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ОФУиО\ИСПОЛНЕНИЕ КБ 2019, 2020,2021,2022,2023,2024\2024 год\Отчет об исполнении краевого бюджета за 2024 год\1. Материалы к проекту закона\Статья 34 пункт 2 материалы\Отчетность краевого бюджета\"/>
    </mc:Choice>
  </mc:AlternateContent>
  <bookViews>
    <workbookView xWindow="240" yWindow="120" windowWidth="18060" windowHeight="7050"/>
  </bookViews>
  <sheets>
    <sheet name="Доходы" sheetId="2" r:id="rId1"/>
    <sheet name="Расходы" sheetId="3" r:id="rId2"/>
    <sheet name="Источники" sheetId="4" r:id="rId3"/>
  </sheets>
  <definedNames>
    <definedName name="_xlnm._FilterDatabase" localSheetId="0" hidden="1">Доходы!$A$16:$F$527</definedName>
    <definedName name="_xlnm.Print_Titles" localSheetId="2">Источники!$1:$1</definedName>
    <definedName name="_xlnm.Print_Titles" localSheetId="1">Расходы!$1:$1</definedName>
  </definedNames>
  <calcPr calcId="162913"/>
</workbook>
</file>

<file path=xl/calcChain.xml><?xml version="1.0" encoding="utf-8"?>
<calcChain xmlns="http://schemas.openxmlformats.org/spreadsheetml/2006/main">
  <c r="K35" i="4" l="1"/>
  <c r="K36" i="4"/>
  <c r="K37" i="4"/>
  <c r="K38" i="4"/>
  <c r="K34" i="4"/>
  <c r="K33" i="4"/>
  <c r="K32" i="4"/>
  <c r="I47" i="4" l="1"/>
  <c r="K43" i="4"/>
  <c r="K6" i="4"/>
  <c r="K5" i="4"/>
</calcChain>
</file>

<file path=xl/sharedStrings.xml><?xml version="1.0" encoding="utf-8"?>
<sst xmlns="http://schemas.openxmlformats.org/spreadsheetml/2006/main" count="23369" uniqueCount="8794">
  <si>
    <t/>
  </si>
  <si>
    <t>ОТЧЕТ ОБ ИСПОЛНЕНИИ БЮДЖЕТА</t>
  </si>
  <si>
    <t>Коды</t>
  </si>
  <si>
    <t>Форма по ОКУД</t>
  </si>
  <si>
    <t>0503117</t>
  </si>
  <si>
    <t>на 01 января 2025 г.</t>
  </si>
  <si>
    <t>Дата</t>
  </si>
  <si>
    <t>Наименование</t>
  </si>
  <si>
    <t>по ОКПО</t>
  </si>
  <si>
    <t>финансового органа</t>
  </si>
  <si>
    <t>Глава по БК</t>
  </si>
  <si>
    <t>Наименование публично-правового образования</t>
  </si>
  <si>
    <t>Бюджет субъекта - Камчатский край</t>
  </si>
  <si>
    <t>по ОКТМО</t>
  </si>
  <si>
    <t>Периодичность: месячная</t>
  </si>
  <si>
    <t>Единица измерения: руб.</t>
  </si>
  <si>
    <t>383</t>
  </si>
  <si>
    <t>1. Доходы</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</si>
  <si>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</si>
  <si>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</si>
  <si>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</si>
  <si>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</si>
  <si>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</si>
  <si>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</si>
  <si>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</si>
  <si>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</si>
  <si>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3</t>
  </si>
  <si>
    <t>4</t>
  </si>
  <si>
    <t>5</t>
  </si>
  <si>
    <t>6</t>
  </si>
  <si>
    <t>Доходы бюджета - всего, в том числе:</t>
  </si>
  <si>
    <t>010</t>
  </si>
  <si>
    <t>Х</t>
  </si>
  <si>
    <t>-</t>
  </si>
  <si>
    <t>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</si>
  <si>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</si>
  <si>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</si>
  <si>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</si>
  <si>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</si>
  <si>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</si>
  <si>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</si>
  <si>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</si>
  <si>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</si>
  <si>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</si>
  <si>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</si>
  <si>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000 1 01 01014 02 0000 110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</si>
  <si>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</si>
  <si>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000 1 01 01120 01 0000 110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</si>
  <si>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</si>
  <si>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000 1 01 01130 01 0000 110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</si>
  <si>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</si>
  <si>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</si>
  <si>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</si>
  <si>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</si>
  <si>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</si>
  <si>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</si>
  <si>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</si>
  <si>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</si>
  <si>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</si>
  <si>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</si>
  <si>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</si>
  <si>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000 1 01 02080 01 0000 110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</si>
  <si>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</si>
  <si>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</si>
  <si>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</si>
  <si>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000 1 01 02140 01 0000 110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</si>
  <si>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</si>
  <si>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</si>
  <si>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</si>
  <si>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</si>
  <si>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напитки, изготавливаемые на основе пива, производимые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</si>
  <si>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</si>
  <si>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</si>
  <si>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</si>
  <si>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</si>
  <si>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</si>
  <si>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</si>
  <si>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</si>
  <si>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</si>
  <si>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</si>
  <si>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</si>
  <si>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</si>
  <si>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</si>
  <si>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</si>
  <si>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</si>
  <si>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</si>
  <si>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</si>
  <si>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</si>
  <si>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</si>
  <si>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</si>
  <si>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</si>
  <si>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</si>
  <si>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</si>
  <si>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</si>
  <si>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</si>
  <si>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</si>
  <si>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</si>
  <si>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</si>
  <si>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</si>
  <si>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</si>
  <si>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</si>
  <si>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</si>
  <si>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</si>
  <si>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</si>
  <si>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</si>
  <si>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</si>
  <si>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</si>
  <si>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</si>
  <si>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</si>
  <si>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</si>
  <si>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</si>
  <si>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</si>
  <si>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</si>
  <si>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</si>
  <si>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</si>
  <si>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</si>
  <si>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</si>
  <si>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</si>
  <si>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</si>
  <si>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</si>
  <si>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</si>
  <si>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</si>
  <si>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</si>
  <si>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</si>
  <si>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</si>
  <si>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</si>
  <si>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</si>
  <si>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Налог на профессиональный доход</t>
  </si>
  <si>
    <t>000 1 05 06000 01 0000 110</t>
  </si>
  <si>
    <t>НАЛОГИ НА ИМУЩЕСТВО</t>
  </si>
  <si>
    <t>000 1 06 00000 00 0000 000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</si>
  <si>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</si>
  <si>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</si>
  <si>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</si>
  <si>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</si>
  <si>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</si>
  <si>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</si>
  <si>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</si>
  <si>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</si>
  <si>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</si>
  <si>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</si>
  <si>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</si>
  <si>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</si>
  <si>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</si>
  <si>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</si>
  <si>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</si>
  <si>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</si>
  <si>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</si>
  <si>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</si>
  <si>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</si>
  <si>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</si>
  <si>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Налог на добычу полезных ископаемых в виде угля (за исключением угля коксующегося)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</si>
  <si>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</si>
  <si>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</si>
  <si>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</si>
  <si>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</si>
  <si>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</si>
  <si>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</si>
  <si>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</si>
  <si>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</si>
  <si>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</si>
  <si>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</si>
  <si>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</si>
  <si>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</si>
  <si>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</si>
  <si>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</si>
  <si>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</si>
  <si>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</si>
  <si>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</si>
  <si>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</si>
  <si>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</si>
  <si>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</si>
  <si>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</si>
  <si>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</si>
  <si>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</si>
  <si>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Государственная пошлина за выдачу и обмен паспорта гражданина Российской Федерации</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</si>
  <si>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</si>
  <si>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</si>
  <si>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</si>
  <si>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</si>
  <si>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</si>
  <si>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</si>
  <si>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</si>
  <si>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</si>
  <si>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</si>
  <si>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</si>
  <si>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</si>
  <si>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</si>
  <si>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000 1 08 07160 01 0000 110</t>
  </si>
  <si>
    <t>Прочие государственные пошлины за государственную регистрацию, а также за совершение прочих юридически значимых действий</t>
  </si>
  <si>
    <t>000 1 08 07200 01 0000 110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</si>
  <si>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</si>
  <si>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</si>
  <si>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</si>
  <si>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</si>
  <si>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</si>
  <si>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</si>
  <si>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</si>
  <si>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000 1 08 07510 01 0000 110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</si>
  <si>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</si>
  <si>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</si>
  <si>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</si>
  <si>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</si>
  <si>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</si>
  <si>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</si>
  <si>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</si>
  <si>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</si>
  <si>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</si>
  <si>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</si>
  <si>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</si>
  <si>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</si>
  <si>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</si>
  <si>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</si>
  <si>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</si>
  <si>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</si>
  <si>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</si>
  <si>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</si>
  <si>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</si>
  <si>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</si>
  <si>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</si>
  <si>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</si>
  <si>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</si>
  <si>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</si>
  <si>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</si>
  <si>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</si>
  <si>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</si>
  <si>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</si>
  <si>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</si>
  <si>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</si>
  <si>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</si>
  <si>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</si>
  <si>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</si>
  <si>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</si>
  <si>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</si>
  <si>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</si>
  <si>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</si>
  <si>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</si>
  <si>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</si>
  <si>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</si>
  <si>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</si>
  <si>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</si>
  <si>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</si>
  <si>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</si>
  <si>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</si>
  <si>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</si>
  <si>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</si>
  <si>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</si>
  <si>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</si>
  <si>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</si>
  <si>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</si>
  <si>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</si>
  <si>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</si>
  <si>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</si>
  <si>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</si>
  <si>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</si>
  <si>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</si>
  <si>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</si>
  <si>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</si>
  <si>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</si>
  <si>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</si>
  <si>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</si>
  <si>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</si>
  <si>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</si>
  <si>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</si>
  <si>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</si>
  <si>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</si>
  <si>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</si>
  <si>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</si>
  <si>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</si>
  <si>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</si>
  <si>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</si>
  <si>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</si>
  <si>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</si>
  <si>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</si>
  <si>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</si>
  <si>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</si>
  <si>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</si>
  <si>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</si>
  <si>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</si>
  <si>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</si>
  <si>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</si>
  <si>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</si>
  <si>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</si>
  <si>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</si>
  <si>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</si>
  <si>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</si>
  <si>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</si>
  <si>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</si>
  <si>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</si>
  <si>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</si>
  <si>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</si>
  <si>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</si>
  <si>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</si>
  <si>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</si>
  <si>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</si>
  <si>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</si>
  <si>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</si>
  <si>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</si>
  <si>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</si>
  <si>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</si>
  <si>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</si>
  <si>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</si>
  <si>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</si>
  <si>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</si>
  <si>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</si>
  <si>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</si>
  <si>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</si>
  <si>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</si>
  <si>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</si>
  <si>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</si>
  <si>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</si>
  <si>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</si>
  <si>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</si>
  <si>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</si>
  <si>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Доходы от компенсации затрат государства</t>
  </si>
  <si>
    <t>000 1 13 02000 00 0000 130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</si>
  <si>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</si>
  <si>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000 1 13 02040 01 0000 130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</si>
  <si>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</si>
  <si>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</si>
  <si>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</si>
  <si>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</si>
  <si>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ДОХОДЫ ОТ ПРОДАЖИ МАТЕРИАЛЬНЫХ И НЕМАТЕРИАЛЬНЫХ АКТИВОВ</t>
  </si>
  <si>
    <t>000 1 14 00000 00 0000 000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</si>
  <si>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</si>
  <si>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</si>
  <si>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</si>
  <si>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</si>
  <si>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</si>
  <si>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</si>
  <si>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</si>
  <si>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</si>
  <si>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</si>
  <si>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</si>
  <si>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</si>
  <si>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</si>
  <si>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</si>
  <si>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</si>
  <si>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</si>
  <si>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</si>
  <si>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</si>
  <si>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</si>
  <si>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</si>
  <si>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</si>
  <si>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</si>
  <si>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</si>
  <si>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</si>
  <si>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</si>
  <si>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</si>
  <si>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</si>
  <si>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</si>
  <si>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</si>
  <si>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</si>
  <si>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</si>
  <si>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</si>
  <si>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</si>
  <si>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</si>
  <si>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</si>
  <si>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</si>
  <si>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</si>
  <si>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</si>
  <si>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</si>
  <si>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</si>
  <si>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</si>
  <si>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</si>
  <si>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</si>
  <si>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</si>
  <si>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</si>
  <si>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</si>
  <si>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</si>
  <si>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</si>
  <si>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</si>
  <si>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</si>
  <si>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</si>
  <si>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</si>
  <si>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</si>
  <si>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</si>
  <si>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</si>
  <si>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</si>
  <si>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</si>
  <si>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</si>
  <si>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</si>
  <si>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</si>
  <si>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</si>
  <si>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</si>
  <si>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</si>
  <si>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</si>
  <si>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</si>
  <si>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</si>
  <si>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</si>
  <si>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</si>
  <si>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</si>
  <si>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</si>
  <si>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</si>
  <si>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</si>
  <si>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</si>
  <si>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</si>
  <si>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</si>
  <si>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</si>
  <si>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</si>
  <si>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</si>
  <si>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</si>
  <si>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</si>
  <si>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</si>
  <si>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</si>
  <si>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</si>
  <si>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</si>
  <si>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</si>
  <si>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</si>
  <si>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</si>
  <si>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</si>
  <si>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</si>
  <si>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</si>
  <si>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</si>
  <si>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</si>
  <si>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</si>
  <si>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</si>
  <si>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</si>
  <si>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</si>
  <si>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</si>
  <si>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</si>
  <si>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</si>
  <si>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</si>
  <si>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</si>
  <si>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</si>
  <si>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</si>
  <si>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</si>
  <si>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</si>
  <si>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контрольно-счетных органов субъектов Российской Федерации</t>
  </si>
  <si>
    <t>000 1 16 01196 01 0000 140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</si>
  <si>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</si>
  <si>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</si>
  <si>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</si>
  <si>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</si>
  <si>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</si>
  <si>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000 1 16 01210 01 0000 140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</si>
  <si>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</si>
  <si>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000 1 16 01213 01 0000 140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</si>
  <si>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</si>
  <si>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000 1 16 01240 01 0000 140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</si>
  <si>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</si>
  <si>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000 1 16 01242 01 0000 140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</si>
  <si>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</si>
  <si>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</si>
  <si>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</si>
  <si>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</si>
  <si>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</si>
  <si>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</si>
  <si>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</si>
  <si>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</si>
  <si>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</si>
  <si>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</si>
  <si>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</si>
  <si>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</si>
  <si>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</si>
  <si>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</si>
  <si>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</si>
  <si>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</si>
  <si>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</si>
  <si>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</si>
  <si>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</si>
  <si>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</si>
  <si>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</si>
  <si>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</si>
  <si>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</si>
  <si>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</si>
  <si>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</si>
  <si>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</si>
  <si>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</si>
  <si>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</si>
  <si>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</si>
  <si>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</si>
  <si>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</si>
  <si>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</si>
  <si>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</si>
  <si>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</si>
  <si>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</si>
  <si>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</si>
  <si>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</si>
  <si>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</si>
  <si>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</si>
  <si>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</si>
  <si>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</si>
  <si>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</si>
  <si>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Платежи, уплачиваемые в целях возмещения вреда</t>
  </si>
  <si>
    <t>000 1 16 11000 01 0000 140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</si>
  <si>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</si>
  <si>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</si>
  <si>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</si>
  <si>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000 1 16 11063 01 0000 140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</si>
  <si>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</si>
  <si>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</si>
  <si>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</si>
  <si>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</si>
  <si>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</si>
  <si>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</si>
  <si>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</si>
  <si>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</si>
  <si>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Прочие неналоговые доходы</t>
  </si>
  <si>
    <t>000 1 17 05000 00 0000 180</t>
  </si>
  <si>
    <t>Прочие неналоговые доходы бюджетов субъектов Российской Федерации</t>
  </si>
  <si>
    <t>000 1 17 05020 02 0000 180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</si>
  <si>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</si>
  <si>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</si>
  <si>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</si>
  <si>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</si>
  <si>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</si>
  <si>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</si>
  <si>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</si>
  <si>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</si>
  <si>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</si>
  <si>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</si>
  <si>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на поддержку мер по обеспечению сбалансированности бюджетов</t>
  </si>
  <si>
    <t>000 2 02 15002 00 0000 150</t>
  </si>
  <si>
    <t>Дотации бюджетам субъектов Российской Федерации на поддержку мер по обеспечению сбалансированности бюджетов</t>
  </si>
  <si>
    <t>000 2 02 15002 02 0000 150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</si>
  <si>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</si>
  <si>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</si>
  <si>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</si>
  <si>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</si>
  <si>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</si>
  <si>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</si>
  <si>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</si>
  <si>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</si>
  <si>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</si>
  <si>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</si>
  <si>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Субсидии бюджетам бюджетной системы Российской Федерации (межбюджетные субсидии)</t>
  </si>
  <si>
    <t>000 2 02 20000 00 0000 150</t>
  </si>
  <si>
    <t>Субсидии бюджетам субъектов Российской Федерации на выплату региональных социальных доплат к пенсии</t>
  </si>
  <si>
    <t>000 2 02 25007 02 0000 150</t>
  </si>
  <si>
    <t>Субсидии бюджетам на стимулирование увеличения производства картофеля и овощей</t>
  </si>
  <si>
    <t>000 2 02 25014 00 0000 150</t>
  </si>
  <si>
    <t>Субсидии бюджетам субъектов Российской Федерации на стимулирование увеличения производства картофеля и овощей</t>
  </si>
  <si>
    <t>000 2 02 25014 02 0000 150</t>
  </si>
  <si>
    <t>Субсидии бюджетам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</si>
  <si>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000 2 02 25028 00 0000 150</t>
  </si>
  <si>
    <t>Субсидии бюджетам субъектов Российской Федерации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</si>
  <si>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</si>
  <si>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</si>
  <si>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</si>
  <si>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</si>
  <si>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000 2 02 25078 02 0000 150</t>
  </si>
  <si>
    <t>Субсидии бюджетам на государственную поддержку организаций, входящих в систему спортивной подготовки</t>
  </si>
  <si>
    <t>000 2 02 25081 00 0000 150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</si>
  <si>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</si>
  <si>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</si>
  <si>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</si>
  <si>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</si>
  <si>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</si>
  <si>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</si>
  <si>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</si>
  <si>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</si>
  <si>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</si>
  <si>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</si>
  <si>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</si>
  <si>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000 2 02 25098 00 0000 150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</si>
  <si>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</si>
  <si>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</si>
  <si>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</si>
  <si>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000 2 02 25106 00 0000 150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</si>
  <si>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</si>
  <si>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000 2 02 25106 02 0000 150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</si>
  <si>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</si>
  <si>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000 2 02 25107 00 0000 150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</si>
  <si>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</si>
  <si>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000 2 02 25107 02 0000 150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</si>
  <si>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</si>
  <si>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</si>
  <si>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</si>
  <si>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</si>
  <si>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</si>
  <si>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</si>
  <si>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</si>
  <si>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</si>
  <si>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</si>
  <si>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</si>
  <si>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</si>
  <si>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</si>
  <si>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</si>
  <si>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</si>
  <si>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</si>
  <si>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000 2 02 25171 02 0000 150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</si>
  <si>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</si>
  <si>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</si>
  <si>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</si>
  <si>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</si>
  <si>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</si>
  <si>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</si>
  <si>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</si>
  <si>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</si>
  <si>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</si>
  <si>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000 2 02 25190 02 0000 150</t>
  </si>
  <si>
    <t>Субсидии бюджетам на оснащение оборудованием региональных сосудистых центров и первичных сосудистых отделений</t>
  </si>
  <si>
    <t>000 2 02 25192 00 0000 150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</si>
  <si>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</si>
  <si>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000 2 02 25192 02 0000 150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</si>
  <si>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</si>
  <si>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</si>
  <si>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</si>
  <si>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</si>
  <si>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</si>
  <si>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</si>
  <si>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</si>
  <si>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</si>
  <si>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</si>
  <si>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000 2 02 25213 00 0000 150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</si>
  <si>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</si>
  <si>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000 2 02 25213 02 0000 150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</si>
  <si>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</si>
  <si>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</si>
  <si>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</si>
  <si>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</si>
  <si>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</si>
  <si>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</si>
  <si>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</si>
  <si>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</si>
  <si>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</si>
  <si>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</si>
  <si>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</si>
  <si>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</si>
  <si>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</si>
  <si>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</si>
  <si>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</si>
  <si>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000 2 02 25276 02 0000 150</t>
  </si>
  <si>
    <t>Субсидии бюджетам в целях достижения результатов национального проекта "Производительность труда"</t>
  </si>
  <si>
    <t>000 2 02 25289 00 0000 150</t>
  </si>
  <si>
    <t>Субсидии бюджетам субъектов Российской Федерации в целях достижения результатов национального проекта "Производительность труда"</t>
  </si>
  <si>
    <t>000 2 02 25289 02 0000 150</t>
  </si>
  <si>
    <t>Субсидии бюджетам на повышение эффективности службы занятости</t>
  </si>
  <si>
    <t>000 2 02 25291 00 0000 150</t>
  </si>
  <si>
    <t>Субсидии бюджетам субъектов Российской Федерации на повышение эффективности службы занятости</t>
  </si>
  <si>
    <t>000 2 02 25291 02 0000 150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</si>
  <si>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</si>
  <si>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</si>
  <si>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</si>
  <si>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</si>
  <si>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</si>
  <si>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</si>
  <si>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</si>
  <si>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</si>
  <si>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на поддержку субъектов Российской Федерации для создания инженерной и транспортной инфраструктуры в целях развития туристских кластеров</t>
  </si>
  <si>
    <t>000 2 02 25338 00 0000 150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</si>
  <si>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</si>
  <si>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000 2 02 25338 02 0000 150</t>
  </si>
  <si>
    <t>Субсидии бюджетам на создание школ креативных индустрий</t>
  </si>
  <si>
    <t>000 2 02 25353 00 0000 150</t>
  </si>
  <si>
    <t>Субсидии бюджетам субъектов Российской Федерации на создание школ креативных индустрий</t>
  </si>
  <si>
    <t>000 2 02 25353 02 0000 150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</si>
  <si>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</si>
  <si>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000 2 02 25358 00 0000 150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</si>
  <si>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</si>
  <si>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000 2 02 25358 02 0000 150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</si>
  <si>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</si>
  <si>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</si>
  <si>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</si>
  <si>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</si>
  <si>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</si>
  <si>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</si>
  <si>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</si>
  <si>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</si>
  <si>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на приведение в нормативное состояние автомобильных дорог и искусственных дорожных сооружений</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</si>
  <si>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</si>
  <si>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</si>
  <si>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000 2 02 25394 02 0000 150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</si>
  <si>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</si>
  <si>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</si>
  <si>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</si>
  <si>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</si>
  <si>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</si>
  <si>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000 2 02 25412 00 0000 150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</si>
  <si>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</si>
  <si>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000 2 02 25412 02 0000 150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</si>
  <si>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</si>
  <si>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000 2 02 25424 00 0000 150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</si>
  <si>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</si>
  <si>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000 2 02 25424 02 0000 150</t>
  </si>
  <si>
    <t>Субсидии бюджетам на возмещение части затрат на уплату процентов по инвестиционным кредитам (займам) в агропромышленном комплексе</t>
  </si>
  <si>
    <t>000 2 02 25436 00 0000 150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</si>
  <si>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</si>
  <si>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000 2 02 25436 02 0000 150</t>
  </si>
  <si>
    <t>Субсидии бюджетам на создание модельных муниципальных библиотек</t>
  </si>
  <si>
    <t>000 2 02 25454 00 0000 150</t>
  </si>
  <si>
    <t>Субсидии бюджетам субъектов Российской Федерации на создание модельных муниципальных библиотек</t>
  </si>
  <si>
    <t>000 2 02 25454 02 0000 150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</si>
  <si>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</si>
  <si>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</si>
  <si>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</si>
  <si>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</si>
  <si>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</si>
  <si>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</si>
  <si>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</si>
  <si>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</si>
  <si>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</si>
  <si>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</si>
  <si>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</si>
  <si>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</si>
  <si>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</si>
  <si>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</si>
  <si>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</si>
  <si>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</si>
  <si>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</si>
  <si>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000 2 02 25494 00 0000 150</t>
  </si>
  <si>
    <t>Субсидии бюджетам субъектов Российской Федерации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</si>
  <si>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</si>
  <si>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</si>
  <si>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</si>
  <si>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</si>
  <si>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</si>
  <si>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на поддержку приоритетных направлений агропромышленного комплекса и развитие малых форм хозяйствования</t>
  </si>
  <si>
    <t>000 2 02 25501 00 0000 150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</si>
  <si>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</si>
  <si>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000 2 02 25501 02 0000 150</t>
  </si>
  <si>
    <t>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</si>
  <si>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000 2 02 25505 00 0000 150</t>
  </si>
  <si>
    <t>Субсидии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</si>
  <si>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000 2 02 25505 02 0000 150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</si>
  <si>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</si>
  <si>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</si>
  <si>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</si>
  <si>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</si>
  <si>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на реализацию мероприятий субъектов Российской Федерации в сфере реабилитации и абилитации инвалидов</t>
  </si>
  <si>
    <t>000 2 02 25514 00 0000 150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</si>
  <si>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</si>
  <si>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000 2 02 25514 02 0000 150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</si>
  <si>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</si>
  <si>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</si>
  <si>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</si>
  <si>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</si>
  <si>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</si>
  <si>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000 2 02 25518 02 0000 150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</si>
  <si>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</si>
  <si>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</si>
  <si>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</si>
  <si>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</si>
  <si>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</si>
  <si>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</si>
  <si>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</si>
  <si>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</si>
  <si>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</si>
  <si>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</si>
  <si>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</si>
  <si>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</si>
  <si>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</si>
  <si>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</si>
  <si>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</si>
  <si>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</si>
  <si>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</si>
  <si>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</si>
  <si>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</si>
  <si>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</si>
  <si>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</si>
  <si>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</si>
  <si>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</si>
  <si>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000 2 02 25558 02 0000 150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</si>
  <si>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</si>
  <si>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</si>
  <si>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</si>
  <si>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</si>
  <si>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</si>
  <si>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</si>
  <si>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региональных и муниципальных музеев</t>
  </si>
  <si>
    <t>000 2 02 25590 00 0000 150</t>
  </si>
  <si>
    <t>Субсидии бюджетам субъектов Российской Федерации на техническое оснащение региональных и муниципальных музеев</t>
  </si>
  <si>
    <t>000 2 02 25590 02 0000 150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</si>
  <si>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</si>
  <si>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</si>
  <si>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</si>
  <si>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</si>
  <si>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</si>
  <si>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</si>
  <si>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</si>
  <si>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</si>
  <si>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</si>
  <si>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</si>
  <si>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</si>
  <si>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</si>
  <si>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на развитие зарядной инфраструктуры для электромобилей</t>
  </si>
  <si>
    <t>000 2 02 25766 00 0000 150</t>
  </si>
  <si>
    <t>Субсидии бюджетам субъектов Российской Федерации на развитие зарядной инфраструктуры для электромобилей</t>
  </si>
  <si>
    <t>000 2 02 25766 02 0000 150</t>
  </si>
  <si>
    <t>Субсидии бюджетам субъектов Российской Федерации в целях софинансирования расходных обязательств субъектов Российской Федерации, входящих в состав Дальневосточного федерального округа, по удалению имущества, затонувшего во внутренних морских водах, в территориальном море и исключительной экономической зоне Российской Федерации</t>
  </si>
  <si>
    <t>000 2 02 25767 02 0000 150</t>
  </si>
  <si>
    <t>Субсидия бюджету Камчатского края в целях софинансирования строительства объектов в рамках инвестиционного проекта "Регазификационный комплекс СПГ в Камчатском крае" в бухте Раковая Авачинской губы</t>
  </si>
  <si>
    <t>000 2 02 27101 02 0000 150</t>
  </si>
  <si>
    <t>Субсидии бюджетам на софинансирование создания и (или) модернизации инфраструктуры в сфере культуры региональной (муниципальной) собственности</t>
  </si>
  <si>
    <t>000 2 02 27110 00 0000 150</t>
  </si>
  <si>
    <t>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</si>
  <si>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000 2 02 27110 02 0000 150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</si>
  <si>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</si>
  <si>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000 2 02 27111 02 0000 150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</si>
  <si>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</si>
  <si>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</si>
  <si>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</si>
  <si>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</si>
  <si>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</si>
  <si>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</si>
  <si>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</si>
  <si>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</si>
  <si>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за счет средств резервного фонда Правительства Российской Федерации</t>
  </si>
  <si>
    <t>000 2 02 29001 00 0000 150</t>
  </si>
  <si>
    <t>Субсидии бюджетам субъектов Российской Федерации за счет средств резервного фонда Правительства Российской Федерации</t>
  </si>
  <si>
    <t>000 2 02 29001 02 0000 150</t>
  </si>
  <si>
    <t>Прочие субсидии</t>
  </si>
  <si>
    <t>000 2 02 29999 00 0000 150</t>
  </si>
  <si>
    <t>Прочие субсидии бюджетам субъектов Российской Федерации</t>
  </si>
  <si>
    <t>000 2 02 29999 02 0000 150</t>
  </si>
  <si>
    <t>Субвенции бюджетам бюджетной системы Российской Федерации</t>
  </si>
  <si>
    <t>000 2 02 30000 00 0000 150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</si>
  <si>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</si>
  <si>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</si>
  <si>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</si>
  <si>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</si>
  <si>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</si>
  <si>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</si>
  <si>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</si>
  <si>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</si>
  <si>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</si>
  <si>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000 2 02 35127 00 0000 150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</si>
  <si>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</si>
  <si>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000 2 02 35127 02 0000 150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</si>
  <si>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</si>
  <si>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</si>
  <si>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</si>
  <si>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</si>
  <si>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</si>
  <si>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</si>
  <si>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</si>
  <si>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</si>
  <si>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</si>
  <si>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</si>
  <si>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</si>
  <si>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</si>
  <si>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</si>
  <si>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</si>
  <si>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</si>
  <si>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</si>
  <si>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</si>
  <si>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</si>
  <si>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</si>
  <si>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</si>
  <si>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</si>
  <si>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</si>
  <si>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</si>
  <si>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</si>
  <si>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</si>
  <si>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</si>
  <si>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</si>
  <si>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</si>
  <si>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</si>
  <si>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</si>
  <si>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</si>
  <si>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</si>
  <si>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</si>
  <si>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</si>
  <si>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</si>
  <si>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</si>
  <si>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</si>
  <si>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</si>
  <si>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</si>
  <si>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</si>
  <si>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</si>
  <si>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</si>
  <si>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Единая субвенция бюджетам субъектов Российской Федерации и бюджету г. Байконура</t>
  </si>
  <si>
    <t>000 2 02 35900 02 0000 150</t>
  </si>
  <si>
    <t>Иные межбюджетные трансферты</t>
  </si>
  <si>
    <t>000 2 02 40000 00 0000 150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</si>
  <si>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</si>
  <si>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</si>
  <si>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</si>
  <si>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</si>
  <si>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</si>
  <si>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</si>
  <si>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</si>
  <si>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</si>
  <si>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</si>
  <si>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</si>
  <si>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</si>
  <si>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</si>
  <si>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</si>
  <si>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</si>
  <si>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</si>
  <si>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000 2 02 45216 02 0000 150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</si>
  <si>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</si>
  <si>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</si>
  <si>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</si>
  <si>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</si>
  <si>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</si>
  <si>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</si>
  <si>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</si>
  <si>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</si>
  <si>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</si>
  <si>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</si>
  <si>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</si>
  <si>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</si>
  <si>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</si>
  <si>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</si>
  <si>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</si>
  <si>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</si>
  <si>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</si>
  <si>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</si>
  <si>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</si>
  <si>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</si>
  <si>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</si>
  <si>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</si>
  <si>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</si>
  <si>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</si>
  <si>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</si>
  <si>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</si>
  <si>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</si>
  <si>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</si>
  <si>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</si>
  <si>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</si>
  <si>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</si>
  <si>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000 2 03 02080 02 0000 150</t>
  </si>
  <si>
    <t>Прочие безвозмездные поступления от государственных (муниципальных) организаций в бюджеты субъектов Российской Федерации</t>
  </si>
  <si>
    <t>000 2 03 02099 02 0000 150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</si>
  <si>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</si>
  <si>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</si>
  <si>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</si>
  <si>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</si>
  <si>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Прочие безвозмездные поступления от негосударственных организаций в бюджеты субъектов Российской Федерации</t>
  </si>
  <si>
    <t>000 2 04 02099 02 0000 150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</si>
  <si>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</si>
  <si>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</si>
  <si>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</si>
  <si>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</si>
  <si>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</si>
  <si>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</si>
  <si>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</si>
  <si>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</si>
  <si>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</si>
  <si>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</si>
  <si>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</si>
  <si>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</si>
  <si>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</si>
  <si>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</si>
  <si>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</si>
  <si>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</si>
  <si>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</si>
  <si>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</si>
  <si>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</si>
  <si>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</si>
  <si>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000 2 18 25243 02 0000 150</t>
  </si>
  <si>
    <t>Доходы бюджетов субъектов Российской Федерации от возврата остатков субсидий на развитие сети учреждений культурно-досугового типа за счет средств резервного фонда Правительства Российской Федерации из бюджетов муниципальных образований</t>
  </si>
  <si>
    <t>000 2 18 25513 02 0000 150</t>
  </si>
  <si>
    <t>Доходы бюджетов субъектов Российской Федерации от возврата остатков субсидий на поддержку отрасли культуры из бюджетов муниципальных образований</t>
  </si>
  <si>
    <t>000 2 18 25519 02 0000 150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</si>
  <si>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</si>
  <si>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000 2 18 25555 02 0000 150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</si>
  <si>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</si>
  <si>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000 2 18 25750 02 0000 150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</si>
  <si>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</si>
  <si>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000 2 18 33144 02 0000 150</t>
  </si>
  <si>
    <t>Доходы бюджетов субъектов Российской Федерации от возврата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</si>
  <si>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000 2 18 35304 02 0000 150</t>
  </si>
  <si>
    <t>Доходы бюджетов субъектов Российской Федерации от возврата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муниципальных образований</t>
  </si>
  <si>
    <t>000 2 18 35404 02 0000 150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</si>
  <si>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</si>
  <si>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000 2 18 45303 02 0000 150</t>
  </si>
  <si>
    <t>Доходы бюджетов субъектов Российской Федерации от возврата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муниципальных образований</t>
  </si>
  <si>
    <t>000 2 18 45505 02 0000 150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</si>
  <si>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бюджета Фонда пенсионного и социального страхования Российской Федерации</t>
  </si>
  <si>
    <t>000 2 18 52900 02 0000 150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</si>
  <si>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</si>
  <si>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</si>
  <si>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</si>
  <si>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</si>
  <si>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</si>
  <si>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</si>
  <si>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выплату региональных социальных доплат к пенсии из бюджетов субъектов Российской Федерации</t>
  </si>
  <si>
    <t>000 2 19 25007 02 0000 150</t>
  </si>
  <si>
    <t>Возврат остатков субсидий на стимулирование увеличения производства картофеля и овощей из бюджетов субъектов Российской Федерации</t>
  </si>
  <si>
    <t>000 2 19 25014 02 0000 150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</si>
  <si>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</si>
  <si>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000 2 19 25078 02 0000 150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</si>
  <si>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</si>
  <si>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</si>
  <si>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</si>
  <si>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000 2 19 25086 02 0000 150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</si>
  <si>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</si>
  <si>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</si>
  <si>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</si>
  <si>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</si>
  <si>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в целях развития паллиативной медицинской помощи из бюджетов субъектов Российской Федерации</t>
  </si>
  <si>
    <t>000 2 19 25201 02 0000 150</t>
  </si>
  <si>
    <t>Возврат остатков субсидий на создание новых мест в общеобразовательных организациях, расположенных в сельской местности и поселках городского типа, из бюджетов субъектов Российской Федерации</t>
  </si>
  <si>
    <t>000 2 19 25230 02 0000 150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</si>
  <si>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</si>
  <si>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000 2 19 25243 02 0000 150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</si>
  <si>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</si>
  <si>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000 2 19 25256 02 0000 150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</si>
  <si>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</si>
  <si>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</si>
  <si>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</si>
  <si>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</si>
  <si>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</si>
  <si>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000 2 19 25365 02 0000 150</t>
  </si>
  <si>
    <t>Возврат остатков субсидий на приведение в нормативное состояние автомобильных дорог и искусственных дорожных сооружений из бюджетов субъектов Российской Федерации</t>
  </si>
  <si>
    <t>000 2 19 25394 02 0000 150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</si>
  <si>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</si>
  <si>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</si>
  <si>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</si>
  <si>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</si>
  <si>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</si>
  <si>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</si>
  <si>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</si>
  <si>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000 2 19 25480 02 0000 150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</si>
  <si>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</si>
  <si>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000 2 19 25495 02 0000 150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</si>
  <si>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</si>
  <si>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</si>
  <si>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</si>
  <si>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</si>
  <si>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развитие сети учреждений культурно-досугового типа за счет средств резервного фонда Правительства Российской Федерации из бюджетов субъектов Российской Федерации</t>
  </si>
  <si>
    <t>000 2 19 25513 02 0000 150</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</si>
  <si>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</si>
  <si>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000 2 19 25515 02 0000 150</t>
  </si>
  <si>
    <t>Возврат остатков субсидий на поддержку отрасли культуры из бюджетов субъектов Российской Федерации</t>
  </si>
  <si>
    <t>000 2 19 25519 02 0000 150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</si>
  <si>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</si>
  <si>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</si>
  <si>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</si>
  <si>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000 2 19 25555 02 0000 150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</si>
  <si>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</si>
  <si>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000 2 19 25750 02 0000 150</t>
  </si>
  <si>
    <t>Возврат остатков субсидий на софинансирование создания и (или) модернизации инфраструктуры в сфере культуры региональной (муниципальной) собственности из бюджетов субъектов Российской Федерации</t>
  </si>
  <si>
    <t>000 2 19 27110 02 0000 150</t>
  </si>
  <si>
    <t>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субъектов Российской Федерации</t>
  </si>
  <si>
    <t>000 2 19 27139 02 0000 150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</si>
  <si>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</si>
  <si>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</si>
  <si>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</si>
  <si>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</si>
  <si>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</si>
  <si>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000 2 19 35220 02 0000 150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</si>
  <si>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</si>
  <si>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</si>
  <si>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</si>
  <si>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</si>
  <si>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осуществление мер пожарной безопасности и тушение лесных пожаров из бюджетов субъектов Российской Федерации</t>
  </si>
  <si>
    <t>000 2 19 35345 02 0000 150</t>
  </si>
  <si>
    <t>Возврат остатков единой субвенции из бюджетов субъектов Российской Федерации</t>
  </si>
  <si>
    <t>000 2 19 35900 02 0000 150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</si>
  <si>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</si>
  <si>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000 2 19 45303 02 0000 150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</si>
  <si>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</si>
  <si>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000 2 19 45363 02 0000 150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</si>
  <si>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</si>
  <si>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000 2 19 45505 02 0000 150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</si>
  <si>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</si>
  <si>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000 2 19 45694 02 0000 150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</si>
  <si>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</si>
  <si>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</si>
  <si>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2. Расходы бюджета</t>
  </si>
  <si>
    <t>Код расхода по бюджетной классификации</t>
  </si>
  <si>
    <t>Расходы бюджета -  всего, в том числе:</t>
  </si>
  <si>
    <t>200</t>
  </si>
  <si>
    <t> 2 955 943 201,73</t>
  </si>
  <si>
    <t>Итого по всем ГРБС</t>
  </si>
  <si>
    <t>000 0000 0000000000 000</t>
  </si>
  <si>
    <t>Общегосударственные вопросы</t>
  </si>
  <si>
    <t>000 0100 0000000000 000</t>
  </si>
  <si>
    <t>  249 279 633,31</t>
  </si>
  <si>
    <t>Функционирование высшего должностного лица субъекта Российской Федерации и муниципального образования</t>
  </si>
  <si>
    <t>000 0102 0000000000 000</t>
  </si>
  <si>
    <t>   116 772,57</t>
  </si>
  <si>
    <t>Непрограммные расходы Непрограммные расходы Непрограммные расходы</t>
  </si>
  <si>
    <t>000 0102 9900000000 000</t>
  </si>
  <si>
    <t>Непрограммные расходы. Непрограммные расходы. Непрограммные расходы. Высшее должностное лицо Камчатского края и его заместители.</t>
  </si>
  <si>
    <t>000 0102 9900010020 000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</si>
  <si>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</si>
  <si>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000 0102 9900010020 100</t>
  </si>
  <si>
    <t>Расходы на выплаты персоналу государственных (муниципальных) органов</t>
  </si>
  <si>
    <t>000 0102 9900010020 120</t>
  </si>
  <si>
    <t>Фонд оплаты труда государственных (муниципальных) органов</t>
  </si>
  <si>
    <t>000 0102 9900010020 121</t>
  </si>
  <si>
    <t>   65 035,80</t>
  </si>
  <si>
    <t>Иные выплаты персоналу государственных (муниципальных) органов, за исключением фонда оплаты труда</t>
  </si>
  <si>
    <t>000 0102 9900010020 122</t>
  </si>
  <si>
    <t>   34 820,18</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</si>
  <si>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</si>
  <si>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000 0102 9900010020 129</t>
  </si>
  <si>
    <t>   16 916,59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</si>
  <si>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</si>
  <si>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</si>
  <si>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  5 558 256,32</t>
  </si>
  <si>
    <t>000 0103 9900000000 000</t>
  </si>
  <si>
    <t>Непрограммные расходы. Непрограммные расходы. Непрограммные расходы.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</si>
  <si>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000 0103 9900010010 000</t>
  </si>
  <si>
    <t>  5 256 862,20</t>
  </si>
  <si>
    <t>000 0103 9900010010 100</t>
  </si>
  <si>
    <t>   417 396,24</t>
  </si>
  <si>
    <t>000 0103 9900010010 120</t>
  </si>
  <si>
    <t>000 0103 9900010010 121</t>
  </si>
  <si>
    <t>   6 874,85</t>
  </si>
  <si>
    <t>000 0103 9900010010 122</t>
  </si>
  <si>
    <t>   135 129,82</t>
  </si>
  <si>
    <t>000 0103 9900010010 129</t>
  </si>
  <si>
    <t>   275 391,57</t>
  </si>
  <si>
    <t>Закупка товаров, работ и услуг для обеспечения государственных (муниципальных) нужд</t>
  </si>
  <si>
    <t>000 0103 9900010010 200</t>
  </si>
  <si>
    <t>  4 839 465,96</t>
  </si>
  <si>
    <t>Иные закупки товаров, работ и услуг для обеспечения государственных (муниципальных) нужд</t>
  </si>
  <si>
    <t>000 0103 9900010010 240</t>
  </si>
  <si>
    <t>Закупка товаров, работ и услуг в сфере информационно-коммуникационных технологий</t>
  </si>
  <si>
    <t>000 0103 9900010010 242</t>
  </si>
  <si>
    <t>  1 085 047,42</t>
  </si>
  <si>
    <t>Прочая закупка товаров, работ и услуг</t>
  </si>
  <si>
    <t>000 0103 9900010010 244</t>
  </si>
  <si>
    <t>  3 754 418,54</t>
  </si>
  <si>
    <t>Социальное обеспечение и иные выплаты населению</t>
  </si>
  <si>
    <t>000 0103 9900010010 300</t>
  </si>
  <si>
    <t>    0,00</t>
  </si>
  <si>
    <t>Социальные выплаты гражданам, кроме публичных нормативных социальных выплат</t>
  </si>
  <si>
    <t>000 0103 9900010010 320</t>
  </si>
  <si>
    <t>Пособия, компенсации и иные социальные выплаты гражданам, кроме публичных нормативных обязательств</t>
  </si>
  <si>
    <t>000 0103 9900010010 321</t>
  </si>
  <si>
    <t>Иные бюджетные ассигнования</t>
  </si>
  <si>
    <t>000 0103 9900010010 800</t>
  </si>
  <si>
    <t>Уплата налогов, сборов и иных платежей</t>
  </si>
  <si>
    <t>000 0103 9900010010 850</t>
  </si>
  <si>
    <t>Уплата иных платежей</t>
  </si>
  <si>
    <t>000 0103 9900010010 853</t>
  </si>
  <si>
    <t>Непрограммные расходы. Непрограммные расходы. Непрограммные расходы. Председатель Законодательного Собрания Камчатского края и его заместители.</t>
  </si>
  <si>
    <t>000 0103 9900010030 000</t>
  </si>
  <si>
    <t>   301 393,52</t>
  </si>
  <si>
    <t>000 0103 9900010030 100</t>
  </si>
  <si>
    <t>000 0103 9900010030 120</t>
  </si>
  <si>
    <t>000 0103 9900010030 121</t>
  </si>
  <si>
    <t>   42 617,33</t>
  </si>
  <si>
    <t>000 0103 9900010030 122</t>
  </si>
  <si>
    <t>   154 503,43</t>
  </si>
  <si>
    <t>Иные выплаты государственных (муниципальных) органов привлекаемым лицам</t>
  </si>
  <si>
    <t>000 0103 9900010030 123</t>
  </si>
  <si>
    <t>   100 790,00</t>
  </si>
  <si>
    <t>000 0103 9900010030 129</t>
  </si>
  <si>
    <t>   3 482,76</t>
  </si>
  <si>
    <t>Непрограммные расходы. Расходы на обеспечение деятельности Молодежного Парламента.</t>
  </si>
  <si>
    <t>000 0103 9900010190 000</t>
  </si>
  <si>
    <t>000 0103 9900010190 100</t>
  </si>
  <si>
    <t>000 0103 9900010190 120</t>
  </si>
  <si>
    <t>000 0103 9900010190 123</t>
  </si>
  <si>
    <t>Непрограммные расходы. Непрограммные расходы. Непрограммные расходы. Реализация Закона Камчатского края от 06.05.2019 № 323 «О наградах Камчатского края».</t>
  </si>
  <si>
    <t>000 0103 9900020440 000</t>
  </si>
  <si>
    <t>000 0103 9900020440 300</t>
  </si>
  <si>
    <t>Премии и гранты</t>
  </si>
  <si>
    <t>000 0103 9900020440 350</t>
  </si>
  <si>
    <t>Непрограммные расходы. Непрограммные расходы. Непрограммные расходы. Освещение деятельности государственных органов Камчатского края в средствах массовой информации и федеральных информационных агентствах.</t>
  </si>
  <si>
    <t>000 0103 9900098701 000</t>
  </si>
  <si>
    <t>    0,60</t>
  </si>
  <si>
    <t>000 0103 9900098701 200</t>
  </si>
  <si>
    <t>000 0103 9900098701 240</t>
  </si>
  <si>
    <t>000 0103 9900098701 244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</si>
  <si>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</si>
  <si>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</si>
  <si>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  4 537 844,35</t>
  </si>
  <si>
    <t>000 0104 9900000000 000</t>
  </si>
  <si>
    <t>000 0104 9900010010 000</t>
  </si>
  <si>
    <t>  3 626 614,18</t>
  </si>
  <si>
    <t>000 0104 9900010010 100</t>
  </si>
  <si>
    <t>  3 527 316,74</t>
  </si>
  <si>
    <t>000 0104 9900010010 120</t>
  </si>
  <si>
    <t>000 0104 9900010010 121</t>
  </si>
  <si>
    <t>   102 450,39</t>
  </si>
  <si>
    <t>000 0104 9900010010 122</t>
  </si>
  <si>
    <t>   392 588,42</t>
  </si>
  <si>
    <t>000 0104 9900010010 129</t>
  </si>
  <si>
    <t>  3 032 277,93</t>
  </si>
  <si>
    <t>000 0104 9900010010 200</t>
  </si>
  <si>
    <t>   98 896,09</t>
  </si>
  <si>
    <t>000 0104 9900010010 240</t>
  </si>
  <si>
    <t>000 0104 9900010010 242</t>
  </si>
  <si>
    <t>   4 897,49</t>
  </si>
  <si>
    <t>000 0104 9900010010 244</t>
  </si>
  <si>
    <t>   93 998,60</t>
  </si>
  <si>
    <t>000 0104 9900010010 300</t>
  </si>
  <si>
    <t>000 0104 9900010010 320</t>
  </si>
  <si>
    <t>000 0104 9900010010 321</t>
  </si>
  <si>
    <t>000 0104 9900010010 800</t>
  </si>
  <si>
    <t>    401,35</t>
  </si>
  <si>
    <t>000 0104 9900010010 850</t>
  </si>
  <si>
    <t>000 0104 9900010010 853</t>
  </si>
  <si>
    <t>000 0104 9900010020 000</t>
  </si>
  <si>
    <t>   597 430,17</t>
  </si>
  <si>
    <t>000 0104 9900010020 100</t>
  </si>
  <si>
    <t>   596 993,17</t>
  </si>
  <si>
    <t>000 0104 9900010020 120</t>
  </si>
  <si>
    <t>000 0104 9900010020 121</t>
  </si>
  <si>
    <t>   32 210,35</t>
  </si>
  <si>
    <t>000 0104 9900010020 122</t>
  </si>
  <si>
    <t>   564 782,82</t>
  </si>
  <si>
    <t>000 0104 9900010020 129</t>
  </si>
  <si>
    <t>000 0104 9900010020 800</t>
  </si>
  <si>
    <t>    437,00</t>
  </si>
  <si>
    <t>000 0104 9900010020 850</t>
  </si>
  <si>
    <t>000 0104 9900010020 853</t>
  </si>
  <si>
    <t>Непрограммные расходы. Ежегодные взносы в международную неправительственную организацию "Северный Форум".</t>
  </si>
  <si>
    <t>000 0104 9900010180 000</t>
  </si>
  <si>
    <t>000 0104 9900010180 800</t>
  </si>
  <si>
    <t>Предоставление платежей, взносов, безвозмездных перечислений субъектам международного права</t>
  </si>
  <si>
    <t>000 0104 9900010180 860</t>
  </si>
  <si>
    <t>Взносы в международные организации</t>
  </si>
  <si>
    <t>000 0104 9900010180 862</t>
  </si>
  <si>
    <t>Непрограммные расходы. Иные выплаты за достижение показателей деятельности исполнительных органов субъектов Российской Федерации.</t>
  </si>
  <si>
    <t>000 0104 9900013130 000</t>
  </si>
  <si>
    <t>000 0104 9900013130 300</t>
  </si>
  <si>
    <t>000 0104 9900013130 350</t>
  </si>
  <si>
    <t>000 0104 9900020440 000</t>
  </si>
  <si>
    <t>   313 800,00</t>
  </si>
  <si>
    <t>000 0104 9900020440 200</t>
  </si>
  <si>
    <t>000 0104 9900020440 240</t>
  </si>
  <si>
    <t>000 0104 9900020440 244</t>
  </si>
  <si>
    <t>000 0104 9900020440 300</t>
  </si>
  <si>
    <t>000 0104 9900020440 350</t>
  </si>
  <si>
    <t>000 0104 9900098701 000</t>
  </si>
  <si>
    <t>000 0104 9900098701 200</t>
  </si>
  <si>
    <t>000 0104 9900098701 240</t>
  </si>
  <si>
    <t>000 0104 9900098701 244</t>
  </si>
  <si>
    <t>Судебная система</t>
  </si>
  <si>
    <t>000 0105 0000000000 000</t>
  </si>
  <si>
    <t>   703 460,84</t>
  </si>
  <si>
    <t>000 0105 9900000000 000</t>
  </si>
  <si>
    <t>Непрограммные расходы. Непрограммные расходы. Непрограммные расходы. Члены избирательной комиссии Камчатского края.</t>
  </si>
  <si>
    <t>000 0105 9900010060 000</t>
  </si>
  <si>
    <t>   9 146,21</t>
  </si>
  <si>
    <t>000 0105 9900010060 100</t>
  </si>
  <si>
    <t>   8 915,61</t>
  </si>
  <si>
    <t>000 0105 9900010060 120</t>
  </si>
  <si>
    <t>000 0105 9900010060 121</t>
  </si>
  <si>
    <t>000 0105 9900010060 122</t>
  </si>
  <si>
    <t>   2 487,83</t>
  </si>
  <si>
    <t>000 0105 9900010060 129</t>
  </si>
  <si>
    <t>   6 427,78</t>
  </si>
  <si>
    <t>000 0105 9900010060 200</t>
  </si>
  <si>
    <t>000 0105 9900010060 240</t>
  </si>
  <si>
    <t>000 0105 9900010060 244</t>
  </si>
  <si>
    <t>000 0105 9900010060 300</t>
  </si>
  <si>
    <t>    230,60</t>
  </si>
  <si>
    <t>000 0105 9900010060 320</t>
  </si>
  <si>
    <t>000 0105 9900010060 321</t>
  </si>
  <si>
    <t>Приобретение товаров, работ и услуг в пользу граждан в целях их социального обеспечения</t>
  </si>
  <si>
    <t>000 0105 9900010060 323</t>
  </si>
  <si>
    <t>000 0105 9900010060 800</t>
  </si>
  <si>
    <t>Исполнение судебных актов</t>
  </si>
  <si>
    <t>000 0105 9900010060 830</t>
  </si>
  <si>
    <t>Исполнение судебных актов Российской Федерации и мировых соглашений по возмещению причиненного вреда</t>
  </si>
  <si>
    <t>000 0105 9900010060 831</t>
  </si>
  <si>
    <t>Непрограммные расходы. Непрограммные расходы. Непрограммные расходы.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</si>
  <si>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000 0105 9900010140 000</t>
  </si>
  <si>
    <t>   694 314,63</t>
  </si>
  <si>
    <t>000 0105 9900010140 100</t>
  </si>
  <si>
    <t>   11 650,00</t>
  </si>
  <si>
    <t>Расходы на выплаты персоналу казенных учреждений</t>
  </si>
  <si>
    <t>000 0105 9900010140 110</t>
  </si>
  <si>
    <t>Фонд оплаты труда учреждений</t>
  </si>
  <si>
    <t>000 0105 9900010140 111</t>
  </si>
  <si>
    <t>Иные выплаты персоналу учреждений, за исключением фонда оплаты труда</t>
  </si>
  <si>
    <t>000 0105 9900010140 112</t>
  </si>
  <si>
    <t>Иные выплаты учреждений привлекаемым лицам</t>
  </si>
  <si>
    <t>000 0105 9900010140 113</t>
  </si>
  <si>
    <t>Взносы по обязательному социальному страхованию на выплаты по оплате труда работников и иные выплаты работникам учреждений</t>
  </si>
  <si>
    <t>000 0105 9900010140 119</t>
  </si>
  <si>
    <t>000 0105 9900010140 200</t>
  </si>
  <si>
    <t>   682 664,63</t>
  </si>
  <si>
    <t>000 0105 9900010140 240</t>
  </si>
  <si>
    <t>000 0105 9900010140 242</t>
  </si>
  <si>
    <t>   210 223,75</t>
  </si>
  <si>
    <t>000 0105 9900010140 244</t>
  </si>
  <si>
    <t>   256 006,91</t>
  </si>
  <si>
    <t>Закупка энергетических ресурсов</t>
  </si>
  <si>
    <t>000 0105 9900010140 247</t>
  </si>
  <si>
    <t>   216 433,97</t>
  </si>
  <si>
    <t>000 0105 9900010140 800</t>
  </si>
  <si>
    <t>000 0105 9900010140 850</t>
  </si>
  <si>
    <t>Уплата налога на имущество организаций и земельного налога</t>
  </si>
  <si>
    <t>000 0105 9900010140 851</t>
  </si>
  <si>
    <t xml:space="preserve">Уплата прочих налогов, сборов </t>
  </si>
  <si>
    <t>000 0105 9900010140 852</t>
  </si>
  <si>
    <t>Обеспечение деятельности финансовых, налоговых и таможенных органов и органов финансового (финансово-бюджетного) надзора</t>
  </si>
  <si>
    <t>000 0106 0000000000 000</t>
  </si>
  <si>
    <t>  6 433 133,69</t>
  </si>
  <si>
    <t>Государственная программа Камчатского края "Управление государственными финансами Камчатского края" Государственная программа Камчатского края "Управление государственными финансами Камчатского края" Государственная программа Камчатского края "Управление государственными финансами Камчатского края"</t>
  </si>
  <si>
    <t>000 0106 2100000000 000</t>
  </si>
  <si>
    <t>   252 638,29</t>
  </si>
  <si>
    <t>Государственная программа Камчатского края "Управление государственными финансами Камчатского края" Подпрограмма "Обеспечение реализации Программы" Подпрограмма "Обеспечение реализации  Программы"</t>
  </si>
  <si>
    <t>000 0106 2140000000 000</t>
  </si>
  <si>
    <t>Государственная программа Камчатского края "Управление государственными финансами Камчатского края" Комплексы процессных мероприятий Комплекс процессных мероприятий "Обеспечение деятельности Министерства финансов Камчатского края и подведомственных учреждений"</t>
  </si>
  <si>
    <t>000 0106 2140600000 000</t>
  </si>
  <si>
    <t>Государственная программа Камчатского края "Управление государственными финансами Камчатского края". Комплексы процессных мероприятий. Комплекс процессных мероприятий "Обеспечение деятельности Министерства финансов Камчатского края и подведомственных учреждений".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</si>
  <si>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000 0106 2140610010 000</t>
  </si>
  <si>
    <t>000 0106 2140610010 100</t>
  </si>
  <si>
    <t>   181 645,37</t>
  </si>
  <si>
    <t>000 0106 2140610010 120</t>
  </si>
  <si>
    <t>000 0106 2140610010 121</t>
  </si>
  <si>
    <t>   13 393,64</t>
  </si>
  <si>
    <t>000 0106 2140610010 122</t>
  </si>
  <si>
    <t>   2 951,73</t>
  </si>
  <si>
    <t>000 0106 2140610010 129</t>
  </si>
  <si>
    <t>   165 300,00</t>
  </si>
  <si>
    <t>000 0106 2140610010 200</t>
  </si>
  <si>
    <t>   70 992,92</t>
  </si>
  <si>
    <t>000 0106 2140610010 240</t>
  </si>
  <si>
    <t>000 0106 2140610010 242</t>
  </si>
  <si>
    <t>   46 728,67</t>
  </si>
  <si>
    <t>000 0106 2140610010 244</t>
  </si>
  <si>
    <t>   24 264,25</t>
  </si>
  <si>
    <t>000 0106 2140610010 800</t>
  </si>
  <si>
    <t>000 0106 2140610010 850</t>
  </si>
  <si>
    <t>000 0106 2140610010 853</t>
  </si>
  <si>
    <t>000 0106 9900000000 000</t>
  </si>
  <si>
    <t>  6 180 495,40</t>
  </si>
  <si>
    <t>000 0106 9900010010 000</t>
  </si>
  <si>
    <t>  5 507 788,90</t>
  </si>
  <si>
    <t>000 0106 9900010010 100</t>
  </si>
  <si>
    <t>  5 501 029,25</t>
  </si>
  <si>
    <t>000 0106 9900010010 120</t>
  </si>
  <si>
    <t>000 0106 9900010010 121</t>
  </si>
  <si>
    <t>  4 212 838,51</t>
  </si>
  <si>
    <t>000 0106 9900010010 122</t>
  </si>
  <si>
    <t>000 0106 9900010010 129</t>
  </si>
  <si>
    <t>  1 288 190,74</t>
  </si>
  <si>
    <t>000 0106 9900010010 200</t>
  </si>
  <si>
    <t>   1 759,65</t>
  </si>
  <si>
    <t>000 0106 9900010010 240</t>
  </si>
  <si>
    <t>000 0106 9900010010 242</t>
  </si>
  <si>
    <t>    402,05</t>
  </si>
  <si>
    <t>000 0106 9900010010 244</t>
  </si>
  <si>
    <t>   1 357,60</t>
  </si>
  <si>
    <t>000 0106 9900010010 800</t>
  </si>
  <si>
    <t>   5 000,00</t>
  </si>
  <si>
    <t>000 0106 9900010010 850</t>
  </si>
  <si>
    <t>000 0106 9900010010 853</t>
  </si>
  <si>
    <t>Непрограммные расходы. Непрограммные расходы. Непрограммные расходы. Депутаты (члены) Законодательного Собрания Камчатского края.</t>
  </si>
  <si>
    <t>000 0106 9900010040 000</t>
  </si>
  <si>
    <t>   672 706,50</t>
  </si>
  <si>
    <t>000 0106 9900010040 100</t>
  </si>
  <si>
    <t>000 0106 9900010040 120</t>
  </si>
  <si>
    <t>000 0106 9900010040 121</t>
  </si>
  <si>
    <t>000 0106 9900010040 129</t>
  </si>
  <si>
    <t>Обеспечение проведения выборов и референдумов</t>
  </si>
  <si>
    <t>000 0107 0000000000 000</t>
  </si>
  <si>
    <t>-  36 061 565,16</t>
  </si>
  <si>
    <t>000 0107 9900000000 000</t>
  </si>
  <si>
    <t>000 0107 9900010010 000</t>
  </si>
  <si>
    <t>  1 803 862,52</t>
  </si>
  <si>
    <t>000 0107 9900010010 100</t>
  </si>
  <si>
    <t>  1 800 862,52</t>
  </si>
  <si>
    <t>000 0107 9900010010 120</t>
  </si>
  <si>
    <t>000 0107 9900010010 121</t>
  </si>
  <si>
    <t>000 0107 9900010010 122</t>
  </si>
  <si>
    <t>   49 205,30</t>
  </si>
  <si>
    <t>000 0107 9900010010 129</t>
  </si>
  <si>
    <t>  1 751 657,22</t>
  </si>
  <si>
    <t>000 0107 9900010010 200</t>
  </si>
  <si>
    <t>000 0107 9900010010 240</t>
  </si>
  <si>
    <t>000 0107 9900010010 242</t>
  </si>
  <si>
    <t>000 0107 9900010010 244</t>
  </si>
  <si>
    <t>000 0107 9900010010 800</t>
  </si>
  <si>
    <t>   3 000,00</t>
  </si>
  <si>
    <t>000 0107 9900010010 850</t>
  </si>
  <si>
    <t>000 0107 9900010010 853</t>
  </si>
  <si>
    <t>Непрограммные расходы. Непрограммные расходы. Члены избирательной комиссии Камчатского края.</t>
  </si>
  <si>
    <t>000 0107 9900010050 000</t>
  </si>
  <si>
    <t>   259 653,32</t>
  </si>
  <si>
    <t>000 0107 9900010050 100</t>
  </si>
  <si>
    <t>000 0107 9900010050 120</t>
  </si>
  <si>
    <t>000 0107 9900010050 121</t>
  </si>
  <si>
    <t>000 0107 9900010050 122</t>
  </si>
  <si>
    <t>   26 228,90</t>
  </si>
  <si>
    <t>000 0107 9900010050 129</t>
  </si>
  <si>
    <t>   233 424,42</t>
  </si>
  <si>
    <t>Непрограммные расходы. Непрограммные расходы. Непрограммные расходы. Проведение выборов и референдумов.</t>
  </si>
  <si>
    <t>000 0107 9900010070 000</t>
  </si>
  <si>
    <t>-  38 125 081,00</t>
  </si>
  <si>
    <t>000 0107 9900010070 800</t>
  </si>
  <si>
    <t>Специальные расходы</t>
  </si>
  <si>
    <t>000 0107 9900010070 880</t>
  </si>
  <si>
    <t>Резервные фонды</t>
  </si>
  <si>
    <t>000 0111 0000000000 000</t>
  </si>
  <si>
    <t>  91 122 118,01</t>
  </si>
  <si>
    <t>000 0111 2100000000 000</t>
  </si>
  <si>
    <t>000 0111 2140000000 000</t>
  </si>
  <si>
    <t>Государственная программа Камчатского края "Управление государственными финансами Камчатского края" Комплексы процессных мероприятий Комплекс процессных мероприятий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</si>
  <si>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000 0111 2140200000 000</t>
  </si>
  <si>
    <t>Государственная программа Камчатского края "Управление государственными финансами Камчатского края". Комплексы процессных мероприятий. Комплекс процессных мероприятий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 Резервный фонд Правительства Камчатского края.</t>
  </si>
  <si>
    <t>000 0111 2140210100 000</t>
  </si>
  <si>
    <t>  37 682 173,97</t>
  </si>
  <si>
    <t>000 0111 2140210100 800</t>
  </si>
  <si>
    <t>Резервные средства</t>
  </si>
  <si>
    <t>000 0111 2140210100 870</t>
  </si>
  <si>
    <t>Государственная программа Камчатского края "Управление государственными финансами Камчатского края". Комплексы процессных мероприятий. Комплекс процессных мероприятий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 Резервный фонд Камчатского края.</t>
  </si>
  <si>
    <t>000 0111 2140210110 000</t>
  </si>
  <si>
    <t>  53 439 944,04</t>
  </si>
  <si>
    <t>000 0111 2140210110 800</t>
  </si>
  <si>
    <t>000 0111 2140210110 870</t>
  </si>
  <si>
    <t>Другие общегосударственные вопросы</t>
  </si>
  <si>
    <t>000 0113 0000000000 000</t>
  </si>
  <si>
    <t>  176 869 612,69</t>
  </si>
  <si>
    <t>Государственная программа Камчатского края "Семья и дети Камчатки" Государственная программа Камчатского края "Семья и дети Камчатки" Государственная программа Камчатского края "Семья и дети Камчатки"</t>
  </si>
  <si>
    <t>000 0113 0400000000 000</t>
  </si>
  <si>
    <t>Государственная программа Камчатского края "Семья и дети Камчатки" Комплексы процессных мероприятий Комплексы процессных мероприятий</t>
  </si>
  <si>
    <t>000 0113 0440000000 000</t>
  </si>
  <si>
    <t>Государственная программа Камчатского края "Семья и дети Камчатки" Комплексы процессных мероприятий Комплекс процессных мероприятий "Укрепление социального института семьи, пропаганда положительных семейных традиций и семейных ценностей и ответственного родительства. Развитие системы социальных услуг, оказание поддержки семьям с детьми"</t>
  </si>
  <si>
    <t>000 0113 0440100000 000</t>
  </si>
  <si>
    <t>Государственная программа Камчатского края "Семья и дети Камчатки". Комплексы процессных мероприятий. Комплекс процессных мероприятий "Укрепление социального института семьи, пропаганда положительных семейных традиций и семейных ценностей и ответственного родительства. Развитие системы социальных услуг, оказание поддержки семьям с детьми" . Приобретение наборов "Родившемуся в Камчатском крае", приветственных адресов новобрачным.</t>
  </si>
  <si>
    <t>000 0113 0440110630 000</t>
  </si>
  <si>
    <t>000 0113 0440110630 200</t>
  </si>
  <si>
    <t>000 0113 0440110630 240</t>
  </si>
  <si>
    <t>000 0113 0440110630 244</t>
  </si>
  <si>
    <t>Государственная программа Камчатского края "Содействие занятости населения Камчатского края" Государственная программа Камчатского края "Содействие занятости населения Камчатского края" Государственная программа Камчатского края "Содействие занятости населения Камчатского края"</t>
  </si>
  <si>
    <t>000 0113 0600000000 000</t>
  </si>
  <si>
    <t>Государственная программа Камчатского края "Содействие занятости населения Камчатского края" Подпрограмма "Обеспечение реализации  Программы" Подпрограмма "Обеспечение реализации  Программы"</t>
  </si>
  <si>
    <t>000 0113 0640000000 000</t>
  </si>
  <si>
    <t>Государственная программа Камчатского края "Содействие занятости населения Камчатского края" Комплексы процессных мероприятий Комплекс процессных мероприятий "Безопасный труд в Камчатском крае"</t>
  </si>
  <si>
    <t>000 0113 0640300000 000</t>
  </si>
  <si>
    <t>Государственная программа Камчатского края "Содействие занятости населения Камчатского края". Комплексы процессных мероприятий. Комплекс процессных мероприятий "Безопасный труд в Камчатском крае". Реализация мероприятий в сфере охраны труда.</t>
  </si>
  <si>
    <t>000 0113 0640310970 000</t>
  </si>
  <si>
    <t>000 0113 0640310970 200</t>
  </si>
  <si>
    <t>000 0113 0640310970 240</t>
  </si>
  <si>
    <t>000 0113 0640310970 244</t>
  </si>
  <si>
    <t xml:space="preserve">Предоставление субсидий бюджетным, автономным учреждениям и иным некоммерческим организациям    </t>
  </si>
  <si>
    <t>000 0113 0640310970 600</t>
  </si>
  <si>
    <t>Субсидии автономным учреждениям</t>
  </si>
  <si>
    <t>000 0113 0640310970 620</t>
  </si>
  <si>
    <t>Субсидии автономным учреждениям на иные цели</t>
  </si>
  <si>
    <t>000 0113 0640310970 622</t>
  </si>
  <si>
    <t>Государственная программа Камчатского края "Развитие экономики и внешнеэкономической деятельности Камчатского края" Государственная программа Камчатского края "Развитие экономики и внешнеэкономической деятельности Камчатского края" Государственная программа Камчатского края "Развитие экономики и внешнеэкономической деятельности Камчатского края"</t>
  </si>
  <si>
    <t>000 0113 0800000000 000</t>
  </si>
  <si>
    <t>   23 975,06</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</si>
  <si>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Подпрограмма "Развитие субъектов малого и среднего предпринимательства"</t>
  </si>
  <si>
    <t>000 0113 0820000000 000</t>
  </si>
  <si>
    <t>Государственная программа Камчатского края "Развитие экономики и внешнеэкономической деятельности Камчатского края" Региональные проекты Региональный проект "Создание инфраструктуры территории опережающего развития "Камчатка"</t>
  </si>
  <si>
    <t>000 0113 0820300000 000</t>
  </si>
  <si>
    <t>Государственная программа Камчатского края "Развитие экономики и внешнеэкономической деятельности Камчатского края". Региональные проекты. Региональный проект "Создание инфраструктуры территории опережающего развития "Камчатка".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</si>
  <si>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0113 08203R5050 000</t>
  </si>
  <si>
    <t>Капитальные вложения в объекты государственной (муниципальной) собственности</t>
  </si>
  <si>
    <t>000 0113 08203R5050 400</t>
  </si>
  <si>
    <t>   16 100,00</t>
  </si>
  <si>
    <t>Бюджетные инвестиции иным юридическим лицам</t>
  </si>
  <si>
    <t>000 0113 08203R5050 450</t>
  </si>
  <si>
    <t>Бюджетные инвестиции иным юридическим лицам в объекты капитального строительства</t>
  </si>
  <si>
    <t>000 0113 08203R5050 451</t>
  </si>
  <si>
    <t>000 0113 08203R5050 800</t>
  </si>
  <si>
    <t>   7 875,06</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</si>
  <si>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</si>
  <si>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08203R5050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</si>
  <si>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</si>
  <si>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08203R5050 813</t>
  </si>
  <si>
    <t>Государственная программа Камчатского края "Развитие экономики и внешнеэкономической деятельности Камчатского края" Подпрограмма "Обеспечение доступности энергетических ресурсов" Подпрограмма "Обеспечение доступности энергетических ресурсов"</t>
  </si>
  <si>
    <t>000 0113 0840000000 000</t>
  </si>
  <si>
    <t>Государственная программа Камчатского края "Развитие экономики и внешнеэкономической деятельности Камчатского края" Подпрограмма "Обеспечение доступности энергетических ресурсов" Основное мероприятие "Предоставление мер государственной поддержки при осуществлении тарифообразования на электрическую энергию"</t>
  </si>
  <si>
    <t>000 0113 0840100000 000</t>
  </si>
  <si>
    <t>Государственная программа Камчатского края "Развитие экономики и внешнеэкономической деятельности Камчатского края". Комплексы процессных мероприятий. Комплекс процессных мероприятий "Системные меры поддержки инвесторов". Субсидии юридическим лицам и индивидуальным предпринимателям для возмещения части затрат на уплату процентов по кредитам, привлеченным в российских кредитных организациях в целях реализации особо значимых инвестиционных проектов Камчатского края.</t>
  </si>
  <si>
    <t>000 0113 0840111100 000</t>
  </si>
  <si>
    <t>000 0113 0840111100 800</t>
  </si>
  <si>
    <t>000 0113 0840111100 810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</si>
  <si>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</si>
  <si>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000 0113 0840111100 811</t>
  </si>
  <si>
    <t>Государственная программа Камчатского края "Развитие экономики и внешнеэкономической деятельности Камчатского края". Комплексы процессных мероприятий. Комплекс процессных мероприятий "Системные меры поддержки инвесторов". Субсидии на возмещение затрат на создание и (или) реконструкцию объектов инфраструктуры, а также на подключение (технологическое присоединение) к источникам тепло-, газо-, водо-, электроснабжения и водоотведения в целях реализации особо значимых инвестиционных проектов Камчатского края.</t>
  </si>
  <si>
    <t>000 0113 0840111110 000</t>
  </si>
  <si>
    <t>000 0113 0840111110 800</t>
  </si>
  <si>
    <t>000 0113 0840111110 810</t>
  </si>
  <si>
    <t>000 0113 0840111110 811</t>
  </si>
  <si>
    <t>Государственная программа Камчатского края "Развитие экономики и внешнеэкономической деятельности Камчатского края" Комплексы процессных мероприятий Комплекс процессных мероприятий "Развитие инфраструктуры индустриальных (промышленных) парков, технопарков и промышленных зон"</t>
  </si>
  <si>
    <t>000 0113 0840300000 000</t>
  </si>
  <si>
    <t>Государственная программа Камчатского края "Развитие экономики и внешнеэкономической деятельности Камчатского края". Комплексы процессных мероприятий. Комплекс процессных мероприятий "Развитие инфраструктуры индустриальных (промышленных) парков, технопарков и промышленных зон". Субсидии управляющим компаниям и резидентам индустриальных (промышленных) парков, технопарков, промышленных зон на развитие инфраструктуры .</t>
  </si>
  <si>
    <t>000 0113 0840311140 000</t>
  </si>
  <si>
    <t>000 0113 0840311140 800</t>
  </si>
  <si>
    <t>000 0113 0840311140 810</t>
  </si>
  <si>
    <t>000 0113 0840311140 811</t>
  </si>
  <si>
    <t>Государственная программа Камчатского края "Развитие экономики и внешнеэкономической деятельности Камчатского края" Комплексы процессных мероприятий Комплекс процессных мероприятий "Управление территорией опережающего развития "Камчатка"</t>
  </si>
  <si>
    <t>000 0113 0840700000 000</t>
  </si>
  <si>
    <t>Государственная программа Камчатского края "Развитие экономики и внешнеэкономической деятельности Камчатского края". Комплексы процессных мероприятий. Комплекс процессных мероприятий "Управление территорией опережающего развития "Камчатка". Грант в форме субсидии ООО "КРДВ Камчатка" в целях финансового обеспечения затрат, возникающих при реализации функций по управлению территорией развития «Камчатка», установленных федеральным законом.</t>
  </si>
  <si>
    <t>000 0113 0840711160 000</t>
  </si>
  <si>
    <t>000 0113 0840711160 800</t>
  </si>
  <si>
    <t>000 0113 0840711160 810</t>
  </si>
  <si>
    <t>000 0113 0840711160 813</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</si>
  <si>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</si>
  <si>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000 0113 0900000000 000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</si>
  <si>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"Техническая и технологическая модернизация, инновационное развитие агропромышленного комплекса" Подпрограмма "Техническая и технологическая модернизация, инновационное развитие агропромышленного комплекса"</t>
  </si>
  <si>
    <t>000 0113 0940000000 000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</si>
  <si>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Комплексы процессных мероприятий Комплекс процессных мероприятий "Создание условий для своевременного выполнения объема ветеринарных услуг, проведения ветеринарно - санитарной экспертизы продукции животного происхождения"</t>
  </si>
  <si>
    <t>000 0113 0940800000 000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</si>
  <si>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Комплексы процессных мероприятий. Комплекс процессных мероприятий "Создание условий для своевременного выполнения объема ветеринарных услуг, проведения ветеринарно - санитарной экспертизы продукции животного происхождения". Обеспечение стабильной санитарно-эпидемиологической обстановки в Камчатском крае.</t>
  </si>
  <si>
    <t>000 0113 0940811200 000</t>
  </si>
  <si>
    <t>000 0113 0940811200 600</t>
  </si>
  <si>
    <t>Субсидии бюджетным учреждениям</t>
  </si>
  <si>
    <t>000 0113 0940811200 610</t>
  </si>
  <si>
    <t>Субсидии бюджетным учреждениям на иные цели</t>
  </si>
  <si>
    <t>000 0113 0940811200 612</t>
  </si>
  <si>
    <t>Государственная программа Камчатского края "Обеспечение доступным и комфортным жильем жителей Камчатского края" Государственная программа Камчатского края "Обеспечение доступным и комфортным жильем жителей Камчатского края" Государственная программа Камчатского края "Обеспечение доступным и комфортным жильем жителей Камчатского края"</t>
  </si>
  <si>
    <t>000 0113 1000000000 000</t>
  </si>
  <si>
    <t>  11 897 257,94</t>
  </si>
  <si>
    <t>Государственная программа Камчатского края "Обеспечение доступным и комфортным жильем жителей Камчатского края" Подпрограмма "Повышение устойчивости жилых домов, основных объектов и систем жизнеобеспечения" Подпрограмма "Повышение устойчивости жилых домов, основных объектов и систем жизнеобеспечения"</t>
  </si>
  <si>
    <t>000 0113 1020000000 000</t>
  </si>
  <si>
    <t>   132 902,70</t>
  </si>
  <si>
    <t>Основное мероприятие "Сейсмоусиление социальных объектов и систем жизнеобеспечения"</t>
  </si>
  <si>
    <t>000 0113 1020300000 000</t>
  </si>
  <si>
    <t>Государственная программа Камчатского края "Обеспечение доступным и комфортным жильем жителей Камчатского края". Региональные проекты. Региональный проект "Повышение устойчивости жилых домов, основных объектов и систем жизнеобеспечения". Проведение научно-исследовательских работ в области мониторинга сейсмических воздействий на территории Петропавловска-Камчатского.</t>
  </si>
  <si>
    <t>000 0113 1020371300 000</t>
  </si>
  <si>
    <t>000 0113 1020371300 200</t>
  </si>
  <si>
    <t>000 0113 1020371300 240</t>
  </si>
  <si>
    <t>Научно-исследовательские, опытно-конструкторские и технологические работы</t>
  </si>
  <si>
    <t>000 0113 1020371300 241</t>
  </si>
  <si>
    <t>Подпрограмма "Адресная программа по переселению граждан из аварийного жилищного фонда с учетом необходимости развития малоэтажного жилищного строительства в Камчатском крае"</t>
  </si>
  <si>
    <t>000 0113 1040000000 000</t>
  </si>
  <si>
    <t>  11 764 355,24</t>
  </si>
  <si>
    <t>Основное мероприятие "Переселение граждан из аварийного жилищного фонда с учётом необходимости  развития малоэтажного жилищного строительства в Камчатском крае в соответствии с жилищным законодательством (выполнение обязательств 2013 года)"</t>
  </si>
  <si>
    <t>000 0113 1040100000 000</t>
  </si>
  <si>
    <t>   194 425,54</t>
  </si>
  <si>
    <t>Государственная программа Камчатского края "Обеспечение доступным и комфортным жильем жителей Камчатского края"Комплекс процессных мероприятий "Финансовая поддержка органов местного самоуправления муниципальных образований  в Субсидии местным бюджетам на реализацию мероприятий по разработке (актуализации) документации по планировке и межеванию территорииКамчатском крае в целях решения воп</t>
  </si>
  <si>
    <t>000 0113 1040140600 000</t>
  </si>
  <si>
    <t>   184 581,89</t>
  </si>
  <si>
    <t>Межбюджетные трансферты</t>
  </si>
  <si>
    <t>000 0113 1040140600 500</t>
  </si>
  <si>
    <t>Субсидии</t>
  </si>
  <si>
    <t>000 0113 1040140600 520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</si>
  <si>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</si>
  <si>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000 0113 1040140600 521</t>
  </si>
  <si>
    <t>000 0113 1040140610 000</t>
  </si>
  <si>
    <t>   9 843,65</t>
  </si>
  <si>
    <t>000 0113 1040140610 500</t>
  </si>
  <si>
    <t>000 0113 1040140610 520</t>
  </si>
  <si>
    <t>000 0113 1040140610 521</t>
  </si>
  <si>
    <t>Комплекс процессных мероприятий "Развитие арендного жилья в Камчатском крае"</t>
  </si>
  <si>
    <t>000 0113 1041000000 000</t>
  </si>
  <si>
    <t>  11 569 929,70</t>
  </si>
  <si>
    <t>Государственная программа Камчатского края "Обеспечение доступным и комфортным жильем жителей Камчатского края" Комплексы процессных мероприятий Комплекс процессных мероприятий "Развитие арендного жилья в Камчатском крае" Субсидия акционерному обществу "Камчатское агентство по ипотечному жилищному кредитованию" на финансовое обеспечение затрат в связи с оказанием услуг по предоставлению арендного жилья отдельным категориям граждан на условиях договоров субаренды жилых помещений</t>
  </si>
  <si>
    <t>000 0113 1041013100 000</t>
  </si>
  <si>
    <t>  8 126 929,70</t>
  </si>
  <si>
    <t>000 0113 1041013100 800</t>
  </si>
  <si>
    <t>000 0113 1041013100 810</t>
  </si>
  <si>
    <t>000 0113 1041013100 813</t>
  </si>
  <si>
    <t>Государственная программа Камчатского края "Обеспечение доступным и комфортным жильем жителей Камчатского края" Комплексы процессных мероприятий Комплекс процессных мероприятий "Развитие арендного жилья в Камчатском крае" Субсидия акционерному обществу "Камчатское агентство по ипотечному жилищному кредитованию" в целях возмещения недополученных доходов регионального оператора в связи с передачей жилых помещений на условиях договоров субаренды жилых помещений отдельным категориям граждан</t>
  </si>
  <si>
    <t>000 0113 1041013110 000</t>
  </si>
  <si>
    <t>  3 443 000,00</t>
  </si>
  <si>
    <t>000 0113 1041013110 800</t>
  </si>
  <si>
    <t>000 0113 1041013110 810</t>
  </si>
  <si>
    <t>000 0113 1041013110 811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</si>
  <si>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</si>
  <si>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000 0113 1100000000 000</t>
  </si>
  <si>
    <t>  1 199 000,89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</si>
  <si>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Подпрограмма "Чистая вода в Камчатском крае"</t>
  </si>
  <si>
    <t>000 0113 1120000000 000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</si>
  <si>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t>
  </si>
  <si>
    <t>000 0113 1120300000 000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</si>
  <si>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Региональные проекты. Региональный проект "Создание условий для развития системы газоснабжения и газификации". Строительство, модернизация, реконструкция объектов газоснабжения и газификации (в том числе проектные работы и возмещение затрат по изъятию земельных участков для государственных и муниципальных нужд).</t>
  </si>
  <si>
    <t>000 0113 1120370650 000</t>
  </si>
  <si>
    <t>   677 000,00</t>
  </si>
  <si>
    <t>000 0113 1120370650 400</t>
  </si>
  <si>
    <t xml:space="preserve">Бюджетные инвестиции </t>
  </si>
  <si>
    <t>000 0113 1120370650 410</t>
  </si>
  <si>
    <t>Бюджетные инвестиции на приобретение объектов недвижимого имущества в государственную (муниципальную) собственность</t>
  </si>
  <si>
    <t>000 0113 1120370650 412</t>
  </si>
  <si>
    <t>000 0113 1120370650 800</t>
  </si>
  <si>
    <t>000 0113 1120370650 850</t>
  </si>
  <si>
    <t>000 0113 1120370650 853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</si>
  <si>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Региональные проекты. Региональный проект "Создание условий для развития системы газоснабжения и газификации". Реализация мероприятий, направленных на создание локальной газопринимающей инфраструктуры (в том числе проведение кадастровых работ по формированию земельных участков и постановке на кадастровый учет зданий и сооружений).</t>
  </si>
  <si>
    <t>000 0113 1120371370 000</t>
  </si>
  <si>
    <t>   40 000,00</t>
  </si>
  <si>
    <t>000 0113 1120371370 200</t>
  </si>
  <si>
    <t>000 0113 1120371370 240</t>
  </si>
  <si>
    <t>000 0113 1120371370 244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</si>
  <si>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Региональные проекты. Региональный проект "Создание условий для развития системы газоснабжения и газификации". Реализация мероприятий, направленных на создание локальной газопринимающей инфраструктуры (в том числе оценка имущества, расположенного на изымаемых участках, прекращаемых прав и размера убытков, причиняемых таким изъятием) .</t>
  </si>
  <si>
    <t>000 0113 1120371450 000</t>
  </si>
  <si>
    <t>   482 000,89</t>
  </si>
  <si>
    <t>000 0113 1120371450 200</t>
  </si>
  <si>
    <t>000 0113 1120371450 240</t>
  </si>
  <si>
    <t>000 0113 1120371450 244</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</si>
  <si>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Государственная программа Камчатского края "Совершенствование управления имуществом, находящимся в государственной собственности Камчатского края" 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</si>
  <si>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000 0113 1300000000 000</t>
  </si>
  <si>
    <t>  3 700 712,25</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</si>
  <si>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Комплексы процессных мероприятий Комплексы процессных мероприятий</t>
  </si>
  <si>
    <t>000 0113 1340000000 000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</si>
  <si>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Комплексы процессных мероприятий Комплекс процессных мероприятий "Формирование оптимального состава и структуры краевого имущества"</t>
  </si>
  <si>
    <t>000 0113 1340100000 000</t>
  </si>
  <si>
    <t>   76 000,00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</si>
  <si>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Комплексы процессных мероприятий. Комплекс процессных мероприятий "Формирование оптимального состава и структуры краевого имущества". Реализация мероприятий в целях осуществления приватизации краевого имущества, определения оценки рыночной стоимости, проведения аудита и экспертизы.</t>
  </si>
  <si>
    <t>000 0113 1340111510 000</t>
  </si>
  <si>
    <t>000 0113 1340111510 200</t>
  </si>
  <si>
    <t>000 0113 1340111510 240</t>
  </si>
  <si>
    <t>000 0113 1340111510 244</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</si>
  <si>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Комплексы процессных мероприятий Комплекс процессных мероприятий "Учет и управление краевым имуществом"</t>
  </si>
  <si>
    <t>000 0113 1340200000 000</t>
  </si>
  <si>
    <t>   296 290,36</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</si>
  <si>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Комплексы процессных мероприятий. Комплекс процессных мероприятий "Учет и управление краевым имуществом". Выполнение кадастровых работ в целях государственного учета и государственной регистрации прав в отношении объектов недвижимости и земельных участков .</t>
  </si>
  <si>
    <t>000 0113 1340211520 000</t>
  </si>
  <si>
    <t>   100 000,00</t>
  </si>
  <si>
    <t>000 0113 1340211520 200</t>
  </si>
  <si>
    <t>000 0113 1340211520 240</t>
  </si>
  <si>
    <t>000 0113 1340211520 244</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</si>
  <si>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Комплексы процессных мероприятий. Комплекс процессных мероприятий "Учет и управление краевым имуществом". Реализация мероприятий по обеспечению содержания и эксплуатации краевого имущества.</t>
  </si>
  <si>
    <t>000 0113 1340211540 000</t>
  </si>
  <si>
    <t>   196 290,36</t>
  </si>
  <si>
    <t>000 0113 1340211540 200</t>
  </si>
  <si>
    <t>000 0113 1340211540 240</t>
  </si>
  <si>
    <t>000 0113 1340211540 244</t>
  </si>
  <si>
    <t>   82 963,50</t>
  </si>
  <si>
    <t>000 0113 1340211540 247</t>
  </si>
  <si>
    <t>   113 326,86</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</si>
  <si>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Комплексы процессных мероприятий. Комплекс процессных мероприятий "Учет и управление краевым имуществом". Субсидия государственному унитарному предприятию Камчатского края "Камчатстройэнергосервис" в целях финансового обеспечения затрат, связанных с эксплуатацией зданий и помещений, находящихся в государственной собственности Камчатского края .</t>
  </si>
  <si>
    <t>000 0113 1340211550 000</t>
  </si>
  <si>
    <t>000 0113 1340211550 800</t>
  </si>
  <si>
    <t>000 0113 1340211550 810</t>
  </si>
  <si>
    <t>000 0113 1340211550 813</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</si>
  <si>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Комплексы процессных мероприятий Комплекс процессных мероприятий "Обеспечение деятельности Министерства имущественных и земельных отношений Камчатского края"</t>
  </si>
  <si>
    <t>000 0113 1340500000 000</t>
  </si>
  <si>
    <t>  3 328 421,89</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</si>
  <si>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Комплексы процессных мероприятий. Комплекс процессных мероприятий "Обеспечение деятельности Министерства имущественных и земельных отношений Камчатского края".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</si>
  <si>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000 0113 1340510010 000</t>
  </si>
  <si>
    <t>000 0113 1340510010 100</t>
  </si>
  <si>
    <t>  1 369 797,08</t>
  </si>
  <si>
    <t>000 0113 1340510010 120</t>
  </si>
  <si>
    <t>000 0113 1340510010 121</t>
  </si>
  <si>
    <t>   803 241,87</t>
  </si>
  <si>
    <t>000 0113 1340510010 122</t>
  </si>
  <si>
    <t>   499 115,10</t>
  </si>
  <si>
    <t>000 0113 1340510010 129</t>
  </si>
  <si>
    <t>   67 440,11</t>
  </si>
  <si>
    <t>000 0113 1340510010 200</t>
  </si>
  <si>
    <t>  1 858 698,81</t>
  </si>
  <si>
    <t>000 0113 1340510010 240</t>
  </si>
  <si>
    <t>000 0113 1340510010 242</t>
  </si>
  <si>
    <t>   369 199,46</t>
  </si>
  <si>
    <t>000 0113 1340510010 244</t>
  </si>
  <si>
    <t>  1 489 499,35</t>
  </si>
  <si>
    <t>000 0113 1340510010 800</t>
  </si>
  <si>
    <t>   99 926,00</t>
  </si>
  <si>
    <t>000 0113 1340510010 850</t>
  </si>
  <si>
    <t>000 0113 1340510010 851</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</si>
  <si>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Комплексы процессных мероприятий. Комплекс процессных мероприятий "Обеспечение деятельности Министерства имущественных и земельных отношений Камчатского края". Расходы на исполнение судебных актов по возмещению причиненного вреда.</t>
  </si>
  <si>
    <t>000 0113 1340512920 000</t>
  </si>
  <si>
    <t>000 0113 1340512920 800</t>
  </si>
  <si>
    <t>000 0113 1340512920 830</t>
  </si>
  <si>
    <t>000 0113 1340512920 831</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</si>
  <si>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Комплексы процессных мероприятий Комплекс процессных мероприятий "Обеспечение деятельности краевого государственного бюджетного учреждения "Камчатская государственная кадастровая оценка"</t>
  </si>
  <si>
    <t>000 0113 1340600000 000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</si>
  <si>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Комплексы процессных мероприятий. Комплекс процессных мероприятий "Обеспечение деятельности краевого государственного бюджетного учреждения "Камчатская государственная кадастровая оценка".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</si>
  <si>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000 0113 1340610140 000</t>
  </si>
  <si>
    <t>000 0113 1340610140 600</t>
  </si>
  <si>
    <t>000 0113 1340610140 610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</si>
  <si>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</si>
  <si>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000 0113 1340610140 611</t>
  </si>
  <si>
    <t>Государственная программа Камчатского края "Охрана окружающей среды, воспроизводство и использование природных ресурсов в Камчатском крае" Государственная программа Камчатского края "Охрана окружающей среды, воспроизводство и использование природных ресурсов в Камчатском крае" Государственная программа Камчатского края "Охрана окружающей среды, воспроизводство и использование природных ресурсов в Камчатском крае"</t>
  </si>
  <si>
    <t>000 0113 1500000000 000</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</si>
  <si>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"Обеспечение реализации Программы" Подпрограмма "Обеспечение реализации  Программы"</t>
  </si>
  <si>
    <t>000 0113 1540000000 000</t>
  </si>
  <si>
    <t>Государственная программа Камчатского края "Охрана окружающей среды, воспроизводство и использование природных ресурсов в Камчатском крае" Комплексы процессных мероприятий Комплекс процессных мероприятий "Обеспечение деятельности Министерства природных ресурсов и экологии Камчатского края в рамках осуществления полномочий в области охраны и использования животного мира и охотничьих ресурсов"</t>
  </si>
  <si>
    <t>000 0113 1541000000 000</t>
  </si>
  <si>
    <t>Государственная программа Камчатского края "Охрана окружающей среды, воспроизводство и использование природных ресурсов в Камчатском крае". Комплексы процессных мероприятий. Комплекс процессных мероприятий "Обеспечение деятельности Министерства природных ресурсов и экологии Камчатского края в рамках осуществления полномочий в области охраны и использования животного мира и охотничьих ресурсов".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</si>
  <si>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000 0113 1541010010 000</t>
  </si>
  <si>
    <t>000 0113 1541010010 100</t>
  </si>
  <si>
    <t>000 0113 1541010010 120</t>
  </si>
  <si>
    <t>000 0113 1541010010 121</t>
  </si>
  <si>
    <t>000 0113 1541010010 122</t>
  </si>
  <si>
    <t>000 0113 1541010010 129</t>
  </si>
  <si>
    <t>000 0113 1541010010 200</t>
  </si>
  <si>
    <t>000 0113 1541010010 240</t>
  </si>
  <si>
    <t>000 0113 1541010010 242</t>
  </si>
  <si>
    <t>000 0113 1541010010 244</t>
  </si>
  <si>
    <t>000 0113 1541010010 800</t>
  </si>
  <si>
    <t>000 0113 1541010010 850</t>
  </si>
  <si>
    <t>000 0113 1541010010 852</t>
  </si>
  <si>
    <t>Государственная программа Камчатского края "Безопасная Камчатка" Государственная программа Камчатского края "Безопасная Камчатка" Государственная программа Камчатского края "Безопасная Камчатка"</t>
  </si>
  <si>
    <t>000 0113 1600000000 000</t>
  </si>
  <si>
    <t>   530 913,20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</si>
  <si>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Подпрограмма "Профилактика правонарушений, преступлений и повышение безопасности дорожного движения в Камчатском крае"</t>
  </si>
  <si>
    <t>000 0113 1640000000 000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</si>
  <si>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"Профилактика рецидивной преступности. Информационно-пропагандистские мероприятия, направленные на профилактику преступности"</t>
  </si>
  <si>
    <t>000 0113 1640100000 000</t>
  </si>
  <si>
    <t>Государственная программа Камчатского края "Безопасная Камчатка". Комплексы процессных мероприятий. Комплекс процессных мероприятий "Обеспечение деятельности Министерства по чрезвычайным ситуациям Камчатского края"
.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</si>
  <si>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000 0113 1640110010 000</t>
  </si>
  <si>
    <t>000 0113 1640110010 100</t>
  </si>
  <si>
    <t>   420 807,90</t>
  </si>
  <si>
    <t>000 0113 1640110010 120</t>
  </si>
  <si>
    <t>000 0113 1640110010 121</t>
  </si>
  <si>
    <t>   260 963,37</t>
  </si>
  <si>
    <t>000 0113 1640110010 122</t>
  </si>
  <si>
    <t>   58 685,80</t>
  </si>
  <si>
    <t>000 0113 1640110010 129</t>
  </si>
  <si>
    <t>   101 158,73</t>
  </si>
  <si>
    <t>000 0113 1640110010 200</t>
  </si>
  <si>
    <t>   90 105,30</t>
  </si>
  <si>
    <t>000 0113 1640110010 240</t>
  </si>
  <si>
    <t>000 0113 1640110010 242</t>
  </si>
  <si>
    <t>   37 910,29</t>
  </si>
  <si>
    <t>000 0113 1640110010 244</t>
  </si>
  <si>
    <t>   52 195,01</t>
  </si>
  <si>
    <t>000 0113 1640110010 800</t>
  </si>
  <si>
    <t>   20 000,00</t>
  </si>
  <si>
    <t>000 0113 1640110010 850</t>
  </si>
  <si>
    <t>000 0113 1640110010 853</t>
  </si>
  <si>
    <t>Государственная программа Камчатского края "Развитие лесного хозяйства, охрана и воспроизводство животного мира на территории Камчатского края" Государственная программа Камчатского края "Развитие лесного хозяйства, охрана и воспроизводство животного мира на территории Камчатского края" Государственная программа Камчатского края "Развитие лесного хозяйства, охрана и воспроизводство животного мира на территории Камчатского края"</t>
  </si>
  <si>
    <t>000 0113 1700000000 000</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</si>
  <si>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воспроизводства и сохранения объектов животного мира и охотничьих ресурсов" Подпрограмма "Обеспечение воспроизводства и сохранения объектов животного мира и охотничьих ресурсов"</t>
  </si>
  <si>
    <t>000 0113 1740000000 000</t>
  </si>
  <si>
    <t>Государственная программа Камчатского края "Развитие лесного хозяйства Камчатского края" Комплексы процессных мероприятий Комплекс процессных мероприятий "Обеспечение деятельности Агентства лесного хозяйства Камчатского края и подведомственных учреждений"</t>
  </si>
  <si>
    <t>000 0113 1740900000 000</t>
  </si>
  <si>
    <t>Государственная программа Камчатского края "Развитие лесного хозяйства Камчатского края". Комплексы процессных мероприятий. Комплекс процессных мероприятий "Обеспечение деятельности Агентства лесного хозяйства Камчатского края и подведомственных учреждений".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</si>
  <si>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000 0113 1740910010 000</t>
  </si>
  <si>
    <t>000 0113 1740910010 100</t>
  </si>
  <si>
    <t>000 0113 1740910010 120</t>
  </si>
  <si>
    <t>000 0113 1740910010 121</t>
  </si>
  <si>
    <t>000 0113 1740910010 122</t>
  </si>
  <si>
    <t>000 0113 1740910010 129</t>
  </si>
  <si>
    <t>000 0113 1740910010 200</t>
  </si>
  <si>
    <t>000 0113 1740910010 240</t>
  </si>
  <si>
    <t>000 0113 1740910010 242</t>
  </si>
  <si>
    <t>000 0113 1740910010 244</t>
  </si>
  <si>
    <t>000 0113 1740910010 247</t>
  </si>
  <si>
    <t>000 0113 1740910010 800</t>
  </si>
  <si>
    <t>000 0113 1740910010 830</t>
  </si>
  <si>
    <t>000 0113 1740910010 831</t>
  </si>
  <si>
    <t>000 0113 1740910010 850</t>
  </si>
  <si>
    <t>000 0113 1740910010 851</t>
  </si>
  <si>
    <t>000 0113 1740910010 852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</si>
  <si>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Государственная программа Камчатского края "Реализация государственной национальной политики и укрепление гражданского единства в Камчатском крае"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</si>
  <si>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000 0113 1900000000 000</t>
  </si>
  <si>
    <t>   573 354,83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</si>
  <si>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Подпрограмма "Патриотическое воспитание граждан Российской Федерации в Камчатском крае"</t>
  </si>
  <si>
    <t>000 0113 1920000000 000</t>
  </si>
  <si>
    <t>   9 684,21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</si>
  <si>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"Совершенствование форм и методов работы по патриотическому воспитанию граждан Российской Федерации в Камчатском крае"</t>
  </si>
  <si>
    <t>000 0113 1920100000 000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</si>
  <si>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Региональные проекты Региональный проект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</si>
  <si>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000 0113 1920140750 000</t>
  </si>
  <si>
    <t>000 0113 1920140750 500</t>
  </si>
  <si>
    <t>000 0113 1920140750 520</t>
  </si>
  <si>
    <t>000 0113 1920140750 521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</si>
  <si>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Региональные проекты. Региональный проект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Субсидия Камчатской региональной межнациональной общественной организации "Содружество" в целях финансового обеспечения затрат, связанных с предоставлением услуг по проведению мероприятий, направленных на укрепление гражданского единства и гармонизацию межнациональных отношений в Камчатском крае.</t>
  </si>
  <si>
    <t>000 0113 1920170940 000</t>
  </si>
  <si>
    <t>000 0113 1920170940 600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</si>
  <si>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</si>
  <si>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000 0113 1920170940 630</t>
  </si>
  <si>
    <t>Субсидии (гранты в форме субсидий), не подлежащие казначейскому сопровождению</t>
  </si>
  <si>
    <t>000 0113 1920170940 633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</si>
  <si>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Региональные проекты Региональный проект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Проведение семинаров, конференций, круглых столов по актуальным вопросам обеспечения межнационального и межрелигиозного мира и согласия, гармонизации межнациональных (межэтнических) отношений</t>
  </si>
  <si>
    <t>000 0113 1920170950 000</t>
  </si>
  <si>
    <t>000 0113 1920170950 200</t>
  </si>
  <si>
    <t>000 0113 1920170950 240</t>
  </si>
  <si>
    <t>000 0113 1920170950 244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</si>
  <si>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Региональные проекты Региональный проект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Создание и распространение в средствах массовой информации и сети "Интернет" информационных материалов, направленных на освещение вопросов реализации государственной национальной политики</t>
  </si>
  <si>
    <t>000 0113 1920170960 000</t>
  </si>
  <si>
    <t>000 0113 1920170960 200</t>
  </si>
  <si>
    <t>000 0113 1920170960 240</t>
  </si>
  <si>
    <t>000 0113 1920170960 244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</si>
  <si>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Региональные проекты Региональный проект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Проведение фотовыставки "Камчатка многонациональная"</t>
  </si>
  <si>
    <t>000 0113 1920170970 000</t>
  </si>
  <si>
    <t>000 0113 1920170970 200</t>
  </si>
  <si>
    <t>000 0113 1920170970 240</t>
  </si>
  <si>
    <t>000 0113 1920170970 244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</si>
  <si>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"Развитие и совершенствование информационного и научно-методического обеспечения в области патриотического воспитания"</t>
  </si>
  <si>
    <t>000 0113 1920200000 000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</si>
  <si>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Региональные проекты. Региональный проект "Содействие сохранению национальных культур и поддержка языкового многообразия". Финансовая поддержка некоммерческих организаций в целях организации и проведении мероприятий, направленных на сохранение и защиту самобытности, культуры, традиций народов России.</t>
  </si>
  <si>
    <t>000 0113 1920270980 000</t>
  </si>
  <si>
    <t>000 0113 1920270980 600</t>
  </si>
  <si>
    <t>000 0113 1920270980 630</t>
  </si>
  <si>
    <t>000 0113 1920270980 633</t>
  </si>
  <si>
    <t>000 0113 1920270990 000</t>
  </si>
  <si>
    <t>000 0113 1920270990 600</t>
  </si>
  <si>
    <t>000 0113 1920270990 630</t>
  </si>
  <si>
    <t>000 0113 1920270990 633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</si>
  <si>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"Организация допризывной подготовки молодежи в Камчатском крае"</t>
  </si>
  <si>
    <t>000 0113 1920300000 000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</si>
  <si>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Региональные проекты. Региональный проект "Содействие социальной и культурной интеграции мигрантов в принимающее сообщество". Финансовая поддержка социально ориентированных некоммерческих организаций в целях осуществления деятельности по социальной и культурной адаптации иностранных граждан в Российской Федерации и их интеграции в российское общество .</t>
  </si>
  <si>
    <t>000 0113 1920371030 000</t>
  </si>
  <si>
    <t>000 0113 1920371030 600</t>
  </si>
  <si>
    <t>000 0113 1920371030 630</t>
  </si>
  <si>
    <t>000 0113 1920371030 633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</si>
  <si>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"Развитие волонтерского движения как важного элемента системы патриотического воспитания"</t>
  </si>
  <si>
    <t>000 0113 1920400000 000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</si>
  <si>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Региональные проекты. Региональный проект "Поддержка экономического и социального развития коренных малочисленных народов Севера, Сибири и Дальнего Востока Российской Федерации" . Компенсация расходов  лицам, относящимся к коренным малочисленным народам, связанных с оплатой обучения в профессиональных образовательных организациях на территории поселка Палана и (или) оплатой проезда к месту учебы .</t>
  </si>
  <si>
    <t>000 0113 1920471070 000</t>
  </si>
  <si>
    <t>000 0113 1920471070 300</t>
  </si>
  <si>
    <t>000 0113 1920471070 320</t>
  </si>
  <si>
    <t>000 0113 1920471070 321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</si>
  <si>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Региональные проекты. Региональный проект "Поддержка экономического и социального развития коренных малочисленных народов Севера, Сибири и Дальнего Востока Российской Федерации" . Субсидия автономной некоммерческой организации «Камчатский центр реализации молодежных проектов «Экосистема» на финансовое обеспечение затрат, связанных с оказанием услуг по проведению оценки удовлетворенности граждан из числа коренных малочисленных народов качеством реализуемых мероприятий, направленных на поддержку экономического и социального развития коренных малочисленных народов .</t>
  </si>
  <si>
    <t>000 0113 1920471080 000</t>
  </si>
  <si>
    <t>000 0113 1920471080 600</t>
  </si>
  <si>
    <t>000 0113 1920471080 630</t>
  </si>
  <si>
    <t>000 0113 1920471080 633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</si>
  <si>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Региональные проекты. Региональный проект "Поддержка экономического и социального развития коренных малочисленных народов Севера, Сибири и Дальнего Востока Российской Федерации" . Субсидия Автономной некоммерческой организации «Редакция газеты «Абориген Камчатки» в целях финансового обеспечения затрат, связанных с оказанием услуг по проведению мероприятия, направленного на этнокультурное развитие коренных малочисленных народов, посредством выпуска периодического печатного издания на национальных языках коренных малочисленных народов.</t>
  </si>
  <si>
    <t>000 0113 1920471090 000</t>
  </si>
  <si>
    <t>000 0113 1920471090 600</t>
  </si>
  <si>
    <t>000 0113 1920471090 630</t>
  </si>
  <si>
    <t>000 0113 1920471090 633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</si>
  <si>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Региональные проекты. Региональный проект "Поддержка экономического и социального развития коренных малочисленных народов Севера, Сибири и Дальнего Востока Российской Федерации" . Компенсация части затрат лицам, относящимся к коренным малочисленным народам, связанных с их участием в этнокультурных мероприятиях.</t>
  </si>
  <si>
    <t>000 0113 1920471100 000</t>
  </si>
  <si>
    <t>000 0113 1920471100 300</t>
  </si>
  <si>
    <t>000 0113 1920471100 320</t>
  </si>
  <si>
    <t>000 0113 1920471100 321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</si>
  <si>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Региональные проекты. Региональный проект "Поддержка экономического и социального развития коренных малочисленных народов Севера, Сибири и Дальнего Востока Российской Федерации" . Обеспечение организации проведения краевого конкурса творческих работ на родных языках коренных малочисленных народов .</t>
  </si>
  <si>
    <t>000 0113 1920471110 000</t>
  </si>
  <si>
    <t>000 0113 1920471110 300</t>
  </si>
  <si>
    <t>000 0113 1920471110 350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</si>
  <si>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"Обеспечение реализации Программы" Подпрограмма "Обеспечение реализации  Программы"</t>
  </si>
  <si>
    <t>000 0113 1940000000 000</t>
  </si>
  <si>
    <t>   563 670,62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</si>
  <si>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"Обеспечение реализации Программы" Основное мероприятие "Обеспечение реализации государственной программы"</t>
  </si>
  <si>
    <t>000 0113 1940100000 000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</si>
  <si>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"Содействие гармонизации межнациональных и межконфессиональных отношений в Камчатском крае". Субсидия Региональному отделению Общероссийской общественно-государственной организации "Ассамблея народов России" Камчатского края на финансовое обеспечение затрат, связанных с оказанием услуг по организации и проведению мероприятий, направленных на гармонизацию межнациональных и межконфессиональных отношений в Камчатском крае.</t>
  </si>
  <si>
    <t>000 0113 1940113250 000</t>
  </si>
  <si>
    <t>000 0113 1940113250 600</t>
  </si>
  <si>
    <t>000 0113 1940113250 630</t>
  </si>
  <si>
    <t>000 0113 1940113250 633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</si>
  <si>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"Совершенствование форм и методов работы по патриотическому воспитанию граждан Российской Федерации в Камчатском крае"</t>
  </si>
  <si>
    <t>000 0113 1940200000 000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</si>
  <si>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"Совершенствование форм и методов работы по патриотическому воспитанию граждан Российской Федерации в Камчатском крае". 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затрат, связанных с предоставлением услуг по проведению церемоний, памятных и иных связанных с ними мероприятий, посвященных военнослужащим.</t>
  </si>
  <si>
    <t>000 0113 1940212210 000</t>
  </si>
  <si>
    <t>000 0113 1940212210 600</t>
  </si>
  <si>
    <t>000 0113 1940212210 630</t>
  </si>
  <si>
    <t>000 0113 1940212210 633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</si>
  <si>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"Обустройство и восстановление воинских захоронении"</t>
  </si>
  <si>
    <t>000 0113 1940500000 000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</si>
  <si>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"Обустройство и восстановление воинских захоронении". Реализация федеральной целевой программы "Увековечение памяти погибших при защите Отечества на 2019 - 2024 годы".</t>
  </si>
  <si>
    <t>000 0113 19405R2990 000</t>
  </si>
  <si>
    <t>000 0113 19405R2990 500</t>
  </si>
  <si>
    <t>000 0113 19405R2990 520</t>
  </si>
  <si>
    <t>000 0113 19405R2990 521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</si>
  <si>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"Укрепление материально-технической базы традиционных отраслей хозяйственной деятельности"</t>
  </si>
  <si>
    <t>000 0113 1940600000 000</t>
  </si>
  <si>
    <t>   73 600,00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</si>
  <si>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"Укрепление материально-технической базы традиционных отраслей хозяйственной деятельности". Субсидии местным бюджетам в целях поддержки экономического и социального развития коренных малочисленных народов .</t>
  </si>
  <si>
    <t>000 0113 1940640790 000</t>
  </si>
  <si>
    <t>000 0113 1940640790 500</t>
  </si>
  <si>
    <t>000 0113 1940640790 520</t>
  </si>
  <si>
    <t>000 0113 1940640790 521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</si>
  <si>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"Повышение кадрового потенциала коренных малочисленных народов с учетом их этнокультурных особенностей"</t>
  </si>
  <si>
    <t>000 0113 1940700000 000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</si>
  <si>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"Повышение кадрового потенциала коренных малочисленных народов с учетом их этнокультурных особенностей". Компенсация расходов лицам, относящимся к коренным малочисленным народам, связанных с оплатой обучения в профессиональных образовательных организациях и образовательных организациях высшего образования и (или) оплатой проезда к месту учебы  .</t>
  </si>
  <si>
    <t>000 0113 1940712240 000</t>
  </si>
  <si>
    <t>000 0113 1940712240 300</t>
  </si>
  <si>
    <t>000 0113 1940712240 320</t>
  </si>
  <si>
    <t>000 0113 1940712240 321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</si>
  <si>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"Поддержка сохранения и развития культуры и родных языков коренных малочисленных народов Севера, Сибири и Дальнего Востока Российской Федерации, проживающих в Камчатском крае"</t>
  </si>
  <si>
    <t>000 0113 1940800000 000</t>
  </si>
  <si>
    <t>   240 300,00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</si>
  <si>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"Поддержка сохранения и развития культуры и родных языков коренных малочисленных народов Севера, Сибири и Дальнего Востока Российской Федерации, проживающих в Камчатском крае". Реализация мероприятий, связанных с проведением Совета представителей коренных малочисленных народов .</t>
  </si>
  <si>
    <t>000 0113 1940812290 000</t>
  </si>
  <si>
    <t>000 0113 1940812290 200</t>
  </si>
  <si>
    <t>000 0113 1940812290 240</t>
  </si>
  <si>
    <t>000 0113 1940812290 244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</si>
  <si>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"Поддержка сохранения и развития культуры и родных языков коренных малочисленных народов Севера, Сибири и Дальнего Востока Российской Федерации, проживающих в Камчатском крае". Организация и проведение медиа-проекта «Люди Севера» .</t>
  </si>
  <si>
    <t>000 0113 1940812330 000</t>
  </si>
  <si>
    <t>000 0113 1940812330 200</t>
  </si>
  <si>
    <t>000 0113 1940812330 240</t>
  </si>
  <si>
    <t>000 0113 1940812330 244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</si>
  <si>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"Поддержка сохранения и развития культуры и родных языков коренных малочисленных народов Севера, Сибири и Дальнего Востока Российской Федерации, проживающих в Камчатском крае". Субсидия Камчатскому краевому Союзу родовых-семейных рыболовецких общин коренных малочисленных народов Севера, Сибири и Дальнего Востока "Кизвизвэчъ" (КИЖУЧ) на финансовое обеспечение затрат, связанных с оказанием услуг по выпуску книг, газет и другой печатной продукции, посвященной культурному и социально-экономическому развитию коренных малочисленных народов Севера, Сибири и Дальнего Востока Российской Федерации, проживающих в Камчатском крае, изданной в том числе на национальных языках коренных малочисленных народов  .</t>
  </si>
  <si>
    <t>000 0113 1940812340 000</t>
  </si>
  <si>
    <t>000 0113 1940812340 600</t>
  </si>
  <si>
    <t>000 0113 1940812340 630</t>
  </si>
  <si>
    <t>000 0113 1940812340 633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</si>
  <si>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"Поддержка сохранения и развития культуры и родных языков коренных малочисленных народов Севера, Сибири и Дальнего Востока Российской Федерации, проживающих в Камчатском крае". Организация и проведение мероприятия по изготовлению книжной и полиграфической продукции, в том числе информационных и учебно-методических материалов по культуре и родным языкам коренных малочисленных народов.</t>
  </si>
  <si>
    <t>000 0113 1940812960 000</t>
  </si>
  <si>
    <t>000 0113 1940812960 200</t>
  </si>
  <si>
    <t>000 0113 1940812960 240</t>
  </si>
  <si>
    <t>000 0113 1940812960 244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</si>
  <si>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"Обеспечение реализации государственной программы"</t>
  </si>
  <si>
    <t>000 0113 1941000000 000</t>
  </si>
  <si>
    <t>   84 305,93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</si>
  <si>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"Обеспечение реализации государственной программы".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</si>
  <si>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000 0113 1941010010 000</t>
  </si>
  <si>
    <t>000 0113 1941010010 100</t>
  </si>
  <si>
    <t>   56 489,65</t>
  </si>
  <si>
    <t>000 0113 1941010010 120</t>
  </si>
  <si>
    <t>000 0113 1941010010 121</t>
  </si>
  <si>
    <t>   56 405,26</t>
  </si>
  <si>
    <t>000 0113 1941010010 122</t>
  </si>
  <si>
    <t>000 0113 1941010010 129</t>
  </si>
  <si>
    <t>    84,39</t>
  </si>
  <si>
    <t>000 0113 1941010010 200</t>
  </si>
  <si>
    <t>   27 816,28</t>
  </si>
  <si>
    <t>000 0113 1941010010 240</t>
  </si>
  <si>
    <t>000 0113 1941010010 242</t>
  </si>
  <si>
    <t>   7 768,96</t>
  </si>
  <si>
    <t>000 0113 1941010010 244</t>
  </si>
  <si>
    <t>   20 047,32</t>
  </si>
  <si>
    <t>000 0113 1941010010 300</t>
  </si>
  <si>
    <t>000 0113 1941010010 320</t>
  </si>
  <si>
    <t>000 0113 1941010010 321</t>
  </si>
  <si>
    <t>000 0113 1941010010 800</t>
  </si>
  <si>
    <t>000 0113 1941010010 850</t>
  </si>
  <si>
    <t>000 0113 1941010010 853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</si>
  <si>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"Стимулирование развития местных сообществ, развития благотворительности"</t>
  </si>
  <si>
    <t>000 0113 1941100000 000</t>
  </si>
  <si>
    <t>   140 001,19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</si>
  <si>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"Стимулирование развития местных сообществ, развития благотворительности". Субсидии местным бюджетам на реализацию мероприятий муниципальных программ поддержки социально ориентированных некоммерческих организаций.</t>
  </si>
  <si>
    <t>000 0113 1941140830 000</t>
  </si>
  <si>
    <t>000 0113 1941140830 500</t>
  </si>
  <si>
    <t>000 0113 1941140830 520</t>
  </si>
  <si>
    <t>000 0113 1941140830 521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</si>
  <si>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"Предоставление финансовой поддержки социально ориентированным некоммерческим организациям"</t>
  </si>
  <si>
    <t>000 0113 1941200000 000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</si>
  <si>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"Предоставление финансовой поддержки социально ориентированным некоммерческим организациям". Субсидия автономной некоммерческой организации "Центр развития Камчатки" на финансовое обеспечение затрат, связанных с оказанием услуг по проведению общественных обсуждений (стратегических сессий) результатов реализации мероприятий по развитию Камчатского края с целью выявления общественного мнения, выработки предложений по повышению эффективности и оказания содействия в их реализации по сферам.</t>
  </si>
  <si>
    <t>000 0113 1941213280 000</t>
  </si>
  <si>
    <t>000 0113 1941213280 600</t>
  </si>
  <si>
    <t>000 0113 1941213280 630</t>
  </si>
  <si>
    <t>000 0113 1941213280 633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</si>
  <si>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"Поддержка гражданских инициатив"</t>
  </si>
  <si>
    <t>000 0113 1941400000 000</t>
  </si>
  <si>
    <t>   25 463,50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</si>
  <si>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"Поддержка гражданских инициатив". Организация и проведение Камчатской краевой ярмарки социальных инициатив .</t>
  </si>
  <si>
    <t>000 0113 1941412450 000</t>
  </si>
  <si>
    <t>000 0113 1941412450 200</t>
  </si>
  <si>
    <t>000 0113 1941412450 240</t>
  </si>
  <si>
    <t>000 0113 1941412450 244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</si>
  <si>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"Поддержка гражданских инициатив". Проведение экспертизы социально значимых программ (проектов) .</t>
  </si>
  <si>
    <t>000 0113 1941412740 000</t>
  </si>
  <si>
    <t>000 0113 1941412740 200</t>
  </si>
  <si>
    <t>000 0113 1941412740 240</t>
  </si>
  <si>
    <t>000 0113 1941412740 244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</si>
  <si>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</si>
  <si>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000 0113 1941500000 000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</si>
  <si>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на организацию инфраструктуры поддержки социально ориентированных некоммерческих организаций в Камчатском крае.</t>
  </si>
  <si>
    <t>000 0113 1941512470 000</t>
  </si>
  <si>
    <t>000 0113 1941512470 600</t>
  </si>
  <si>
    <t>000 0113 1941512470 630</t>
  </si>
  <si>
    <t>000 0113 1941512470 633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</si>
  <si>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некоммерческим организациям, оказывающим на безвозмездной основе услуги по правовым вопросам .</t>
  </si>
  <si>
    <t>000 0113 1941512480 000</t>
  </si>
  <si>
    <t>000 0113 1941512480 600</t>
  </si>
  <si>
    <t>000 0113 1941512480 630</t>
  </si>
  <si>
    <t>000 0113 1941512480 633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</si>
  <si>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t>
  </si>
  <si>
    <t>000 0113 1941540840 000</t>
  </si>
  <si>
    <t>000 0113 1941540840 500</t>
  </si>
  <si>
    <t>000 0113 1941540840 520</t>
  </si>
  <si>
    <t>000 0113 1941540840 521</t>
  </si>
  <si>
    <t>Государственная программа Камчатского края "Информационное общество в Камчатском крае" Государственная программа Камчатского края "Информационное общество в Камчатском крае" Государственная программа Камчатского края "Информационное общество в Камчатском крае"</t>
  </si>
  <si>
    <t>000 0113 2000000000 000</t>
  </si>
  <si>
    <t>  5 405 439,85</t>
  </si>
  <si>
    <t>Государственная программа Камчатского края "Цифровая трансформация в Камчатском крае" Подпрограмма "Цифровая образовательная среда" Подпрограмма "Цифровая образовательная среда"</t>
  </si>
  <si>
    <t>000 0113 2040000000 000</t>
  </si>
  <si>
    <t>Государственная программа Камчатского края "Цифровая трансформация в Камчатском крае" Комплексы процессных мероприятий Комплекс процессных мероприятий "Повышение качества и доступности предоставления услуг, в том числе в электронной форме"</t>
  </si>
  <si>
    <t>000 0113 2040700000 000</t>
  </si>
  <si>
    <t>Государственная программа Камчатского края "Цифровая трансформация в Камчатском крае". Комплексы процессных мероприятий. Комплекс процессных мероприятий "Повышение качества и доступности предоставления услуг, в том числе в электронной форме". Сопровождение и развитие информационных систем .</t>
  </si>
  <si>
    <t>000 0113 2040711930 000</t>
  </si>
  <si>
    <t>000 0113 2040711930 200</t>
  </si>
  <si>
    <t>000 0113 2040711930 240</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</si>
  <si>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</si>
  <si>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000 0113 2040711930 246</t>
  </si>
  <si>
    <t>Государственная программа Камчатского края "Цифровая трансформация в Камчатском крае" Комплексы процессных мероприятий Комплекс процессных мероприятий "Создание, развитие и сопровождение информационных систем"</t>
  </si>
  <si>
    <t>000 0113 2040800000 000</t>
  </si>
  <si>
    <t>   432 168,00</t>
  </si>
  <si>
    <t>Государственная программа Камчатского края "Цифровая трансформация в Камчатском крае". Комплексы процессных мероприятий. Комплекс процессных мероприятий "Создание, развитие и сопровождение информационных систем". Сопровождение и развитие информационных систем .</t>
  </si>
  <si>
    <t>000 0113 2040811930 000</t>
  </si>
  <si>
    <t>000 0113 2040811930 200</t>
  </si>
  <si>
    <t>000 0113 2040811930 240</t>
  </si>
  <si>
    <t>000 0113 2040811930 242</t>
  </si>
  <si>
    <t>000 0113 2040811930 246</t>
  </si>
  <si>
    <t>Государственная программа Камчатского края "Цифровая трансформация в Камчатском крае". Комплексы процессных мероприятий. Комплекс процессных мероприятий "Создание, развитие и сопровождение информационных систем". Организация каналов связи и доступа в сеть Интернет в исполнительных органах Камчатского края .</t>
  </si>
  <si>
    <t>000 0113 2040811970 000</t>
  </si>
  <si>
    <t>000 0113 2040811970 200</t>
  </si>
  <si>
    <t>000 0113 2040811970 240</t>
  </si>
  <si>
    <t>000 0113 2040811970 242</t>
  </si>
  <si>
    <t>Государственная программа Камчатского края "Цифровая трансформация в Камчатском крае" Комплексы процессных мероприятий Комплекс процессных мероприятий "Цифровая трансформация в сфере земельных и имущественных отношений"</t>
  </si>
  <si>
    <t>000 0113 2041300000 000</t>
  </si>
  <si>
    <t>   664 180,00</t>
  </si>
  <si>
    <t>Государственная программа Камчатского края "Цифровая трансформация в Камчатском крае". Комплексы процессных мероприятий. Комплекс процессных мероприятий "Цифровая трансформация в сфере земельных и имущественных отношений". Сопровождение и развитие информационных систем .</t>
  </si>
  <si>
    <t>000 0113 2041311930 000</t>
  </si>
  <si>
    <t>000 0113 2041311930 200</t>
  </si>
  <si>
    <t>000 0113 2041311930 240</t>
  </si>
  <si>
    <t>000 0113 2041311930 242</t>
  </si>
  <si>
    <t>   293 000,00</t>
  </si>
  <si>
    <t>000 0113 2041311930 246</t>
  </si>
  <si>
    <t>   371 180,00</t>
  </si>
  <si>
    <t>Государственная программа Камчатского края "Цифровая трансформация в Камчатском крае" Комплексы процессных мероприятий Комплекс процессных мероприятий "Обеспечение предоставления государственных и муниципальных услуг по принципу "одного окна" в Камчатском крае"</t>
  </si>
  <si>
    <t>000 0113 2041600000 000</t>
  </si>
  <si>
    <t>  4 309 091,85</t>
  </si>
  <si>
    <t>Государственная программа Камчатского края "Цифровая трансформация в Камчатском крае". Комплексы процессных мероприятий. Комплекс процессных мероприятий "Обеспечение предоставления государственных и муниципальных услуг по принципу "одного окна" в Камчатском крае".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</si>
  <si>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000 0113 2041610140 000</t>
  </si>
  <si>
    <t>000 0113 2041610140 100</t>
  </si>
  <si>
    <t>  1 535 553,98</t>
  </si>
  <si>
    <t>000 0113 2041610140 110</t>
  </si>
  <si>
    <t>000 0113 2041610140 111</t>
  </si>
  <si>
    <t>000 0113 2041610140 112</t>
  </si>
  <si>
    <t>   921 259,44</t>
  </si>
  <si>
    <t>000 0113 2041610140 119</t>
  </si>
  <si>
    <t>   614 294,54</t>
  </si>
  <si>
    <t>000 0113 2041610140 200</t>
  </si>
  <si>
    <t>  2 768 187,87</t>
  </si>
  <si>
    <t>000 0113 2041610140 240</t>
  </si>
  <si>
    <t>000 0113 2041610140 242</t>
  </si>
  <si>
    <t>   472 648,16</t>
  </si>
  <si>
    <t>Закупка товаров, работ и услуг в целях капитального ремонта государственного (муниципального) имущества</t>
  </si>
  <si>
    <t>000 0113 2041610140 243</t>
  </si>
  <si>
    <t>000 0113 2041610140 244</t>
  </si>
  <si>
    <t>  1 532 013,63</t>
  </si>
  <si>
    <t>000 0113 2041610140 247</t>
  </si>
  <si>
    <t>   763 526,08</t>
  </si>
  <si>
    <t>000 0113 2041610140 300</t>
  </si>
  <si>
    <t>000 0113 2041610140 320</t>
  </si>
  <si>
    <t>000 0113 2041610140 321</t>
  </si>
  <si>
    <t>000 0113 2041610140 800</t>
  </si>
  <si>
    <t>   5 350,00</t>
  </si>
  <si>
    <t>000 0113 2041610140 850</t>
  </si>
  <si>
    <t>000 0113 2041610140 851</t>
  </si>
  <si>
    <t>000 0113 2041610140 852</t>
  </si>
  <si>
    <t>    350,00</t>
  </si>
  <si>
    <t>000 0113 2041610140 853</t>
  </si>
  <si>
    <t>000 0113 2100000000 000</t>
  </si>
  <si>
    <t>  133 254 483,18</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</si>
  <si>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Подпрограмма "Создание условий для эффективного и ответственного управления муниципальными финансами, повышения устойчивости местных бюджетов"</t>
  </si>
  <si>
    <t>000 0113 2130000000 000</t>
  </si>
  <si>
    <t>  6 136 055,94</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</si>
  <si>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"Выравнивание бюджетной обеспеченности муниципальных образований в Камчатском крае"</t>
  </si>
  <si>
    <t>000 0113 2130100000 000</t>
  </si>
  <si>
    <t>Государственная программа Камчатского края "Управление государственными финансами Камчатского края". Ведомственные проекты . Ведомственный проект "Создание условий для участия граждан в принятии бюджетных решений для решения городских (сельских) проблем". Субсидии местным бюджетам на софинансирование расходных обязательств муниципальных образований в Камчатском крае, связанных с реализацией инициативных проектов.</t>
  </si>
  <si>
    <t>000 0113 2130140660 000</t>
  </si>
  <si>
    <t>000 0113 2130140660 500</t>
  </si>
  <si>
    <t>000 0113 2130140660 520</t>
  </si>
  <si>
    <t>000 0113 2130140660 521</t>
  </si>
  <si>
    <t>000 0113 2140000000 000</t>
  </si>
  <si>
    <t>  127 118 427,24</t>
  </si>
  <si>
    <t>000 0113 2140200000 000</t>
  </si>
  <si>
    <t>  127 038 838,67</t>
  </si>
  <si>
    <t>Государственная программа Камчатского края "Управление государственными финансами Камчатского края". Комплексы процессных мероприятий. Комплекс процессных мероприятий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 Зарезервированные ассигнования на предоставление грантов муниципальным, городским округам и муниципальным районам в Камчатском крае.</t>
  </si>
  <si>
    <t>000 0113 2140210120 000</t>
  </si>
  <si>
    <t>  4 547 200,00</t>
  </si>
  <si>
    <t>000 0113 2140210120 800</t>
  </si>
  <si>
    <t>000 0113 2140210120 870</t>
  </si>
  <si>
    <t>Государственная программа Камчатского края "Управление государственными финансами Камчатского края". Комплексы процессных мероприятий. Комплекс процессных мероприятий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 Зарезервированные ассигнования на организацию предоставления государственных услуг и государственных функций методом "выездных бригад".</t>
  </si>
  <si>
    <t>000 0113 2140210130 000</t>
  </si>
  <si>
    <t>  4 256 954,42</t>
  </si>
  <si>
    <t>000 0113 2140210130 800</t>
  </si>
  <si>
    <t>000 0113 2140210130 870</t>
  </si>
  <si>
    <t>Государственная программа Камчатского края "Управление государственными финансами Камчатского края". Комплексы процессных мероприятий. Комплекс процессных мероприятий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 Зарезервированные ассигнования на реализацию природоохранных мероприятий за счет средств, поступающих от экологических платежей.</t>
  </si>
  <si>
    <t>000 0113 2140212830 000</t>
  </si>
  <si>
    <t>  117 967 192,64</t>
  </si>
  <si>
    <t>000 0113 2140212830 800</t>
  </si>
  <si>
    <t>000 0113 2140212830 870</t>
  </si>
  <si>
    <t>Государственная программа Камчатского края "Управление государственными финансами Камчатского края". Комплексы процессных мероприятий. Комплекс процессных мероприятий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 Зарезервированные ассигнования на возмещение произведенных расходов по организации работы пунктов временного размещения, размещению и питанию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на территории Камчатского края.</t>
  </si>
  <si>
    <t>000 0113 2140213230 000</t>
  </si>
  <si>
    <t>   267 491,61</t>
  </si>
  <si>
    <t>000 0113 2140213230 800</t>
  </si>
  <si>
    <t>000 0113 2140213230 870</t>
  </si>
  <si>
    <t>000 0113 2140600000 000</t>
  </si>
  <si>
    <t>   79 588,57</t>
  </si>
  <si>
    <t>Государственная программа Камчатского края "Управление государственными финансами Камчатского края". Комплексы процессных мероприятий. Комплекс процессных мероприятий "Обеспечение деятельности Министерства финансов Камчатского края и подведомственных учреждений".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</si>
  <si>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000 0113 2140610140 000</t>
  </si>
  <si>
    <t>000 0113 2140610140 100</t>
  </si>
  <si>
    <t>   37 335,30</t>
  </si>
  <si>
    <t>000 0113 2140610140 110</t>
  </si>
  <si>
    <t>000 0113 2140610140 111</t>
  </si>
  <si>
    <t>    1,86</t>
  </si>
  <si>
    <t>000 0113 2140610140 112</t>
  </si>
  <si>
    <t>   1 035,84</t>
  </si>
  <si>
    <t>000 0113 2140610140 119</t>
  </si>
  <si>
    <t>   36 297,60</t>
  </si>
  <si>
    <t>000 0113 2140610140 200</t>
  </si>
  <si>
    <t>   42 253,27</t>
  </si>
  <si>
    <t>000 0113 2140610140 240</t>
  </si>
  <si>
    <t>000 0113 2140610140 242</t>
  </si>
  <si>
    <t>   24 441,07</t>
  </si>
  <si>
    <t>000 0113 2140610140 244</t>
  </si>
  <si>
    <t>   17 812,20</t>
  </si>
  <si>
    <t>000 0113 2140610140 800</t>
  </si>
  <si>
    <t>000 0113 2140610140 850</t>
  </si>
  <si>
    <t>000 0113 2140610140 851</t>
  </si>
  <si>
    <t>Государственная программа Камчатского края "Социальное и экономическое развитие территории с особым статусом "Корякский округ" Государственная программа Камчатского края "Социальное и экономическое развитие территории с особым статусом "Корякский округ" Государственная программа Камчатского края "Социальное и экономическое развитие территории с особым статусом "Корякский округ"</t>
  </si>
  <si>
    <t>000 0113 2200000000 000</t>
  </si>
  <si>
    <t>   73 060,56</t>
  </si>
  <si>
    <t>Подпрограмма "Развитие социальной сферы на территории Корякского округа"</t>
  </si>
  <si>
    <t>000 0113 2240000000 000</t>
  </si>
  <si>
    <t>Государственная программа Камчатского края "Социальное и экономическое развитие территории с особым статусом "Корякский округ" Комплексы процессных мероприятий Комплекс процессных мероприятий "Обеспечение деятельности Министерства по делам местного самоуправления и развитию Корякского округа Камчатского края"</t>
  </si>
  <si>
    <t>000 0113 2240100000 000</t>
  </si>
  <si>
    <t>Государственная программа Камчатского края "Социальное и экономическое развитие территории с особым статусом "Корякский округ". Комплексы процессных мероприятий. Комплекс процессных мероприятий "Обеспечение деятельности Министерства по делам местного самоуправления и развитию Корякского округа Камчатского края".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</si>
  <si>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000 0113 2240110010 000</t>
  </si>
  <si>
    <t>000 0113 2240110010 100</t>
  </si>
  <si>
    <t>   56 125,57</t>
  </si>
  <si>
    <t>000 0113 2240110010 120</t>
  </si>
  <si>
    <t>000 0113 2240110010 121</t>
  </si>
  <si>
    <t>    2,71</t>
  </si>
  <si>
    <t>000 0113 2240110010 122</t>
  </si>
  <si>
    <t>   55 608,22</t>
  </si>
  <si>
    <t>000 0113 2240110010 129</t>
  </si>
  <si>
    <t>    514,64</t>
  </si>
  <si>
    <t>000 0113 2240110010 200</t>
  </si>
  <si>
    <t>   16 934,99</t>
  </si>
  <si>
    <t>000 0113 2240110010 240</t>
  </si>
  <si>
    <t>000 0113 2240110010 242</t>
  </si>
  <si>
    <t>   5 257,49</t>
  </si>
  <si>
    <t>000 0113 2240110010 244</t>
  </si>
  <si>
    <t>   3 203,58</t>
  </si>
  <si>
    <t>000 0113 2240110010 247</t>
  </si>
  <si>
    <t>   8 473,92</t>
  </si>
  <si>
    <t>000 0113 2240110010 800</t>
  </si>
  <si>
    <t>000 0113 2240110010 850</t>
  </si>
  <si>
    <t>000 0113 2240110010 851</t>
  </si>
  <si>
    <t>000 0113 2240110010 853</t>
  </si>
  <si>
    <t>Государственная программа Камчатского края "Социальное и экономическое развитие территории с особым статусом "Корякский округ". Комплексы процессных мероприятий. Комплекс процессных мероприятий "Обеспечение деятельности Министерства по делам местного самоуправления и развитию Корякского округа Камчатского края". Расходы на организацию предоставления государственных услуг и государственных функций методом "выездных бригад".</t>
  </si>
  <si>
    <t>000 0113 2240110200 000</t>
  </si>
  <si>
    <t>000 0113 2240110200 200</t>
  </si>
  <si>
    <t>000 0113 2240110200 240</t>
  </si>
  <si>
    <t>000 0113 2240110200 244</t>
  </si>
  <si>
    <t>Государственная программа Камчатского края "Социальное и экономическое развитие территории с особым статусом "Корякский округ". Комплексы процессных мероприятий. Комплекс процессных мероприятий "Обеспечение деятельности Министерства по делам местного самоуправления и развитию Корякского округа Камчатского края". Организация и проведение ежегодного краевого конкурса на звание "Лучший муниципальный служащий года в Камчатском крае".</t>
  </si>
  <si>
    <t>000 0113 2240112710 000</t>
  </si>
  <si>
    <t>000 0113 2240112710 200</t>
  </si>
  <si>
    <t>000 0113 2240112710 240</t>
  </si>
  <si>
    <t>000 0113 2240112710 244</t>
  </si>
  <si>
    <t>000 0113 2240112710 300</t>
  </si>
  <si>
    <t>000 0113 2240112710 350</t>
  </si>
  <si>
    <t>Государственная программа Камчатского края "Социальное и экономическое развитие территории с особым статусом "Корякский округ" Комплексы процессных мероприятий Комплекс процессных мероприятий "Обеспечение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 предусмотренной законом Камчатского края"</t>
  </si>
  <si>
    <t>000 0113 2240200000 000</t>
  </si>
  <si>
    <t>Государственная программа Камчатского края "Социальное и экономическое развитие территории с особым статусом "Корякский округ". Комплексы процессных мероприятий. Комплекс процессных мероприятий "Обеспечение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 предусмотренной законом Камчатского края". 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</si>
  <si>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000 0113 2240240080 000</t>
  </si>
  <si>
    <t>000 0113 2240240080 500</t>
  </si>
  <si>
    <t>Субвенции</t>
  </si>
  <si>
    <t>000 0113 2240240080 530</t>
  </si>
  <si>
    <t>Государственная программа Камчатского края "Социальное и экономическое развитие территории с особым статусом "Корякский округ" Комплексы процессных мероприятий Комплекс процессных мероприятий "Организация ритуальных услуг транспортирования тел (останков) умерших или погибших отдельным муниципальным образованиям"</t>
  </si>
  <si>
    <t>000 0113 2240400000 000</t>
  </si>
  <si>
    <t>Государственная программа Камчатского края "Социальное и экономическое развитие территории с особым статусом "Корякский округ". Комплексы процессных мероприятий. Комплекс процессных мероприятий "Организация ритуальных услуг транспортирования тел (останков) умерших или погибших отдельным муниципальным образованиям". Реализация мероприятий в целях организация ритуальных услуг транспортирования тел (останков) умерших или погибших отдельным муниципальным образованиям .</t>
  </si>
  <si>
    <t>000 0113 2240412020 000</t>
  </si>
  <si>
    <t>000 0113 2240412020 500</t>
  </si>
  <si>
    <t>000 0113 2240412020 540</t>
  </si>
  <si>
    <t>Государственная программа Камчатского края "Формирование современной городской среды в Камчатском крае" Государственная программа Камчатского края "Формирование современной городской среды в Камчатском крае" Государственная программа Камчатского края "Формирование современной городской среды в Камчатском крае"</t>
  </si>
  <si>
    <t>000 0113 2400000000 000</t>
  </si>
  <si>
    <t>   540 050,00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</si>
  <si>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Подпрограмма "Благоустройство территорий муниципальных образований в Камчатском крае"</t>
  </si>
  <si>
    <t>000 0113 2420000000 000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</si>
  <si>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t>
  </si>
  <si>
    <t>000 0113 2420100000 000</t>
  </si>
  <si>
    <t>    50,00</t>
  </si>
  <si>
    <t>Государственная программа Камчатского края "Формирование современной городской среды в Камчатском крае". Региональные проекты. Региональный проект "Создание условий для решения вопросов местного значения в сфере благоустройства территорий".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</si>
  <si>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0113 24201R5050 000</t>
  </si>
  <si>
    <t>000 0113 24201R5050 400</t>
  </si>
  <si>
    <t>000 0113 24201R5050 410</t>
  </si>
  <si>
    <t>Бюджетные инвестиции в соответствии с концессионными соглашениями</t>
  </si>
  <si>
    <t>000 0113 24201R5050 415</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</si>
  <si>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"Ландшафтная организация территорий, в том числе озеленение, муниципальных образований в Камчатском крае"</t>
  </si>
  <si>
    <t>000 0113 2420200000 000</t>
  </si>
  <si>
    <t>   540 000,00</t>
  </si>
  <si>
    <t>Государственная программа Камчатского края "Формирование современной городской среды в Камчатском крае". Региональные проекты. Региональный проект "Создание и эксплуатация общественного центра на площади Ленина с благоустройством прилегающей территории, г. Петропавловск-Камчатский" . Изъятие земельных участков и (или) иных объектов недвижимого имущества в целях реализации решения о комплексном развитии территории нежилой застройки площади Ленина в Петропавловск-Камчатском городском округе.</t>
  </si>
  <si>
    <t>000 0113 2420270930 000</t>
  </si>
  <si>
    <t>000 0113 2420270930 200</t>
  </si>
  <si>
    <t>000 0113 2420270930 240</t>
  </si>
  <si>
    <t>000 0113 2420270930 244</t>
  </si>
  <si>
    <t>000 0113 9900000000 000</t>
  </si>
  <si>
    <t>  19 671 364,93</t>
  </si>
  <si>
    <t>000 0113 9900010010 000</t>
  </si>
  <si>
    <t>    0,33</t>
  </si>
  <si>
    <t>000 0113 9900010010 100</t>
  </si>
  <si>
    <t>000 0113 9900010010 120</t>
  </si>
  <si>
    <t>000 0113 9900010010 121</t>
  </si>
  <si>
    <t>000 0113 9900010010 122</t>
  </si>
  <si>
    <t>000 0113 9900010010 129</t>
  </si>
  <si>
    <t>000 0113 9900010010 200</t>
  </si>
  <si>
    <t>000 0113 9900010010 240</t>
  </si>
  <si>
    <t>000 0113 9900010010 244</t>
  </si>
  <si>
    <t>000 0113 9900010010 800</t>
  </si>
  <si>
    <t>000 0113 9900010010 850</t>
  </si>
  <si>
    <t>000 0113 9900010010 853</t>
  </si>
  <si>
    <t>Непрограммные расходы. Непрограммные расходы. Непрограммные расходы. Резервный фонд Правительства Камчатского края.</t>
  </si>
  <si>
    <t>000 0113 9900010100 000</t>
  </si>
  <si>
    <t>000 0113 9900010100 200</t>
  </si>
  <si>
    <t>000 0113 9900010100 240</t>
  </si>
  <si>
    <t>000 0113 9900010100 243</t>
  </si>
  <si>
    <t>000 0113 9900010140 000</t>
  </si>
  <si>
    <t>  4 775 796,63</t>
  </si>
  <si>
    <t>000 0113 9900010140 100</t>
  </si>
  <si>
    <t>  2 490 758,03</t>
  </si>
  <si>
    <t>000 0113 9900010140 110</t>
  </si>
  <si>
    <t>000 0113 9900010140 111</t>
  </si>
  <si>
    <t>   347 291,98</t>
  </si>
  <si>
    <t>000 0113 9900010140 112</t>
  </si>
  <si>
    <t>  1 555 879,75</t>
  </si>
  <si>
    <t>000 0113 9900010140 113</t>
  </si>
  <si>
    <t>000 0113 9900010140 119</t>
  </si>
  <si>
    <t>   587 586,30</t>
  </si>
  <si>
    <t>000 0113 9900010140 200</t>
  </si>
  <si>
    <t>  2 257 693,60</t>
  </si>
  <si>
    <t>000 0113 9900010140 240</t>
  </si>
  <si>
    <t>000 0113 9900010140 242</t>
  </si>
  <si>
    <t>   312 158,19</t>
  </si>
  <si>
    <t>000 0113 9900010140 244</t>
  </si>
  <si>
    <t>  1 924 731,83</t>
  </si>
  <si>
    <t>000 0113 9900010140 247</t>
  </si>
  <si>
    <t>   20 803,58</t>
  </si>
  <si>
    <t>000 0113 9900010140 300</t>
  </si>
  <si>
    <t>000 0113 9900010140 320</t>
  </si>
  <si>
    <t>000 0113 9900010140 321</t>
  </si>
  <si>
    <t>000 0113 9900010140 600</t>
  </si>
  <si>
    <t>000 0113 9900010140 610</t>
  </si>
  <si>
    <t>000 0113 9900010140 611</t>
  </si>
  <si>
    <t>000 0113 9900010140 800</t>
  </si>
  <si>
    <t>   27 345,00</t>
  </si>
  <si>
    <t>000 0113 9900010140 850</t>
  </si>
  <si>
    <t>000 0113 9900010140 851</t>
  </si>
  <si>
    <t>000 0113 9900010140 852</t>
  </si>
  <si>
    <t>   7 095,00</t>
  </si>
  <si>
    <t>000 0113 9900010140 853</t>
  </si>
  <si>
    <t>   20 250,00</t>
  </si>
  <si>
    <t>Непрограммные расходы. Субсидии некоммерческим организациям в целях финансового обеспечения затрат, связанных с осуществлением деятельности по оказанию услуг по содержанию животных без владельцев и (или) их ветеринарному обслуживанию.</t>
  </si>
  <si>
    <t>000 0113 9900011210 000</t>
  </si>
  <si>
    <t>  1 178 508,00</t>
  </si>
  <si>
    <t>000 0113 9900011210 600</t>
  </si>
  <si>
    <t>000 0113 9900011210 630</t>
  </si>
  <si>
    <t>000 0113 9900011210 633</t>
  </si>
  <si>
    <t>Непрограммные расходы. Непрограммные расходы. Непрограммные расходы. Расходы на исполнение судебных актов по искам к Камчатскому краю о возмещении вреда, судебных актов по искам о взыскании денежных средств за счет казны Камчатского края, судебных актов о присуждении компенсации за нарушение права на исполнение судебного акта в разумный срок за счет средств бюджета Камчатского края.</t>
  </si>
  <si>
    <t>000 0113 9900012840 000</t>
  </si>
  <si>
    <t>000 0113 9900012840 800</t>
  </si>
  <si>
    <t>000 0113 9900012840 830</t>
  </si>
  <si>
    <t>000 0113 9900012840 831</t>
  </si>
  <si>
    <t>Непрограммные расходы. Непрограммные расходы. Непрограммные расходы. Субсидия автономной некоммерческой организации "Контент-центр по работе с госпабликами" в целях финансового обеспечения затрат, связанных с оказанием услуг в сфере средств массовой информации, информационных технологий и защиты информации.</t>
  </si>
  <si>
    <t>000 0113 9900012940 000</t>
  </si>
  <si>
    <t>000 0113 9900012940 600</t>
  </si>
  <si>
    <t>000 0113 9900012940 630</t>
  </si>
  <si>
    <t>000 0113 9900012940 633</t>
  </si>
  <si>
    <t>Непрограммные расходы. Непрограммные расходы. Непрограммные расходы. Расходы на исполнение судебных актов по обращению взыскания на средства краевого бюджета.</t>
  </si>
  <si>
    <t>000 0113 9900012970 000</t>
  </si>
  <si>
    <t>000 0113 9900012970 200</t>
  </si>
  <si>
    <t>000 0113 9900012970 240</t>
  </si>
  <si>
    <t>000 0113 9900012970 244</t>
  </si>
  <si>
    <t>000 0113 9900012970 800</t>
  </si>
  <si>
    <t>000 0113 9900012970 830</t>
  </si>
  <si>
    <t>000 0113 9900012970 831</t>
  </si>
  <si>
    <t>Непрограммные расходы. 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</si>
  <si>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000 0113 9900040100 000</t>
  </si>
  <si>
    <t>  2 523 486,19</t>
  </si>
  <si>
    <t>000 0113 9900040100 500</t>
  </si>
  <si>
    <t>000 0113 9900040100 530</t>
  </si>
  <si>
    <t>Непрограммные расходы. Непрограммные расходы. Непрограммные расходы. Субвенции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t>
  </si>
  <si>
    <t>000 0113 9900040280 000</t>
  </si>
  <si>
    <t>  10 514 002,82</t>
  </si>
  <si>
    <t>000 0113 9900040280 500</t>
  </si>
  <si>
    <t>000 0113 9900040280 530</t>
  </si>
  <si>
    <t>Непрограммные расходы. Непрограммные расходы. Непрограммные расходы.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</si>
  <si>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000 0113 9900051200 000</t>
  </si>
  <si>
    <t>000 0113 9900051200 500</t>
  </si>
  <si>
    <t>000 0113 9900051200 530</t>
  </si>
  <si>
    <t>Непрограммные расходы. Непрограммные расходы. Непрограммные расходы. Обеспечение деятельности депутатов Государственной Думы и их помощников в избирательных округах.</t>
  </si>
  <si>
    <t>000 0113 9900051410 000</t>
  </si>
  <si>
    <t>000 0113 9900051410 100</t>
  </si>
  <si>
    <t>000 0113 9900051410 120</t>
  </si>
  <si>
    <t>000 0113 9900051410 121</t>
  </si>
  <si>
    <t>000 0113 9900051410 122</t>
  </si>
  <si>
    <t>000 0113 9900051410 129</t>
  </si>
  <si>
    <t>000 0113 9900051410 200</t>
  </si>
  <si>
    <t>000 0113 9900051410 240</t>
  </si>
  <si>
    <t>000 0113 9900051410 242</t>
  </si>
  <si>
    <t>000 0113 9900051410 244</t>
  </si>
  <si>
    <t>Непрограммные расходы. Непрограммные расходы. Непрограммные расходы. Обеспечение деятельности членов Совета Федерации и их помощников в субъектах Российской Федерации.</t>
  </si>
  <si>
    <t>000 0113 9900051420 000</t>
  </si>
  <si>
    <t>   679 570,96</t>
  </si>
  <si>
    <t>000 0113 9900051420 100</t>
  </si>
  <si>
    <t>   162 880,56</t>
  </si>
  <si>
    <t>000 0113 9900051420 120</t>
  </si>
  <si>
    <t>000 0113 9900051420 121</t>
  </si>
  <si>
    <t>   110 419,65</t>
  </si>
  <si>
    <t>000 0113 9900051420 122</t>
  </si>
  <si>
    <t>   22 260,71</t>
  </si>
  <si>
    <t>000 0113 9900051420 129</t>
  </si>
  <si>
    <t>   30 200,20</t>
  </si>
  <si>
    <t>000 0113 9900051420 200</t>
  </si>
  <si>
    <t>   516 690,40</t>
  </si>
  <si>
    <t>000 0113 9900051420 240</t>
  </si>
  <si>
    <t>000 0113 9900051420 242</t>
  </si>
  <si>
    <t>   16 381,06</t>
  </si>
  <si>
    <t>000 0113 9900051420 244</t>
  </si>
  <si>
    <t>   500 309,34</t>
  </si>
  <si>
    <t>Национальная оборона</t>
  </si>
  <si>
    <t>000 0200 0000000000 000</t>
  </si>
  <si>
    <t>   165 905,73</t>
  </si>
  <si>
    <t>Мобилизационная и вневойсковая подготовка</t>
  </si>
  <si>
    <t>000 0203 0000000000 000</t>
  </si>
  <si>
    <t>   165 905,70</t>
  </si>
  <si>
    <t>000 0203 9900000000 000</t>
  </si>
  <si>
    <t>Непрограммные расходы. Непрограммные расходы. Непрограммные расходы. Осуществление первичного воинского учета на территориях, где отсутствуют военные комиссариаты.</t>
  </si>
  <si>
    <t>000 0203 9900051180 000</t>
  </si>
  <si>
    <t>   161 670,77</t>
  </si>
  <si>
    <t>000 0203 9900051180 500</t>
  </si>
  <si>
    <t>000 0203 9900051180 530</t>
  </si>
  <si>
    <t>Непрограммные расходы.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</si>
  <si>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0203 99000R5050 000</t>
  </si>
  <si>
    <t>   4 234,93</t>
  </si>
  <si>
    <t>000 0203 99000R5050 200</t>
  </si>
  <si>
    <t>000 0203 99000R5050 240</t>
  </si>
  <si>
    <t>000 0203 99000R5050 244</t>
  </si>
  <si>
    <t>Другие вопросы в области национальной обороны</t>
  </si>
  <si>
    <t>000 0209 0000000000 000</t>
  </si>
  <si>
    <t>    0,03</t>
  </si>
  <si>
    <t>000 0209 1600000000 000</t>
  </si>
  <si>
    <t>000 0209 1640000000 000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</si>
  <si>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"Профилактика правонарушений среди несовершеннолетних, предупреждение детского дорожно-транспортного травматизма в Камчатском крае"</t>
  </si>
  <si>
    <t>000 0209 1640200000 000</t>
  </si>
  <si>
    <t>Государственная программа Камчатского края "Безопасная Камчатка". Комплексы процессных мероприятий. Комплекс процессных мероприятий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 Содержание и эксплуатационно-техническое обслуживание средств и сооружений связи мобилизационного назначения объектов связи Камчатского края.</t>
  </si>
  <si>
    <t>000 0209 1640211720 000</t>
  </si>
  <si>
    <t>000 0209 1640211720 200</t>
  </si>
  <si>
    <t>000 0209 1640211720 240</t>
  </si>
  <si>
    <t>000 0209 1640211720 242</t>
  </si>
  <si>
    <t>Национальная безопасность и правоохранительная деятельность</t>
  </si>
  <si>
    <t>000 0300 0000000000 000</t>
  </si>
  <si>
    <t>  21 514 127,09</t>
  </si>
  <si>
    <t>Органы юстиции</t>
  </si>
  <si>
    <t>000 0304 0000000000 000</t>
  </si>
  <si>
    <t>   226 142,23</t>
  </si>
  <si>
    <t>000 0304 9900000000 000</t>
  </si>
  <si>
    <t>000 0304 9900010010 000</t>
  </si>
  <si>
    <t>   218 323,42</t>
  </si>
  <si>
    <t>000 0304 9900010010 100</t>
  </si>
  <si>
    <t>   10 741,18</t>
  </si>
  <si>
    <t>000 0304 9900010010 120</t>
  </si>
  <si>
    <t>000 0304 9900010010 121</t>
  </si>
  <si>
    <t>000 0304 9900010010 122</t>
  </si>
  <si>
    <t>000 0304 9900010010 129</t>
  </si>
  <si>
    <t>000 0304 9900010010 200</t>
  </si>
  <si>
    <t>   207 582,24</t>
  </si>
  <si>
    <t>000 0304 9900010010 240</t>
  </si>
  <si>
    <t>000 0304 9900010010 242</t>
  </si>
  <si>
    <t>   22 515,41</t>
  </si>
  <si>
    <t>000 0304 9900010010 244</t>
  </si>
  <si>
    <t>   64 669,63</t>
  </si>
  <si>
    <t>000 0304 9900010010 247</t>
  </si>
  <si>
    <t>   120 397,20</t>
  </si>
  <si>
    <t>Непрограммные расходы. Непрограммные расходы. Непрограммные расходы. Субвенции для осуществления государственных полномочий Камчатского края на государственную регистрацию актов гражданского состояния
.</t>
  </si>
  <si>
    <t>000 0304 9900040270 000</t>
  </si>
  <si>
    <t>   7 818,78</t>
  </si>
  <si>
    <t>000 0304 9900040270 500</t>
  </si>
  <si>
    <t>000 0304 9900040270 530</t>
  </si>
  <si>
    <t>Непрограммные расходы. Непрограммные расходы. Непрограммные расходы. Осуществление переданных полномочий Российской Федерации на государственную регистрацию актов гражданского состояния.</t>
  </si>
  <si>
    <t>000 0304 9900059300 000</t>
  </si>
  <si>
    <t>000 0304 9900059300 100</t>
  </si>
  <si>
    <t>000 0304 9900059300 120</t>
  </si>
  <si>
    <t>000 0304 9900059300 121</t>
  </si>
  <si>
    <t>000 0304 9900059300 122</t>
  </si>
  <si>
    <t>000 0304 9900059300 129</t>
  </si>
  <si>
    <t>000 0304 9900059300 200</t>
  </si>
  <si>
    <t>000 0304 9900059300 240</t>
  </si>
  <si>
    <t>000 0304 9900059300 244</t>
  </si>
  <si>
    <t>000 0304 9900059300 500</t>
  </si>
  <si>
    <t>000 0304 9900059300 530</t>
  </si>
  <si>
    <t>Гражданская оборона</t>
  </si>
  <si>
    <t>000 0309 0000000000 000</t>
  </si>
  <si>
    <t>  8 800 000,00</t>
  </si>
  <si>
    <t>000 0309 1600000000 000</t>
  </si>
  <si>
    <t>000 0309 1640000000 000</t>
  </si>
  <si>
    <t>Государственная программа Камчатского края "Безопасная Камчатка" Комплексы процессных мероприятий Комплекс процессных мероприятий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</si>
  <si>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000 0309 1640800000 000</t>
  </si>
  <si>
    <t>Государственная программа Камчатского края "Безопасная Камчатка". Комплексы процессных мероприятий. Комплекс процессных мероприятий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 Субсидия государственному казенному предприятию Камчатского края "Единый ситуационно-мониторинговый центр" на финансовое обеспечение затрат, связанных с построением, развитием и эксплуатацией систем мониторинга и обеспечения общественной (региональной) безопасности в Камчатском крае.</t>
  </si>
  <si>
    <t>000 0309 1640811770 000</t>
  </si>
  <si>
    <t>000 0309 1640811770 800</t>
  </si>
  <si>
    <t>000 0309 1640811770 810</t>
  </si>
  <si>
    <t>000 0309 1640811770 813</t>
  </si>
  <si>
    <t>Защита населения и территории от чрезвычайных ситуаций природного и техногенного характера, пожарная безопасность</t>
  </si>
  <si>
    <t>000 0310 0000000000 000</t>
  </si>
  <si>
    <t>  11 069 111,62</t>
  </si>
  <si>
    <t>000 0310 1600000000 000</t>
  </si>
  <si>
    <t>Государственная программа Камчатского края "Безопасная Камчатка" 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 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t>
  </si>
  <si>
    <t>000 0310 1620000000 000</t>
  </si>
  <si>
    <t>  2 650 000,23</t>
  </si>
  <si>
    <t>Основное мероприятие "Развитие системы мониторинга и прогнозирования чрезвычайных ситуаций природного и техногенного характера в Камчатском крае"</t>
  </si>
  <si>
    <t>000 0310 1620100000 000</t>
  </si>
  <si>
    <t>Государственная программа Камчатского края "Безопасная Камчатка". Региональные проекты. Региональный проект "Инвестиционные мероприятия в сфере пожарной безопасности". Строительство пожарных депо.</t>
  </si>
  <si>
    <t>000 0310 1620171240 000</t>
  </si>
  <si>
    <t>000 0310 1620171240 400</t>
  </si>
  <si>
    <t>000 0310 1620171240 410</t>
  </si>
  <si>
    <t>Бюджетные инвестиции в объекты капитального строительства государственной (муниципальной) собственности</t>
  </si>
  <si>
    <t>000 0310 1620171240 414</t>
  </si>
  <si>
    <t>Государственная программа Камчатского края "Безопасная Камчатка". Региональные проекты. Региональный проект "Инвестиционные мероприятия в сфере пожарной безопасности". Строительство учебно-тренировочной башни.</t>
  </si>
  <si>
    <t>000 0310 1620171250 000</t>
  </si>
  <si>
    <t>000 0310 1620171250 400</t>
  </si>
  <si>
    <t>000 0310 1620171250 410</t>
  </si>
  <si>
    <t>000 0310 1620171250 414</t>
  </si>
  <si>
    <t>000 0310 1640000000 000</t>
  </si>
  <si>
    <t>  8 419 111,39</t>
  </si>
  <si>
    <t>Основное мероприятие "Создание народных дружин по охране общественного порядка и стимулирование их деятельности"</t>
  </si>
  <si>
    <t>000 0310 1640300000 000</t>
  </si>
  <si>
    <t>    2,80</t>
  </si>
  <si>
    <t>Государственная программа Камчатского края "Безопасная Камчатка" Комплексы процессных мероприятий Комплекс процессных мероприятий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 Содержание региональной автоматизированной системы централизованного оповещения населения</t>
  </si>
  <si>
    <t>000 0310 1640311730 000</t>
  </si>
  <si>
    <t>000 0310 1640311730 200</t>
  </si>
  <si>
    <t>000 0310 1640311730 240</t>
  </si>
  <si>
    <t>000 0310 1640311730 242</t>
  </si>
  <si>
    <t>000 0310 1640311730 244</t>
  </si>
  <si>
    <t>Государственная программа Камчатского края "Безопасная Камчатка". Комплексы процессных мероприятий. Комплекс процессных мероприятий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 Субсидия Камчатскому краевому отделению Общероссийской общественной организации "Всероссийское добровольное пожарное общество" на финансовое обеспечение затрат, связанных с оказанием услуг (выполнением работ) по проведению мероприятий по обеспечению противопожарной защиты в местах проживания отдельных категорий граждан на территории Камчатского края.</t>
  </si>
  <si>
    <t>000 0310 1640312930 000</t>
  </si>
  <si>
    <t>000 0310 1640312930 600</t>
  </si>
  <si>
    <t>000 0310 1640312930 630</t>
  </si>
  <si>
    <t>000 0310 1640312930 633</t>
  </si>
  <si>
    <t>Государственная программа Камчатского края "Безопасная Камчатка". Комплексы процессных мероприятий. Комплекс процессных мероприятий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 Иные межбюджетные трансферты на проведение экстренных мероприятий по предупреждению чрезвычайных ситуаций и (или стихийных бедствий), а именно – на выполнение мероприятий по укреплению морского берега для предотвращения затопления в связи с переливами морской береговой линии.</t>
  </si>
  <si>
    <t>000 0310 1640340980 000</t>
  </si>
  <si>
    <t>000 0310 1640340980 500</t>
  </si>
  <si>
    <t>000 0310 1640340980 540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</si>
  <si>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t>
  </si>
  <si>
    <t>000 0310 1640400000 000</t>
  </si>
  <si>
    <t>   661 510,38</t>
  </si>
  <si>
    <t>Государственная программа Камчатского края "Безопасная Камчатка". Комплексы процессных мероприятий. Комплекс процессных мероприятий "Совершенствование технологий спасения и накопление средств защиты населения и территорий от чрезвычайных ситуаций" . Восполнение и обновление краевого резерва материальных ресурсов.</t>
  </si>
  <si>
    <t>000 0310 1640411740 000</t>
  </si>
  <si>
    <t>000 0310 1640411740 200</t>
  </si>
  <si>
    <t>Закупка товаров, работ и услуг в целях формирования государственного материального резерва</t>
  </si>
  <si>
    <t>000 0310 1640411740 230</t>
  </si>
  <si>
    <t>Закупка товаров, работ и услуг в целях обеспечения формирования государственного материального резерва, резервов материальных ресурсов</t>
  </si>
  <si>
    <t>000 0310 1640411740 232</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</si>
  <si>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"Приобретение специализированных укладок (комплектов) для оказания экстренной медицинской помощи пострадавшим в дорожно-транспортных происшествиях и соответствующее оснащение (экипирование) бригад скорой медицинской помощи, выезжающих на место совершения дорожно-транспортного происшествия"</t>
  </si>
  <si>
    <t>000 0310 1640500000 000</t>
  </si>
  <si>
    <t>  7 757 598,21</t>
  </si>
  <si>
    <t>Государственная программа Камчатского края "Безопасная Камчатка". Комплексы процессных мероприятий. Комплекс процессных мероприятий "Обеспечение деятельности и содержание подведомственных учреждений".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</si>
  <si>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000 0310 1640510140 000</t>
  </si>
  <si>
    <t>000 0310 1640510140 100</t>
  </si>
  <si>
    <t>   685 550,53</t>
  </si>
  <si>
    <t>000 0310 1640510140 110</t>
  </si>
  <si>
    <t>000 0310 1640510140 111</t>
  </si>
  <si>
    <t>000 0310 1640510140 112</t>
  </si>
  <si>
    <t>   304 638,22</t>
  </si>
  <si>
    <t>000 0310 1640510140 119</t>
  </si>
  <si>
    <t>   380 912,31</t>
  </si>
  <si>
    <t>000 0310 1640510140 200</t>
  </si>
  <si>
    <t>  7 063 261,55</t>
  </si>
  <si>
    <t>000 0310 1640510140 240</t>
  </si>
  <si>
    <t>000 0310 1640510140 242</t>
  </si>
  <si>
    <t>   114 521,05</t>
  </si>
  <si>
    <t>000 0310 1640510140 243</t>
  </si>
  <si>
    <t>000 0310 1640510140 244</t>
  </si>
  <si>
    <t>  4 108 457,13</t>
  </si>
  <si>
    <t>000 0310 1640510140 247</t>
  </si>
  <si>
    <t>  2 840 283,37</t>
  </si>
  <si>
    <t>000 0310 1640510140 300</t>
  </si>
  <si>
    <t>    2,06</t>
  </si>
  <si>
    <t>000 0310 1640510140 320</t>
  </si>
  <si>
    <t>000 0310 1640510140 321</t>
  </si>
  <si>
    <t>000 0310 1640510140 800</t>
  </si>
  <si>
    <t>   8 784,07</t>
  </si>
  <si>
    <t>000 0310 1640510140 850</t>
  </si>
  <si>
    <t>000 0310 1640510140 851</t>
  </si>
  <si>
    <t>000 0310 1640510140 852</t>
  </si>
  <si>
    <t>000 0310 1640510140 853</t>
  </si>
  <si>
    <t>Миграционная политика</t>
  </si>
  <si>
    <t>000 0311 0000000000 000</t>
  </si>
  <si>
    <t>  1 401 118,24</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</si>
  <si>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 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 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</si>
  <si>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000 0311 2500000000 000</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</si>
  <si>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 Комплексы процессных мероприятий Комплексы процессных мероприятий</t>
  </si>
  <si>
    <t>000 0311 2540000000 000</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</si>
  <si>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 Комплексы процессных мероприятий Комплекс процессных мероприятий "Содействие добровольному переселению в Камчатский край соотечественников, проживающих за рубежом"</t>
  </si>
  <si>
    <t>000 0311 2540100000 000</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</si>
  <si>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 Комплексы процессных мероприятий. Комплекс процессных мероприятий "Содействие добровольному переселению в Камчатский край соотечественников, проживающих за рубежом". Реализация мероприятий по обеспечению содействия добровольному переселению в Камчатский край, соотечественников, проживающих за рубежом.</t>
  </si>
  <si>
    <t>000 0311 2540112080 000</t>
  </si>
  <si>
    <t>   49 841,69</t>
  </si>
  <si>
    <t>000 0311 2540112080 200</t>
  </si>
  <si>
    <t>000 0311 2540112080 240</t>
  </si>
  <si>
    <t>000 0311 2540112080 244</t>
  </si>
  <si>
    <t>   14 831,91</t>
  </si>
  <si>
    <t>000 0311 2540112080 247</t>
  </si>
  <si>
    <t>   35 009,78</t>
  </si>
  <si>
    <t>000 0311 2540112080 300</t>
  </si>
  <si>
    <t>000 0311 2540112080 320</t>
  </si>
  <si>
    <t>000 0311 2540112080 321</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</si>
  <si>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 Комплексы процессных мероприятий. Комплекс процессных мероприятий "Содействие добровольному переселению в Камчатский край соотечественников, проживающих за рубежом".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</si>
  <si>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0311 25401R0860 000</t>
  </si>
  <si>
    <t>  1 351 276,55</t>
  </si>
  <si>
    <t>000 0311 25401R0860 200</t>
  </si>
  <si>
    <t>000 0311 25401R0860 240</t>
  </si>
  <si>
    <t>000 0311 25401R0860 244</t>
  </si>
  <si>
    <t>000 0311 25401R0860 300</t>
  </si>
  <si>
    <t>000 0311 25401R0860 320</t>
  </si>
  <si>
    <t>000 0311 25401R0860 321</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</si>
  <si>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 Комплексы процессных мероприятий Комплекс процессных мероприятий "Содействие обеспечению потребности экономики Камчатского края в квалифицированных кадрах"</t>
  </si>
  <si>
    <t>000 0311 2540200000 000</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</si>
  <si>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 Комплексы процессных мероприятий Комплекс процессных мероприятий "Содействие обеспечению потребности экономики Камчатского края в квалифицированных кадрах" Реализация мероприятий по обеспечению потребности экономики Камчатского края в квалифицированных кадрах</t>
  </si>
  <si>
    <t>000 0311 2540212090 000</t>
  </si>
  <si>
    <t>000 0311 2540212090 300</t>
  </si>
  <si>
    <t>000 0311 2540212090 320</t>
  </si>
  <si>
    <t>000 0311 2540212090 321</t>
  </si>
  <si>
    <t>Другие вопросы в области национальной безопасности и правоохранительной деятельности</t>
  </si>
  <si>
    <t>000 0314 0000000000 000</t>
  </si>
  <si>
    <t>   17 755,00</t>
  </si>
  <si>
    <t>000 0314 1600000000 000</t>
  </si>
  <si>
    <t>000 0314 1640000000 000</t>
  </si>
  <si>
    <t>Государственная программа Камчатского края "Безопасная Камчатка" Комплексы процессных мероприятий Комплекс процессных мероприятий "Профилактика рецидивной преступности. Информационно-пропагандистские мероприятия, направленные на профилактику преступности"</t>
  </si>
  <si>
    <t>000 0314 1640900000 000</t>
  </si>
  <si>
    <t>Государственная программа Камчатского края "Безопасная Камчатка". Комплексы процессных мероприятий. Комплекс процессных мероприятий "Профилактика рецидивной преступности. Информационно-пропагандистские мероприятия, направленные на профилактику преступности". Выплата вознаграждений за добровольную сдачу гражданами Российской Федерации, проживающими на территории Камчатского края, незаконно хранящегося оружия, патронов, боеприпасов, взрывчатых веществ и средств взрывания.</t>
  </si>
  <si>
    <t>000 0314 1640912730 000</t>
  </si>
  <si>
    <t>000 0314 1640912730 300</t>
  </si>
  <si>
    <t>Иные выплаты населению</t>
  </si>
  <si>
    <t>000 0314 1640912730 360</t>
  </si>
  <si>
    <t>Государственная программа Камчатского края "Безопасная Камчатка". Комплексы процессных мероприятий. Комплекс процессных мероприятий "Профилактика рецидивной преступности. Информационно-пропагандистские мероприятия, направленные на профилактику преступности". Обеспечение проведения ежегодного краевого конкурса "Лучший народный дружинник в Камчатском крае".</t>
  </si>
  <si>
    <t>000 0314 1640912750 000</t>
  </si>
  <si>
    <t>000 0314 1640912750 300</t>
  </si>
  <si>
    <t>000 0314 1640912750 350</t>
  </si>
  <si>
    <t>Государственная программа Камчатского края "Безопасная Камчатка". Комплексы процессных мероприятий. Комплекс процессных мероприятий "Профилактика рецидивной преступности. Информационно-пропагандистские мероприятия, направленные на профилактику преступности". Реализация мероприятий, направленных на профилактику преступности.</t>
  </si>
  <si>
    <t>000 0314 1640912760 000</t>
  </si>
  <si>
    <t>000 0314 1640912760 200</t>
  </si>
  <si>
    <t>000 0314 1640912760 240</t>
  </si>
  <si>
    <t>000 0314 1640912760 244</t>
  </si>
  <si>
    <t>Государственная программа Камчатского края "Безопасная Камчатка". Комплексы процессных мероприятий. Комплекс процессных мероприятий "Профилактика рецидивной преступности. Информационно-пропагандистские мероприятия, направленные на профилактику преступности". Денежная выплата сотрудникам полиции, достигшим наилучших результатов при выполнении служебных обязанностей по охране общественного порядка и обеспечению общественной безопасности.</t>
  </si>
  <si>
    <t>000 0314 1640913180 000</t>
  </si>
  <si>
    <t>000 0314 1640913180 300</t>
  </si>
  <si>
    <t>000 0314 1640913180 350</t>
  </si>
  <si>
    <t>Государственная программа Камчатского края "Безопасная Камчатка" Комплексы процессных мероприятий Комплекс процессных мероприятий "Поддержка граждан и их объединений, участвующих в охране общественного порядка, создание условий для деятельности народных дружин"</t>
  </si>
  <si>
    <t>000 0314 1641200000 000</t>
  </si>
  <si>
    <t>   17 500,00</t>
  </si>
  <si>
    <t>Государственная программа Камчатского края "Безопасная Камчатка". Комплексы процессных мероприятий. Комплекс процессных мероприятий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</si>
  <si>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000 0314 1641240510 000</t>
  </si>
  <si>
    <t>000 0314 1641240510 500</t>
  </si>
  <si>
    <t>000 0314 1641240510 520</t>
  </si>
  <si>
    <t>000 0314 1641240510 521</t>
  </si>
  <si>
    <t>Государственная программа Камчатского края "Безопасная Камчатка" Комплексы процессных мероприятий Комплекс процессных мероприятий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</si>
  <si>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000 0314 1641300000 000</t>
  </si>
  <si>
    <t>Государственная программа Камчатского края "Безопасная Камчатка" Комплексы процессных мероприятий Комплекс процессных мероприятий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 Обеспечение мониторинга общественно-политических, социально-экономических и иных процессов, происходящих в Камчатском крае</t>
  </si>
  <si>
    <t>000 0314 1641311790 000</t>
  </si>
  <si>
    <t>000 0314 1641311790 600</t>
  </si>
  <si>
    <t>000 0314 1641311790 630</t>
  </si>
  <si>
    <t>000 0314 1641311790 633</t>
  </si>
  <si>
    <t>Государственная программа Камчатского края "Безопасная Камчатка" Комплексы процессных мероприятий Комплекс процессных мероприятий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</si>
  <si>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000 0314 1641400000 000</t>
  </si>
  <si>
    <t>Государственная программа Камчатского края "Безопасная Камчатка" Комплексы процессных мероприятий Комплекс процессных мероприятий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 Проведение информационно-пропагандистской работы, направленной на формирование негативного отношения населения к проявлениям террористической и экстремистской идеологии</t>
  </si>
  <si>
    <t>000 0314 1641411800 000</t>
  </si>
  <si>
    <t>000 0314 1641411800 200</t>
  </si>
  <si>
    <t>000 0314 1641411800 240</t>
  </si>
  <si>
    <t>000 0314 1641411800 244</t>
  </si>
  <si>
    <t>Государственная программа Камчатского края "Безопасная Камчатка" Комплексы процессных мероприятий Комплекс процессных мероприятий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</si>
  <si>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000 0314 1641500000 000</t>
  </si>
  <si>
    <t>Государственная программа Камчатского края "Безопасная Камчатка" Комплексы процессных мероприятий Комплекс процессных мероприятий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 Проведение информационно-пропагандистской работы, направленной на формирование негативного отношения населения к проявлениям террористической и экстремистской идеологии</t>
  </si>
  <si>
    <t>000 0314 1641511800 000</t>
  </si>
  <si>
    <t>000 0314 1641511800 200</t>
  </si>
  <si>
    <t>000 0314 1641511800 240</t>
  </si>
  <si>
    <t>000 0314 1641511800 244</t>
  </si>
  <si>
    <t>Государственная программа Камчатского края "Безопасная Камчатка" Комплексы процессных мероприятий Комплекс процессных мероприятий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</si>
  <si>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000 0314 1641700000 000</t>
  </si>
  <si>
    <t>    255,00</t>
  </si>
  <si>
    <t>Государственная программа Камчатского края "Безопасная Камчатка" Комплексы процессных мероприятий Комплекс процессных мероприятий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Реализация мероприятий, направленных на профилактику наркомании</t>
  </si>
  <si>
    <t>000 0314 1641712770 000</t>
  </si>
  <si>
    <t>000 0314 1641712770 200</t>
  </si>
  <si>
    <t>000 0314 1641712770 240</t>
  </si>
  <si>
    <t>000 0314 1641712770 244</t>
  </si>
  <si>
    <t>Государственная программа Камчатского края "Безопасная Камчатка" Комплексы процессных мероприятий Комплекс процессных мероприятий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направленных на снижение потребления населением Камчатского края наркотических средств и алкогольной продукции</t>
  </si>
  <si>
    <t>000 0314 1641740490 000</t>
  </si>
  <si>
    <t>000 0314 1641740490 500</t>
  </si>
  <si>
    <t>000 0314 1641740490 520</t>
  </si>
  <si>
    <t>000 0314 1641740490 521</t>
  </si>
  <si>
    <t>Государственная программа Камчатского края "Безопасная Камчатка" Комплексы процессных мероприятий Комплекс процессных мероприятий "Организация и проведение мониторинга наркоситуации и изучение масштабов потребления алкоголя населением Камчатского края"</t>
  </si>
  <si>
    <t>000 0314 1641900000 000</t>
  </si>
  <si>
    <t>Государственная программа Камчатского края "Безопасная Камчатка". Комплексы процессных мероприятий. Комплекс процессных мероприятий "Организация и проведение мониторинга наркоситуации и изучение масштабов потребления алкоголя населением Камчатского края"
. Реализация мероприятий, направленных на снижение первичной заболеваемости населения Камчатского алкоголизмом и алкогольными психозами.</t>
  </si>
  <si>
    <t>000 0314 1641911840 000</t>
  </si>
  <si>
    <t>000 0314 1641911840 600</t>
  </si>
  <si>
    <t>000 0314 1641911840 630</t>
  </si>
  <si>
    <t>000 0314 1641911840 633</t>
  </si>
  <si>
    <t>000 0314 1900000000 000</t>
  </si>
  <si>
    <t>000 0314 1940000000 000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</si>
  <si>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</si>
  <si>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000 0314 1942000000 000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</si>
  <si>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 Субсидия Камчатскому отдельскому казачьему обществу Уссурийского войскового казачьего общества в целях финансового обеспечения затрат, связанных с оказанием услуг по духовно-нравственному и культурному воспитанию казаков, сохранению традиционного образа жизни, хозяйствования и культуры российского казачества на территории Камчатского края.</t>
  </si>
  <si>
    <t>000 0314 1942012580 000</t>
  </si>
  <si>
    <t>000 0314 1942012580 600</t>
  </si>
  <si>
    <t>000 0314 1942012580 630</t>
  </si>
  <si>
    <t>000 0314 1942012580 633</t>
  </si>
  <si>
    <t>000 0314 9900000000 000</t>
  </si>
  <si>
    <t>Непрограммные расходы. Субвенция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</si>
  <si>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000 0314 9900057010 000</t>
  </si>
  <si>
    <t>000 0314 9900057010 500</t>
  </si>
  <si>
    <t>000 0314 9900057010 530</t>
  </si>
  <si>
    <t>Национальная экономика</t>
  </si>
  <si>
    <t>000 0400 0000000000 000</t>
  </si>
  <si>
    <t>  864 016 415,91</t>
  </si>
  <si>
    <t>Общеэкономические вопросы</t>
  </si>
  <si>
    <t>000 0401 0000000000 000</t>
  </si>
  <si>
    <t>  10 191 558,62</t>
  </si>
  <si>
    <t>000 0401 0600000000 000</t>
  </si>
  <si>
    <t>   331 098,08</t>
  </si>
  <si>
    <t>Государственная программа Камчатского края "Содействие занятости населения Камчатского края" Подпрограмма "Активная политика занятости населения и социальная поддержка безработных граждан" Подпрограмма "Активная политика занятости населения и социальная поддержка безработных граждан"</t>
  </si>
  <si>
    <t>000 0401 0610000000 000</t>
  </si>
  <si>
    <t>Государственная программа Камчатского края "Содействие занятости населения Камчатского края" Подпрограмма "Активная политика занятости населения и социальная поддержка безработных граждан" Региональный проект "Содействие занятости женщин - создание условий дошкольного образования для детей в возрасте до трех лет"</t>
  </si>
  <si>
    <t>000 0401 061P200000 000</t>
  </si>
  <si>
    <t>Государственная программа Камчатского края "Содействие занятости населения Камчатского края". Подпрограмма "Активная политика занятости населения и социальная поддержка безработных граждан". Региональный проект "Содействие занятости женщин - создание условий дошкольного образования для детей в возрасте до трех лет". Повышение эффективности службы занятости.</t>
  </si>
  <si>
    <t>000 0401 061P252910 000</t>
  </si>
  <si>
    <t>000 0401 061P252910 200</t>
  </si>
  <si>
    <t>000 0401 061P252910 240</t>
  </si>
  <si>
    <t>000 0401 061P252910 242</t>
  </si>
  <si>
    <t>000 0401 061P252910 244</t>
  </si>
  <si>
    <t>Государственная программа Камчатского края "Содействие занятости населения Камчатского края". Подпрограмма "Активная политика занятости населения и социальная поддержка безработных граждан". Региональный проект "Содействие занятости". Повышение эффективности службы занятости. Реализация дополнительных мероприятий в сфере занятости населения.</t>
  </si>
  <si>
    <t>000 0401 061P254780 000</t>
  </si>
  <si>
    <t>000 0401 061P254780 800</t>
  </si>
  <si>
    <t>000 0401 061P254780 810</t>
  </si>
  <si>
    <t>000 0401 061P254780 813</t>
  </si>
  <si>
    <t>000 0401 0640000000 000</t>
  </si>
  <si>
    <t>Государственная программа Камчатского края "Содействие занятости населения Камчатского края" Подпрограмма "Обеспечение реализации  Программы" Основное мероприятие "Освоение финансовых средств, направленных на оплату труда  и дополнительных выплат и компенсаций с учетом страховых взносов"</t>
  </si>
  <si>
    <t>000 0401 0640100000 000</t>
  </si>
  <si>
    <t>   69 509,59</t>
  </si>
  <si>
    <t>Государственная программа Камчатского края "Содействие занятости населения Камчатского края". Комплексы процессных мероприятий. Комплекс процессных мероприятий "Активная политика занятости населения и социальная поддержка безработных граждан"
 .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</si>
  <si>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000 0401 0640110140 000</t>
  </si>
  <si>
    <t>000 0401 0640110140 100</t>
  </si>
  <si>
    <t>000 0401 0640110140 110</t>
  </si>
  <si>
    <t>000 0401 0640110140 111</t>
  </si>
  <si>
    <t>000 0401 0640110140 112</t>
  </si>
  <si>
    <t>000 0401 0640110140 119</t>
  </si>
  <si>
    <t>000 0401 0640110140 200</t>
  </si>
  <si>
    <t>   67 102,93</t>
  </si>
  <si>
    <t>000 0401 0640110140 240</t>
  </si>
  <si>
    <t>000 0401 0640110140 242</t>
  </si>
  <si>
    <t>    0,05</t>
  </si>
  <si>
    <t>000 0401 0640110140 243</t>
  </si>
  <si>
    <t>000 0401 0640110140 244</t>
  </si>
  <si>
    <t>   11 439,91</t>
  </si>
  <si>
    <t>000 0401 0640110140 247</t>
  </si>
  <si>
    <t>   55 662,97</t>
  </si>
  <si>
    <t>000 0401 0640110140 300</t>
  </si>
  <si>
    <t>000 0401 0640110140 320</t>
  </si>
  <si>
    <t>000 0401 0640110140 321</t>
  </si>
  <si>
    <t>000 0401 0640110140 800</t>
  </si>
  <si>
    <t>   2 406,66</t>
  </si>
  <si>
    <t>000 0401 0640110140 850</t>
  </si>
  <si>
    <t>000 0401 0640110140 851</t>
  </si>
  <si>
    <t>000 0401 0640110140 852</t>
  </si>
  <si>
    <t>000 0401 0640110140 853</t>
  </si>
  <si>
    <t>Государственная программа Камчатского края "Содействие занятости населения Камчатского края". Комплексы процессных мероприятий. Комплекс процессных мероприятий "Активная политика занятости населения и социальная поддержка безработных граждан"
 . Реализация мероприятий активной политики занятости населения .</t>
  </si>
  <si>
    <t>000 0401 0640110950 000</t>
  </si>
  <si>
    <t>000 0401 0640110950 200</t>
  </si>
  <si>
    <t>000 0401 0640110950 240</t>
  </si>
  <si>
    <t>000 0401 0640110950 242</t>
  </si>
  <si>
    <t>000 0401 0640110950 244</t>
  </si>
  <si>
    <t>000 0401 0640110950 300</t>
  </si>
  <si>
    <t>000 0401 0640110950 320</t>
  </si>
  <si>
    <t>000 0401 0640110950 321</t>
  </si>
  <si>
    <t>Государственная программа Камчатского края "Содействие занятости населения Камчатского края" Подпрограмма "Обеспечение реализации  Программы" Основное мероприятие "Освоение финансовых средств, направленных на обеспечение государственных нужд"</t>
  </si>
  <si>
    <t>000 0401 0640200000 000</t>
  </si>
  <si>
    <t>Государственная программа Камчатского края "Содействие занятости населения Камчатского края". Комплексы процессных мероприятий. Комплекс процессных мероприятий "Целевое обучение граждан". Реализация мероприятий по целевому обучению граждан .</t>
  </si>
  <si>
    <t>000 0401 0640210960 000</t>
  </si>
  <si>
    <t>000 0401 0640210960 300</t>
  </si>
  <si>
    <t>000 0401 0640210960 320</t>
  </si>
  <si>
    <t>000 0401 0640210960 321</t>
  </si>
  <si>
    <t>Государственная программа Камчатского края "Содействие занятости населения Камчатского края" Подпрограмма "Обеспечение реализации  Программы" Не найдено значение на  Последнее наименование в истории НСИ</t>
  </si>
  <si>
    <t>000 0401 0640500000 000</t>
  </si>
  <si>
    <t>Государственная программа Камчатского края "Содействие занятости населения Камчатского края". Комплексы процессных мероприятий. Комплекс процессных мероприятий "Сопровождение при содействии занятости инвалидов, включая инвалидов молодого возраста". Реализация мероприятий по содействию занятости инвалидов.</t>
  </si>
  <si>
    <t>000 0401 0640510980 000</t>
  </si>
  <si>
    <t>000 0401 0640510980 200</t>
  </si>
  <si>
    <t>000 0401 0640510980 240</t>
  </si>
  <si>
    <t>000 0401 0640510980 244</t>
  </si>
  <si>
    <t>000 0401 0640510980 300</t>
  </si>
  <si>
    <t>000 0401 0640510980 320</t>
  </si>
  <si>
    <t>000 0401 0640510980 321</t>
  </si>
  <si>
    <t>000 0401 0640510980 600</t>
  </si>
  <si>
    <t>000 0401 0640510980 630</t>
  </si>
  <si>
    <t>Субсидии на возмещение недополученных доходов и (или) возмещение фактически понесенных затрат</t>
  </si>
  <si>
    <t>000 0401 0640510980 631</t>
  </si>
  <si>
    <t>000 0401 0640510980 800</t>
  </si>
  <si>
    <t>000 0401 0640510980 810</t>
  </si>
  <si>
    <t>000 0401 0640510980 811</t>
  </si>
  <si>
    <t>Государственная программа Камчатского края "Содействие занятости населения Камчатского края" Комплексы процессных мероприятий Комплекс процессных мероприятий "Дополнительные меры поддержки в виде профессионального обучения и дополнительного профессионального образования, предоставляемые отдельным категориям граждан в связи с проведением специальной военной операции"</t>
  </si>
  <si>
    <t>000 0401 0640600000 000</t>
  </si>
  <si>
    <t>Государственная программа Камчатского края "Содействие занятости населения Камчатского края". Комплексы процессных мероприятий. Комплекс процессных мероприятий "Дополнительные меры поддержки в виде профессионального обучения и дополнительного профессионального образования, предоставляемые отдельным категориям граждан в связи с проведением специальной военной операции". Дополнительные меры поддержки отдельным категориям граждан в связи с проведением специальной военной операции .</t>
  </si>
  <si>
    <t>000 0401 0640610990 000</t>
  </si>
  <si>
    <t>000 0401 0640610990 200</t>
  </si>
  <si>
    <t>000 0401 0640610990 240</t>
  </si>
  <si>
    <t>000 0401 0640610990 244</t>
  </si>
  <si>
    <t>Государственная программа Камчатского края "Содействие занятости населения Камчатского края" Комплексы процессных мероприятий Комплекс процессных мероприятий "Обеспечение реализации Программы"</t>
  </si>
  <si>
    <t>000 0401 0640700000 000</t>
  </si>
  <si>
    <t>   261 588,49</t>
  </si>
  <si>
    <t>Государственная программа Камчатского края "Содействие занятости населения Камчатского края". Комплексы процессных мероприятий. Комплекс процессных мероприятий "Обеспечение реализации Программы".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</si>
  <si>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000 0401 0640710010 000</t>
  </si>
  <si>
    <t>000 0401 0640710010 100</t>
  </si>
  <si>
    <t>   142 177,98</t>
  </si>
  <si>
    <t>000 0401 0640710010 120</t>
  </si>
  <si>
    <t>000 0401 0640710010 121</t>
  </si>
  <si>
    <t>   112 893,35</t>
  </si>
  <si>
    <t>000 0401 0640710010 122</t>
  </si>
  <si>
    <t>000 0401 0640710010 129</t>
  </si>
  <si>
    <t>   29 284,63</t>
  </si>
  <si>
    <t>000 0401 0640710010 200</t>
  </si>
  <si>
    <t>   119 410,51</t>
  </si>
  <si>
    <t>000 0401 0640710010 240</t>
  </si>
  <si>
    <t>000 0401 0640710010 242</t>
  </si>
  <si>
    <t>    334,85</t>
  </si>
  <si>
    <t>000 0401 0640710010 244</t>
  </si>
  <si>
    <t>   64 819,10</t>
  </si>
  <si>
    <t>000 0401 0640710010 247</t>
  </si>
  <si>
    <t>   54 256,56</t>
  </si>
  <si>
    <t>000 0401 0640710010 800</t>
  </si>
  <si>
    <t>000 0401 0640710010 850</t>
  </si>
  <si>
    <t>000 0401 0640710010 851</t>
  </si>
  <si>
    <t>000 0401 0800000000 000</t>
  </si>
  <si>
    <t>   417 048,69</t>
  </si>
  <si>
    <t>Государственная программа Камчатского края "Развитие экономики и внешнеэкономической деятельности Камчатского края" Подпрограмма "Формирование благоприятной инвестиционной среды" Подпрограмма "Формирование благоприятной инвестиционной среды"</t>
  </si>
  <si>
    <t>000 0401 0810000000 000</t>
  </si>
  <si>
    <t>Государственная программа Камчатского края "Развитие экономики и внешнеэкономической деятельности Камчатского края" Региональные проекты, направленные на достижение целей, показателей и решение задач национального проекта Региональный проект "Системные меры по повышению производительности труда"</t>
  </si>
  <si>
    <t>000 0401 081L100000 000</t>
  </si>
  <si>
    <t>Государственная программа Камчатского края "Развитие экономики и внешнеэкономической деятельности Камчатского края". Региональные проекты, направленные на достижение целей, показателей и решение задач национального проекта. Региональный проект "Системные меры по повышению производительности труда". Достижение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"Системные меры по повышению производительности труда").</t>
  </si>
  <si>
    <t>000 0401 081L170190 000</t>
  </si>
  <si>
    <t>000 0401 081L170190 600</t>
  </si>
  <si>
    <t>000 0401 081L170190 630</t>
  </si>
  <si>
    <t>000 0401 081L170190 633</t>
  </si>
  <si>
    <t>Государственная программа Камчатского края "Развитие экономики и внешнеэкономической деятельности Камчатского края" Региональные проекты, направленные на достижение целей, показателей и решение задач национального проекта Региональный проект "Адресная поддержка повышения производительности труда на предприятиях"</t>
  </si>
  <si>
    <t>000 0401 081L200000 000</t>
  </si>
  <si>
    <t>Государственная программа Камчатского края "Развитие экономики и внешнеэкономической деятельности Камчатского края". Региональные проекты, направленные на достижение целей, показателей и решение задач национального проекта. Региональный проект "Адресная поддержка повышения производительности труда на предприятиях". Достижение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"Адресная поддержка повышения производительности труда на предприятиях").</t>
  </si>
  <si>
    <t>000 0401 081L252891 000</t>
  </si>
  <si>
    <t>000 0401 081L252891 600</t>
  </si>
  <si>
    <t>000 0401 081L252891 630</t>
  </si>
  <si>
    <t>000 0401 081L252891 633</t>
  </si>
  <si>
    <t>Государственная программа Камчатского края "Развитие экономики и внешнеэкономической деятельности Камчатского края" Подпрограмма "Развитие промышленности, внешнеэкономической деятельности, конкуренции" Подпрограмма "Развитие промышленности, внешнеэкономической деятельности, конкуренции"</t>
  </si>
  <si>
    <t>000 0401 0830000000 000</t>
  </si>
  <si>
    <t>Основное мероприятие "Стимулирование и поддержка внешнеэкономической деятельности в Камчатском крае"</t>
  </si>
  <si>
    <t>000 0401 0830100000 000</t>
  </si>
  <si>
    <t>Государственная программа Камчатского края "Развитие экономики и внешнеэкономической деятельности Камчатского края". Ведомственные проекты. Ведомственный проект "Эффективное управление".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осуществлением деятельности, направленной на обеспечение эффективного управления процессами в исполнительных органах Камчатского края.</t>
  </si>
  <si>
    <t>000 0401 0830170210 000</t>
  </si>
  <si>
    <t>000 0401 0830170210 600</t>
  </si>
  <si>
    <t>000 0401 0830170210 630</t>
  </si>
  <si>
    <t>000 0401 0830170210 633</t>
  </si>
  <si>
    <t>000 0401 0840000000 000</t>
  </si>
  <si>
    <t>Государственная программа Камчатского края "Развитие экономики и внешнеэкономической деятельности Камчатского края" Комплексы процессных мероприятий Комплекс процессных мероприятий "Обеспечение проведения мероприятия в сфере торговли"</t>
  </si>
  <si>
    <t>000 0401 0840600000 000</t>
  </si>
  <si>
    <t>Государственная программа Камчатского края "Развитие экономики и внешнеэкономической деятельности Камчатского края". Комплексы процессных мероприятий. Комплекс процессных мероприятий "Обеспечение проведения мероприятия в сфере торговли" . Проведение дня торговли.</t>
  </si>
  <si>
    <t>000 0401 0840611150 000</t>
  </si>
  <si>
    <t>000 0401 0840611150 200</t>
  </si>
  <si>
    <t>000 0401 0840611150 240</t>
  </si>
  <si>
    <t>000 0401 0840611150 244</t>
  </si>
  <si>
    <t>Государственная программа Камчатского края "Развитие экономики и внешнеэкономической деятельности Камчатского края" Комплексы процессных мероприятий Комплекс процессных мероприятий "Обеспечение деятельности Министерства экономического развития Камчатского края"</t>
  </si>
  <si>
    <t>000 0401 0840800000 000</t>
  </si>
  <si>
    <t>Государственная программа Камчатского края "Развитие экономики и внешнеэкономической деятельности Камчатского края". Комплексы процессных мероприятий. Комплекс процессных мероприятий "Обеспечение деятельности Министерства экономического развития Камчатского края".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</si>
  <si>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000 0401 0840810010 000</t>
  </si>
  <si>
    <t>000 0401 0840810010 100</t>
  </si>
  <si>
    <t>   373 592,83</t>
  </si>
  <si>
    <t>000 0401 0840810010 120</t>
  </si>
  <si>
    <t>000 0401 0840810010 121</t>
  </si>
  <si>
    <t>   18 898,76</t>
  </si>
  <si>
    <t>000 0401 0840810010 122</t>
  </si>
  <si>
    <t>000 0401 0840810010 129</t>
  </si>
  <si>
    <t>   354 694,07</t>
  </si>
  <si>
    <t>000 0401 0840810010 200</t>
  </si>
  <si>
    <t>   43 455,86</t>
  </si>
  <si>
    <t>000 0401 0840810010 240</t>
  </si>
  <si>
    <t>000 0401 0840810010 242</t>
  </si>
  <si>
    <t>   4 643,17</t>
  </si>
  <si>
    <t>000 0401 0840810010 244</t>
  </si>
  <si>
    <t>   38 812,69</t>
  </si>
  <si>
    <t>000 0401 0840810010 300</t>
  </si>
  <si>
    <t>000 0401 0840810010 320</t>
  </si>
  <si>
    <t>000 0401 0840810010 321</t>
  </si>
  <si>
    <t>Государственная программа Камчатского края "Развитие экономики и внешнеэкономической деятельности Камчатского края" Комплексы процессных мероприятий Комплекс процессных мероприятий "Приобретение и хранение индивидуальных рационов питания в составе краевого резерва материальных ресурсов"</t>
  </si>
  <si>
    <t>000 0401 0841000000 000</t>
  </si>
  <si>
    <t>Государственная программа Камчатского края "Развитие экономики и внешнеэкономической деятельности Камчатского края". Комплексы процессных мероприятий. Комплекс процессных мероприятий "Приобретение и хранение индивидуальных рационов питания в составе краевого резерва материальных ресурсов". Приобретение и хранение индивидуальных рационов питания в составе краевого резерва материальных ресурсов.</t>
  </si>
  <si>
    <t>000 0401 0841011180 000</t>
  </si>
  <si>
    <t>000 0401 0841011180 200</t>
  </si>
  <si>
    <t>000 0401 0841011180 240</t>
  </si>
  <si>
    <t>000 0401 0841011180 244</t>
  </si>
  <si>
    <t>000 0401 1000000000 000</t>
  </si>
  <si>
    <t>  4 826 431,78</t>
  </si>
  <si>
    <t>000 0401 1040000000 000</t>
  </si>
  <si>
    <t>Государственная программа Камчатского края "Обеспечение доступным и комфортным жильем жителей Камчатского края" Комплексы процессных мероприятий Комплекс процессных мероприятий "Обеспечение деятельности Министерства строительства и жилищной политики Камчатского края и подведомственных учреждений"</t>
  </si>
  <si>
    <t>000 0401 1040600000 000</t>
  </si>
  <si>
    <t>Государственная программа Камчатского края "Обеспечение доступным и комфортным жильем жителей Камчатского края". Комплексы процессных мероприятий. Комплекс процессных мероприятий "Обеспечение деятельности Министерства строительства и жилищной политики Камчатского края и подведомственных учреждений".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</si>
  <si>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000 0401 1040610010 000</t>
  </si>
  <si>
    <t>000 0401 1040610010 100</t>
  </si>
  <si>
    <t>  4 302 161,14</t>
  </si>
  <si>
    <t>000 0401 1040610010 120</t>
  </si>
  <si>
    <t>000 0401 1040610010 121</t>
  </si>
  <si>
    <t>  2 468 145,80</t>
  </si>
  <si>
    <t>000 0401 1040610010 122</t>
  </si>
  <si>
    <t>   976 933,54</t>
  </si>
  <si>
    <t>000 0401 1040610010 129</t>
  </si>
  <si>
    <t>   857 081,80</t>
  </si>
  <si>
    <t>000 0401 1040610010 200</t>
  </si>
  <si>
    <t>   524 270,64</t>
  </si>
  <si>
    <t>000 0401 1040610010 240</t>
  </si>
  <si>
    <t>000 0401 1040610010 242</t>
  </si>
  <si>
    <t>   12 931,15</t>
  </si>
  <si>
    <t>000 0401 1040610010 244</t>
  </si>
  <si>
    <t>   511 339,49</t>
  </si>
  <si>
    <t>000 0401 1040610010 800</t>
  </si>
  <si>
    <t>000 0401 1040610010 850</t>
  </si>
  <si>
    <t>000 0401 1040610010 851</t>
  </si>
  <si>
    <t>000 0401 1040610010 853</t>
  </si>
  <si>
    <t>000 0401 1500000000 000</t>
  </si>
  <si>
    <t>   332 886,54</t>
  </si>
  <si>
    <t>000 0401 1540000000 000</t>
  </si>
  <si>
    <t>Государственная программа Камчатского края "Охрана окружающей среды, воспроизводство и использование природных ресурсов в Камчатском крае" Комплексы процессных мероприятий Комплекс процессных мероприятий "Обеспечение деятельности Министерства природных ресурсов и экологии Камчатского края"</t>
  </si>
  <si>
    <t>000 0401 1540900000 000</t>
  </si>
  <si>
    <t>Государственная программа Камчатского края "Охрана окружающей среды, воспроизводство и использование природных ресурсов в Камчатском крае". Комплексы процессных мероприятий. Комплекс процессных мероприятий "Обеспечение деятельности Министерства природных ресурсов и экологии Камчатского края".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</si>
  <si>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000 0401 1540910010 000</t>
  </si>
  <si>
    <t>000 0401 1540910010 100</t>
  </si>
  <si>
    <t>   132 442,20</t>
  </si>
  <si>
    <t>000 0401 1540910010 120</t>
  </si>
  <si>
    <t>000 0401 1540910010 121</t>
  </si>
  <si>
    <t>   3 163,31</t>
  </si>
  <si>
    <t>000 0401 1540910010 122</t>
  </si>
  <si>
    <t>    444,00</t>
  </si>
  <si>
    <t>000 0401 1540910010 129</t>
  </si>
  <si>
    <t>   128 834,89</t>
  </si>
  <si>
    <t>000 0401 1540910010 200</t>
  </si>
  <si>
    <t>   200 444,34</t>
  </si>
  <si>
    <t>000 0401 1540910010 240</t>
  </si>
  <si>
    <t>000 0401 1540910010 242</t>
  </si>
  <si>
    <t>   2 060,23</t>
  </si>
  <si>
    <t>000 0401 1540910010 244</t>
  </si>
  <si>
    <t>   198 384,11</t>
  </si>
  <si>
    <t>000 0401 1540910010 246</t>
  </si>
  <si>
    <t>000 0401 1540910010 800</t>
  </si>
  <si>
    <t>000 0401 1540910010 830</t>
  </si>
  <si>
    <t>000 0401 1540910010 831</t>
  </si>
  <si>
    <t>000 0401 1540910010 850</t>
  </si>
  <si>
    <t>000 0401 1540910010 852</t>
  </si>
  <si>
    <t>000 0401 1540910010 853</t>
  </si>
  <si>
    <t>000 0401 9900000000 000</t>
  </si>
  <si>
    <t>  4 284 093,53</t>
  </si>
  <si>
    <t>000 0401 9900010010 000</t>
  </si>
  <si>
    <t>  3 602 088,48</t>
  </si>
  <si>
    <t>000 0401 9900010010 100</t>
  </si>
  <si>
    <t>  2 851 179,07</t>
  </si>
  <si>
    <t>000 0401 9900010010 120</t>
  </si>
  <si>
    <t>000 0401 9900010010 121</t>
  </si>
  <si>
    <t>  2 514 429,77</t>
  </si>
  <si>
    <t>000 0401 9900010010 122</t>
  </si>
  <si>
    <t>   165 149,66</t>
  </si>
  <si>
    <t>000 0401 9900010010 129</t>
  </si>
  <si>
    <t>   171 599,64</t>
  </si>
  <si>
    <t>000 0401 9900010010 200</t>
  </si>
  <si>
    <t>   747 909,41</t>
  </si>
  <si>
    <t>000 0401 9900010010 240</t>
  </si>
  <si>
    <t>000 0401 9900010010 242</t>
  </si>
  <si>
    <t>   148 574,33</t>
  </si>
  <si>
    <t>000 0401 9900010010 244</t>
  </si>
  <si>
    <t>   599 335,08</t>
  </si>
  <si>
    <t>000 0401 9900010010 800</t>
  </si>
  <si>
    <t>000 0401 9900010010 830</t>
  </si>
  <si>
    <t>000 0401 9900010010 831</t>
  </si>
  <si>
    <t>000 0401 9900010010 850</t>
  </si>
  <si>
    <t>000 0401 9900010010 853</t>
  </si>
  <si>
    <t>Непрограммные расходы. Непрограммные расходы. Непрограммные расходы. 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 индивидуальных предпринимателей и граждан и по проведению проверок при осуществлении лицензионного контроля в отношении юридических лиц, индивидуальных предпринимателей, осуществляющих деятельность по управлению многоквартирными домами на основании лицензии.</t>
  </si>
  <si>
    <t>000 0401 9900040300 000</t>
  </si>
  <si>
    <t>   680 959,82</t>
  </si>
  <si>
    <t>000 0401 9900040300 500</t>
  </si>
  <si>
    <t>000 0401 9900040300 530</t>
  </si>
  <si>
    <t>Непрограммные расходы. Непрограммные расходы. Непрограммные расходы. 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</si>
  <si>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000 0401 9900040350 000</t>
  </si>
  <si>
    <t>   1 045,23</t>
  </si>
  <si>
    <t>000 0401 9900040350 500</t>
  </si>
  <si>
    <t>000 0401 9900040350 530</t>
  </si>
  <si>
    <t>Топливно-энергетический комплекс</t>
  </si>
  <si>
    <t>000 0402 0000000000 000</t>
  </si>
  <si>
    <t>  26 488 631,45</t>
  </si>
  <si>
    <t>000 0402 1100000000 000</t>
  </si>
  <si>
    <t>000 0402 1120000000 000</t>
  </si>
  <si>
    <t>000 0402 1120300000 000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</si>
  <si>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Региональные проекты. Региональный проект "Создание условий для развития системы газоснабжения и газификации". Строительство объектов в рамках инвестиционного проекта "Регазификационный комплекс СПГ в Камчатском крае" в бухте Раковая Авачинской губы.</t>
  </si>
  <si>
    <t>000 0402 11203R1010 000</t>
  </si>
  <si>
    <t>000 0402 11203R1010 400</t>
  </si>
  <si>
    <t>000 0402 11203R1010 410</t>
  </si>
  <si>
    <t>000 0402 11203R1010 414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</si>
  <si>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"Обеспечение реализации Программы" Подпрограмма "Обеспечение реализации Программы"</t>
  </si>
  <si>
    <t>000 0402 1140000000 000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</si>
  <si>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"Обеспечение реализации Программы" Основное мероприятие "Обеспечение деятельности подведомственных организаций"</t>
  </si>
  <si>
    <t>000 0402 1140200000 000</t>
  </si>
  <si>
    <t>  26 220 000,00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</si>
  <si>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"Создание условий для развития сферы электрического транспорта". Развитие зарядной инфраструктуры для электромобилей.</t>
  </si>
  <si>
    <t>000 0402 11402R7660 000</t>
  </si>
  <si>
    <t>000 0402 11402R7660 800</t>
  </si>
  <si>
    <t>000 0402 11402R7660 810</t>
  </si>
  <si>
    <t>000 0402 11402R7660 811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</si>
  <si>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"Капитальный ремонт многоквартирных домов в Камчатском крае" Основное мероприятие "Предоставление государственной поддержки на финансовое обеспечение части расходов на оплату услуг и (или)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 а также  в целях стимулирования деятельности по капитальному ремонту общего имущества в многоквартирных домах в Камчатском крае"</t>
  </si>
  <si>
    <t>000 0402 1140500000 000</t>
  </si>
  <si>
    <t>    50,54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</si>
  <si>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"Финансовая поддержка юридических лиц в части создания условий для развития системы газоснабжения и газификации". 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</si>
  <si>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0402 11405R2760 000</t>
  </si>
  <si>
    <t>000 0402 11405R2760 800</t>
  </si>
  <si>
    <t>000 0402 11405R2760 810</t>
  </si>
  <si>
    <t>000 0402 11405R2760 811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</si>
  <si>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"Системные меры по обеспечению реализации тарифной политики в отношении населения"</t>
  </si>
  <si>
    <t>000 0402 1140600000 000</t>
  </si>
  <si>
    <t>    294,74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</si>
  <si>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"Системные меры по обеспечению реализации тарифной политики в отношении населения". Субсидии энергоснабжающим организациям Камчатского края в целях возмещения недополученных доходов в связи с оказанием услуг по отпуску электрической энергии населению и приравненным к нему категориям потребителей по льготным тарифам.</t>
  </si>
  <si>
    <t>000 0402 1140611290 000</t>
  </si>
  <si>
    <t>000 0402 1140611290 800</t>
  </si>
  <si>
    <t>000 0402 1140611290 810</t>
  </si>
  <si>
    <t>000 0402 1140611290 811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</si>
  <si>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"Системные меры по обеспечению реализации тарифной политики в отношении населения". Субсидии юридическим лицам в целях возмещения недополученных доходов в связи с оказанием услуг по отпуску природного газа отдельным потребителям Камчатского края по ценам, установленным ниже экономически обоснованного уровня.</t>
  </si>
  <si>
    <t>000 0402 1140611300 000</t>
  </si>
  <si>
    <t>000 0402 1140611300 800</t>
  </si>
  <si>
    <t>000 0402 1140611300 810</t>
  </si>
  <si>
    <t>000 0402 1140611300 811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</si>
  <si>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"Системные меры по обеспечению реализации тарифной политики в отношении населения" Реализация мероприятий по стабилизации ситуации в сфере электроэнергетики (Субсидии энергоснабжающим организациям Камчатского края в целях возмещения недополученных доходов в связи с оказанием услуг по отпуску электрической энергии населению и приравненным к нему категориям потребителей по льготным тарифам)</t>
  </si>
  <si>
    <t>000 0402 11406R8251 000</t>
  </si>
  <si>
    <t>000 0402 11406R8251 800</t>
  </si>
  <si>
    <t>000 0402 11406R8251 810</t>
  </si>
  <si>
    <t>000 0402 11406R8251 811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</si>
  <si>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"Системные меры по обеспечению реализации тарифной политики в отношении прочих потребителей коммунальных услуг"</t>
  </si>
  <si>
    <t>000 0402 1140700000 000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</si>
  <si>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"Системные меры по обеспечению реализации тарифной политики в отношении прочих потребителей коммунальных услуг". Субсидии гарантирующим поставщикам, реализующим электрическую энергию (мощность) покупателям на территории Камчатского края, не относящимся к населению и приравненным к нему категориям потребителей, на возмещение недополученных доходов в связи с доведением цен (тарифов) на электрическую энергию (мощность) до планируемых на следующий период регулирования базовых уровней цен (тарифов) на электрическую энергию (мощность).</t>
  </si>
  <si>
    <t>000 0402 1140711310 000</t>
  </si>
  <si>
    <t>000 0402 1140711310 800</t>
  </si>
  <si>
    <t>000 0402 1140711310 810</t>
  </si>
  <si>
    <t>000 0402 1140711310 811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</si>
  <si>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"Обеспечение деятельности подведомственных организаций Министерства жилищно-коммунального хозяйства и энергетики Камчатского края"</t>
  </si>
  <si>
    <t>000 0402 1141300000 000</t>
  </si>
  <si>
    <t>   268 286,17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</si>
  <si>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"Обеспечение деятельности подведомственных организаций Министерства жилищно-коммунального хозяйства и энергетики Камчатского края".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</si>
  <si>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000 0402 1141310140 000</t>
  </si>
  <si>
    <t>000 0402 1141310140 100</t>
  </si>
  <si>
    <t>   202 912,47</t>
  </si>
  <si>
    <t>000 0402 1141310140 110</t>
  </si>
  <si>
    <t>000 0402 1141310140 111</t>
  </si>
  <si>
    <t>000 0402 1141310140 112</t>
  </si>
  <si>
    <t>   33 042,86</t>
  </si>
  <si>
    <t>000 0402 1141310140 119</t>
  </si>
  <si>
    <t>   169 869,61</t>
  </si>
  <si>
    <t>000 0402 1141310140 200</t>
  </si>
  <si>
    <t>   65 373,54</t>
  </si>
  <si>
    <t>000 0402 1141310140 240</t>
  </si>
  <si>
    <t>000 0402 1141310140 242</t>
  </si>
  <si>
    <t>   22 756,90</t>
  </si>
  <si>
    <t>000 0402 1141310140 244</t>
  </si>
  <si>
    <t>   42 616,64</t>
  </si>
  <si>
    <t>000 0402 1141310140 800</t>
  </si>
  <si>
    <t>    0,16</t>
  </si>
  <si>
    <t>000 0402 1141310140 850</t>
  </si>
  <si>
    <t>000 0402 1141310140 851</t>
  </si>
  <si>
    <t>000 0402 1141310140 853</t>
  </si>
  <si>
    <t>Воспроизводство минерально-сырьевой базы</t>
  </si>
  <si>
    <t>000 0404 0000000000 000</t>
  </si>
  <si>
    <t>000 0404 1500000000 000</t>
  </si>
  <si>
    <t>000 0404 1540000000 000</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</si>
  <si>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"Обращение с отходами производства и потребления в Камчатском крае" Основное мероприятие "Разработка и реализация мер, направленных на снижения негативного воздействия на окружающую среду"</t>
  </si>
  <si>
    <t>000 0404 1540500000 000</t>
  </si>
  <si>
    <t>Государственная программа Камчатского края "Охрана окружающей среды, воспроизводство и использование природных ресурсов в Камчатском крае". Комплексы процессных мероприятий. Комплекс процессных мероприятий "Воспроизводство минерально-сырьевой базы общераспространенных полезных ископаемых". Геологическое изучение в целях оценки и разведки месторождений общераспространенных полезных ископаемых .</t>
  </si>
  <si>
    <t>000 0404 1540511630 000</t>
  </si>
  <si>
    <t>000 0404 1540511630 200</t>
  </si>
  <si>
    <t>000 0404 1540511630 240</t>
  </si>
  <si>
    <t>000 0404 1540511630 244</t>
  </si>
  <si>
    <t>Государственная программа Камчатского края "Охрана окружающей среды, воспроизводство и использование природных ресурсов в Камчатском крае" Комплексы процессных мероприятий Комплекс процессных мероприятий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</si>
  <si>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000 0404 1540600000 000</t>
  </si>
  <si>
    <t>Государственная программа Камчатского края "Охрана окружающей среды, воспроизводство и использование природных ресурсов в Камчатском крае". Комплексы процессных мероприятий. Комплекс процессных мероприятий "Организационное и информационное обеспечение функционирования государственной системы лицензирования пользования участками недр местного значения". Составление и ведение территориального фонда геологической информации (участков недр местного значения) .</t>
  </si>
  <si>
    <t>000 0404 1540611640 000</t>
  </si>
  <si>
    <t>000 0404 1540611640 200</t>
  </si>
  <si>
    <t>000 0404 1540611640 240</t>
  </si>
  <si>
    <t>000 0404 1540611640 244</t>
  </si>
  <si>
    <t>Сельское хозяйство и рыболовство</t>
  </si>
  <si>
    <t>000 0405 0000000000 000</t>
  </si>
  <si>
    <t>  44 872 824,52</t>
  </si>
  <si>
    <t>000 0405 0900000000 000</t>
  </si>
  <si>
    <t>  42 292 387,27</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</si>
  <si>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Подпрограмма "Развитие растениеводства и мелиорации земель сельскохозяйственного назначения"</t>
  </si>
  <si>
    <t>000 0405 0910000000 000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</si>
  <si>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направленные на достижение целей, показателей и решение задач национального проекта Региональный проект "Акселерация субъектов малого и среднего предпринимательства"</t>
  </si>
  <si>
    <t>000 0405 091I500000 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</si>
  <si>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направленные на достижение целей, показателей и решение задач национального проекта. Региональный проект "Акселерация субъектов малого и среднего предпринимательства". Создание системы поддержки фермеров и развитие сельской кооперации.</t>
  </si>
  <si>
    <t>000 0405 091I554800 000</t>
  </si>
  <si>
    <t>000 0405 091I554800 800</t>
  </si>
  <si>
    <t>000 0405 091I554800 810</t>
  </si>
  <si>
    <t>000 0405 091I554800 813</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</si>
  <si>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Подпрограмма "Развитие животноводства"</t>
  </si>
  <si>
    <t>000 0405 0920000000 000</t>
  </si>
  <si>
    <t>  36 796 582,79</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</si>
  <si>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"Развитие племенного дела в животноводстве"</t>
  </si>
  <si>
    <t>000 0405 0920100000 000</t>
  </si>
  <si>
    <t>  34 586 003,47</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</si>
  <si>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"Развитие отраслей и техническая модернизация агропромышленного комплекса". Финансовое обеспечение (возмещение) производителям зерновых культур части затрат на производство и реализацию зерновых культур.</t>
  </si>
  <si>
    <t>000 0405 09201R3580 000</t>
  </si>
  <si>
    <t>   24 400,00</t>
  </si>
  <si>
    <t>000 0405 09201R3580 800</t>
  </si>
  <si>
    <t>000 0405 09201R3580 810</t>
  </si>
  <si>
    <t>000 0405 09201R3580 811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</si>
  <si>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"Развитие отраслей и техническая модернизация агропромышленного комплекса". Возмещение части прямых понесенных затрат на создание и (или) модернизацию объектов агропромышленного комплекса .</t>
  </si>
  <si>
    <t>000 0405 09201R4720 000</t>
  </si>
  <si>
    <t>   455 000,00</t>
  </si>
  <si>
    <t>000 0405 09201R4720 800</t>
  </si>
  <si>
    <t>000 0405 09201R4720 810</t>
  </si>
  <si>
    <t>000 0405 09201R4720 811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</si>
  <si>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"Развитие отраслей и техническая модернизация агропромышленного комплекса". Стимулирование развития приоритетных подотраслей агропромышленного комплекса и развитие малых форм хозяйствования (Государственная поддержка сельскохозяйственных товаропроизводителей в целях стимулирования производства молока реализованного и (или) отгруженного на собственную переработку ).</t>
  </si>
  <si>
    <t>000 0405 09201R5011 000</t>
  </si>
  <si>
    <t>000 0405 09201R5011 800</t>
  </si>
  <si>
    <t>000 0405 09201R5011 810</t>
  </si>
  <si>
    <t>000 0405 09201R5011 813</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</si>
  <si>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"Развитие отраслей и техническая модернизация агропромышленного комплекса". Стимулирование развития приоритетных подотраслей агропромышленного комплекса и развитие малых форм хозяйствования (Государственная поддержка сельскохозяйственных товаропроизводителей в целях стимулирования производства молока сырого крупного рогатого скота, козьего и овечьего, переработанного на пищевую продукцию).</t>
  </si>
  <si>
    <t>000 0405 09201R5012 000</t>
  </si>
  <si>
    <t>000 0405 09201R5012 800</t>
  </si>
  <si>
    <t>000 0405 09201R5012 810</t>
  </si>
  <si>
    <t>000 0405 09201R5012 811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</si>
  <si>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"Развитие отраслей и техническая модернизация агропромышленного комплекса". Стимулирование развития приоритетных подотраслей агропромышленного комплекса и развитие малых форм хозяйствования (Гранты на развитие малых форм хозяйствования).</t>
  </si>
  <si>
    <t>000 0405 09201R5013 000</t>
  </si>
  <si>
    <t>  34 043 300,13</t>
  </si>
  <si>
    <t>000 0405 09201R5013 800</t>
  </si>
  <si>
    <t>000 0405 09201R5013 810</t>
  </si>
  <si>
    <t>000 0405 09201R5013 813</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</si>
  <si>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"Развитие отраслей и техническая модернизация агропромышленного комплекса". 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финансового обеспечения части затрат, связанных с развитием северного оленеводства).</t>
  </si>
  <si>
    <t>000 0405 09201R5014 000</t>
  </si>
  <si>
    <t>000 0405 09201R5014 800</t>
  </si>
  <si>
    <t>000 0405 09201R5014 810</t>
  </si>
  <si>
    <t>000 0405 09201R5014 813</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</si>
  <si>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"Развитие отраслей и техническая модернизация агропромышленного комплекса". 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увеличения посевных площадей, занятых зерновыми, зернобобовыми, масличными (за исключением рапса и сои), кормовыми культурами).</t>
  </si>
  <si>
    <t>000 0405 09201R5015 000</t>
  </si>
  <si>
    <t>000 0405 09201R5015 800</t>
  </si>
  <si>
    <t>000 0405 09201R5015 810</t>
  </si>
  <si>
    <t>000 0405 09201R5015 813</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</si>
  <si>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"Развитие отраслей и техническая модернизация агропромышленного комплекса". 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развития племенного маточного поголовья сельскохозяйственных животных).</t>
  </si>
  <si>
    <t>000 0405 09201R5016 000</t>
  </si>
  <si>
    <t>   63 303,34</t>
  </si>
  <si>
    <t>000 0405 09201R5016 800</t>
  </si>
  <si>
    <t>000 0405 09201R5016 810</t>
  </si>
  <si>
    <t>000 0405 09201R5016 811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</si>
  <si>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"Развитие производства продукции животноводства"</t>
  </si>
  <si>
    <t>000 0405 0920200000 000</t>
  </si>
  <si>
    <t>  1 187 000,00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</si>
  <si>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"Развитие отраслей овощеводства и картофелеводства". Стимулирование увеличения производства картофеля и овощей (Государственная поддержка сельскохозяйственных товаропроизводителей в целях увеличения посевных площадей, занятых  картофелем).</t>
  </si>
  <si>
    <t>000 0405 09202R0141 000</t>
  </si>
  <si>
    <t>000 0405 09202R0141 800</t>
  </si>
  <si>
    <t>000 0405 09202R0141 810</t>
  </si>
  <si>
    <t>000 0405 09202R0141 813</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</si>
  <si>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"Развитие отраслей овощеводства и картофелеводства". Стимулирование увеличения производства картофеля и овощей (Государственная поддержка сельскохозяйственных товаропроизводителей в целях увеличения посевных площадей, занятых  овощными культурами открытого грунта).</t>
  </si>
  <si>
    <t>000 0405 09202R0142 000</t>
  </si>
  <si>
    <t>000 0405 09202R0142 800</t>
  </si>
  <si>
    <t>000 0405 09202R0142 810</t>
  </si>
  <si>
    <t>000 0405 09202R0142 813</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</si>
  <si>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"Развитие отраслей овощеводства и картофелеводства". 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картофеля).</t>
  </si>
  <si>
    <t>000 0405 09202R0143 000</t>
  </si>
  <si>
    <t>000 0405 09202R0143 800</t>
  </si>
  <si>
    <t>000 0405 09202R0143 810</t>
  </si>
  <si>
    <t>000 0405 09202R0143 811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</si>
  <si>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"Развитие отраслей овощеводства и картофелеводства". 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элитных семян картофеля).</t>
  </si>
  <si>
    <t>000 0405 09202R0144 000</t>
  </si>
  <si>
    <t>000 0405 09202R0144 800</t>
  </si>
  <si>
    <t>000 0405 09202R0144 810</t>
  </si>
  <si>
    <t>000 0405 09202R0144 811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</si>
  <si>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"Развитие отраслей овощеводства и картофелеводства". 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овощей защищенного грунта).</t>
  </si>
  <si>
    <t>000 0405 09202R0145 000</t>
  </si>
  <si>
    <t>000 0405 09202R0145 800</t>
  </si>
  <si>
    <t>000 0405 09202R0145 810</t>
  </si>
  <si>
    <t>000 0405 09202R0145 811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</si>
  <si>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"Развитие отраслей овощеводства и картофелеводства". 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овощей открытого грунта).</t>
  </si>
  <si>
    <t>000 0405 09202R0146 000</t>
  </si>
  <si>
    <t>000 0405 09202R0146 800</t>
  </si>
  <si>
    <t>000 0405 09202R0146 810</t>
  </si>
  <si>
    <t>000 0405 09202R0146 811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</si>
  <si>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"Поддержка отдельных подотраслей животноводства"</t>
  </si>
  <si>
    <t>000 0405 0920300000 000</t>
  </si>
  <si>
    <t>   980 879,53</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</si>
  <si>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"Вовлечение в оборот и комплексная мелиорация земель сельскохозяйственного назначения". Подготовка проектов межевания земельных участков и проведение кадастровых работ.</t>
  </si>
  <si>
    <t>000 0405 09203R5990 000</t>
  </si>
  <si>
    <t>000 0405 09203R5990 500</t>
  </si>
  <si>
    <t>000 0405 09203R5990 520</t>
  </si>
  <si>
    <t>000 0405 09203R5990 521</t>
  </si>
  <si>
    <t>000 0405 09203R5990 800</t>
  </si>
  <si>
    <t>000 0405 09203R5990 810</t>
  </si>
  <si>
    <t>000 0405 09203R5990 811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</si>
  <si>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"Обеспечение деятельности учреждения, предоставляющего услуги в области животноводства"</t>
  </si>
  <si>
    <t>000 0405 0920400000 000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</si>
  <si>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"Повышение плодородия почв". Государственная поддержка  сельскохозяйственных товаропроизводителей в целях возмещения части затрат, связанных с проведением агрохимического обследования земель сельскохозяйственного использования.</t>
  </si>
  <si>
    <t>000 0405 0920470240 000</t>
  </si>
  <si>
    <t>000 0405 0920470240 800</t>
  </si>
  <si>
    <t>000 0405 0920470240 810</t>
  </si>
  <si>
    <t>000 0405 0920470240 811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</si>
  <si>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"Повышение плодородия почв". Государственная поддержка  сельскохозяйственных товаропроизводителей в целях возмещения части затрат, связанных с приобретением минеральных удобрений.</t>
  </si>
  <si>
    <t>000 0405 0920470250 000</t>
  </si>
  <si>
    <t>000 0405 0920470250 800</t>
  </si>
  <si>
    <t>000 0405 0920470250 810</t>
  </si>
  <si>
    <t>000 0405 0920470250 811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</si>
  <si>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"Поддержка и развитие северного оленеводства в Камчатском крае"</t>
  </si>
  <si>
    <t>000 0405 0920500000 000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</si>
  <si>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"Поддержка отдельных отраслей растениеводства". Государственная поддержка  сельскохозяйственных товаропроизводителей в целях возмещения части затрат, связанных с приобретением семян однолетних и многолетних трав, зерновых и зернобобовых культур.</t>
  </si>
  <si>
    <t>000 0405 0920570260 000</t>
  </si>
  <si>
    <t>000 0405 0920570260 800</t>
  </si>
  <si>
    <t>000 0405 0920570260 810</t>
  </si>
  <si>
    <t>000 0405 0920570260 811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</si>
  <si>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"Поддержка отдельных отраслей растениеводства". Государственная поддержка  сельскохозяйственных товаропроизводителей в целях возмещения части затрат, связанных с приобретением элитных семян картофеля.</t>
  </si>
  <si>
    <t>000 0405 0920570270 000</t>
  </si>
  <si>
    <t>000 0405 0920570270 800</t>
  </si>
  <si>
    <t>000 0405 0920570270 810</t>
  </si>
  <si>
    <t>000 0405 0920570270 811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</si>
  <si>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"Поддержка отдельных отраслей растениеводства". Государственная поддержка  сельскохозяйственных товаропроизводителей в целях возмещения части затрат, связанных с проведением фитосанитарного мониторинга  посевных площадей.</t>
  </si>
  <si>
    <t>000 0405 0920570280 000</t>
  </si>
  <si>
    <t>000 0405 0920570280 800</t>
  </si>
  <si>
    <t>000 0405 0920570280 810</t>
  </si>
  <si>
    <t>000 0405 0920570280 811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</si>
  <si>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"Поддержка отдельных отраслей растениеводства". Государственная поддержка  сельскохозяйственных товаропроизводителей  в целях возмещения части затрат, связанных с хранением продукции растениеводства открытого грунта.</t>
  </si>
  <si>
    <t>000 0405 0920570310 000</t>
  </si>
  <si>
    <t>000 0405 0920570310 800</t>
  </si>
  <si>
    <t>000 0405 0920570310 810</t>
  </si>
  <si>
    <t>000 0405 0920570310 811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</si>
  <si>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"Поддержка отдельных отраслей растениеводства". Государственная поддержка  сельскохозяйственных товаропроизводителей в целях увеличения производства продукции растениеводства защищенного грунта.</t>
  </si>
  <si>
    <t>000 0405 0920570320 000</t>
  </si>
  <si>
    <t>000 0405 0920570320 800</t>
  </si>
  <si>
    <t>000 0405 0920570320 810</t>
  </si>
  <si>
    <t>000 0405 0920570320 811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</si>
  <si>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"Поддержка производства молока путем возмещения части затрат сельскохозяйственных товаропроизводителей на 1 килограмм реализованного и (или) отгруженного на собственную переработку коровьего и (или) козьего молока"</t>
  </si>
  <si>
    <t>000 0405 0920600000 000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</si>
  <si>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"Развитие племенного дела в животноводстве". Государственная поддержка  сельскохозяйственных товаропроизводителей в целях увеличения поголовья племенного молодняка крупного рогатого скота молочного направления.</t>
  </si>
  <si>
    <t>000 0405 0920670330 000</t>
  </si>
  <si>
    <t>000 0405 0920670330 800</t>
  </si>
  <si>
    <t>000 0405 0920670330 810</t>
  </si>
  <si>
    <t>000 0405 0920670330 811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</si>
  <si>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"Развитие племенного дела в животноводстве". Государственная поддержка  сельскохозяйственных товаропроизводителей в целях возмещения части затрат, связанных с приобретением семени быков производителей.</t>
  </si>
  <si>
    <t>000 0405 0920670340 000</t>
  </si>
  <si>
    <t>000 0405 0920670340 800</t>
  </si>
  <si>
    <t>000 0405 0920670340 810</t>
  </si>
  <si>
    <t>000 0405 0920670340 811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</si>
  <si>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t>
  </si>
  <si>
    <t>000 0405 0920700000 000</t>
  </si>
  <si>
    <t>   42 699,79</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</si>
  <si>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"Развитие производства продукции животноводства". 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мяса свиней.</t>
  </si>
  <si>
    <t>000 0405 0920770360 000</t>
  </si>
  <si>
    <t>000 0405 0920770360 800</t>
  </si>
  <si>
    <t>000 0405 0920770360 810</t>
  </si>
  <si>
    <t>000 0405 0920770360 813</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</si>
  <si>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"Развитие производства продукции животноводства". 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куриного яйца.</t>
  </si>
  <si>
    <t>000 0405 0920770370 000</t>
  </si>
  <si>
    <t>000 0405 0920770370 800</t>
  </si>
  <si>
    <t>000 0405 0920770370 810</t>
  </si>
  <si>
    <t>000 0405 0920770370 813</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</si>
  <si>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"Развитие производства продукции животноводства". 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молока.</t>
  </si>
  <si>
    <t>000 0405 0920770380 000</t>
  </si>
  <si>
    <t>000 0405 0920770380 800</t>
  </si>
  <si>
    <t>000 0405 0920770380 810</t>
  </si>
  <si>
    <t>000 0405 0920770380 813</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</si>
  <si>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"Развитие производства продукции животноводства". Государственная поддержка  сельскохозяйственных товаропроизводителей в целях возмещения части затрат, связанных с производством и реализацией мяса свиней.</t>
  </si>
  <si>
    <t>000 0405 0920770390 000</t>
  </si>
  <si>
    <t>000 0405 0920770390 800</t>
  </si>
  <si>
    <t>000 0405 0920770390 810</t>
  </si>
  <si>
    <t>000 0405 0920770390 811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</si>
  <si>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"Развитие производства продукции животноводства". Государственная поддержка  сельскохозяйственных товаропроизводителей в целях возмещения части затрат, связанных с производством и реализацией куриного яйца.</t>
  </si>
  <si>
    <t>000 0405 0920770400 000</t>
  </si>
  <si>
    <t>000 0405 0920770400 800</t>
  </si>
  <si>
    <t>000 0405 0920770400 810</t>
  </si>
  <si>
    <t>000 0405 0920770400 811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</si>
  <si>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"Развитие производства продукции животноводства". Государственная поддержка  сельскохозяйственных товаропроизводителей в целях возмещения части затрат, связанных с производством и реализацией коровьего молока.</t>
  </si>
  <si>
    <t>000 0405 0920770410 000</t>
  </si>
  <si>
    <t>000 0405 0920770410 800</t>
  </si>
  <si>
    <t>000 0405 0920770410 810</t>
  </si>
  <si>
    <t>000 0405 0920770410 811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</si>
  <si>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"Развитие производства продукции животноводства". Государственная поддержка  сельскохозяйственных товаропроизводителей в целях возмещения части затрат, связанных с убоем сельскохозяйственных животных .</t>
  </si>
  <si>
    <t>000 0405 0920770420 000</t>
  </si>
  <si>
    <t>000 0405 0920770420 800</t>
  </si>
  <si>
    <t>000 0405 0920770420 810</t>
  </si>
  <si>
    <t>000 0405 0920770420 811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</si>
  <si>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"Развитие производства продукции животноводства". Реализация мероприятий, направленных на сокращение численности волков.</t>
  </si>
  <si>
    <t>000 0405 0920770430 000</t>
  </si>
  <si>
    <t>000 0405 0920770430 300</t>
  </si>
  <si>
    <t>000 0405 0920770430 360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</si>
  <si>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"Развитие производства продукции животноводства". Государственная поддержка  сельскохозяйственных товаропроизводителей в целях возмещения части затрат, связанных с содержанием идентифицированных коров.</t>
  </si>
  <si>
    <t>000 0405 0920770440 000</t>
  </si>
  <si>
    <t>000 0405 0920770440 800</t>
  </si>
  <si>
    <t>000 0405 0920770440 810</t>
  </si>
  <si>
    <t>000 0405 0920770440 811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</si>
  <si>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"Развитие производства продукции животноводства". Государственная поддержка  сельскохозяйственных товаропроизводителей в целях возмещения части затрат, связанных с содержанием поголовья свиней и/или кур-несушек.</t>
  </si>
  <si>
    <t>000 0405 0920770450 000</t>
  </si>
  <si>
    <t>000 0405 0920770450 800</t>
  </si>
  <si>
    <t>000 0405 0920770450 810</t>
  </si>
  <si>
    <t>000 0405 0920770450 811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</si>
  <si>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"Развитие производства продукции животноводства". Государственная поддержка  сельскохозяйственных товаропроизводителей в целях возмещения части затрат, связанных с производством охлажденного мяса птицы.</t>
  </si>
  <si>
    <t>000 0405 0920770460 000</t>
  </si>
  <si>
    <t>   22 699,49</t>
  </si>
  <si>
    <t>000 0405 0920770460 800</t>
  </si>
  <si>
    <t>000 0405 0920770460 810</t>
  </si>
  <si>
    <t>000 0405 0920770460 811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</si>
  <si>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"Развитие производства продукции животноводства". Государственная поддержка  сельскохозяйственных товаропроизводителей в целях возмещения части затрат, связанных с производством яйца перепелиного.</t>
  </si>
  <si>
    <t>000 0405 0920770470 000</t>
  </si>
  <si>
    <t>    0,30</t>
  </si>
  <si>
    <t>000 0405 0920770470 800</t>
  </si>
  <si>
    <t>000 0405 0920770470 810</t>
  </si>
  <si>
    <t>000 0405 0920770470 811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</si>
  <si>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 по ставке на 1 условную голову"</t>
  </si>
  <si>
    <t>000 0405 0920800000 000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</si>
  <si>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"Создание условий для увеличения объемов производства, расширения ассортимента и улучшения качества продукции Камчатского края". Государственная поддержка  предприятий пищевой и перерабатывающей промышленности и индивидуальных предпринимателей в целях возмещения части затрат, связанных с доставкой муки.</t>
  </si>
  <si>
    <t>000 0405 0920870480 000</t>
  </si>
  <si>
    <t>000 0405 0920870480 800</t>
  </si>
  <si>
    <t>000 0405 0920870480 810</t>
  </si>
  <si>
    <t>000 0405 0920870480 811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</si>
  <si>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"Создание условий для увеличения объемов производства, расширения ассортимента и улучшения качества продукции Камчатского края". Государственная поддержка предприятий пищевой и перерабатывающей промышленности в целях возмещения части затрат, связанных с  производством хлеба и хлебобулочных изделий.</t>
  </si>
  <si>
    <t>000 0405 0920870520 000</t>
  </si>
  <si>
    <t>000 0405 0920870520 800</t>
  </si>
  <si>
    <t>000 0405 0920870520 810</t>
  </si>
  <si>
    <t>000 0405 0920870520 811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</si>
  <si>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"Создание условий для увеличения объемов производства, расширения ассортимента и улучшения качества продукции Камчатского края". Государственная поддержка предприятий комбикормовой промышленности в целях финансового обеспечения затрат, связанных с производством  концентрированных кормов.</t>
  </si>
  <si>
    <t>000 0405 0920870530 000</t>
  </si>
  <si>
    <t>000 0405 0920870530 800</t>
  </si>
  <si>
    <t>000 0405 0920870530 810</t>
  </si>
  <si>
    <t>000 0405 0920870530 813</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</si>
  <si>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"Создание условий для увеличения объемов производства, расширения ассортимента и улучшения качества продукции Камчатского края". Государственная поддержка предприятий пищевой и перерабатывающей промышленности в целях возмещения части затрат, связанных с производством  безалкогольных напитков и воды.</t>
  </si>
  <si>
    <t>000 0405 0920870540 000</t>
  </si>
  <si>
    <t>000 0405 0920870540 800</t>
  </si>
  <si>
    <t>000 0405 0920870540 810</t>
  </si>
  <si>
    <t>000 0405 0920870540 811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</si>
  <si>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"Создание условий для увеличения объемов производства, расширения ассортимента и улучшения качества продукции Камчатского края". Государственная поддержка предприятий пищевой и перерабатывающей промышленности в целях возмещения части затрат, связанных с переработкой молока.</t>
  </si>
  <si>
    <t>000 0405 0920870550 000</t>
  </si>
  <si>
    <t>000 0405 0920870550 800</t>
  </si>
  <si>
    <t>000 0405 0920870550 810</t>
  </si>
  <si>
    <t>000 0405 0920870550 811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</si>
  <si>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"Создание условий для увеличения объемов производства, расширения ассортимента и улучшения качества продукции Камчатского края". Государственная поддержка предприятий пищевой и перерабатывающей промышленности в целях возмещения части затрат, связанных с переработкой мяса.</t>
  </si>
  <si>
    <t>000 0405 0920870560 000</t>
  </si>
  <si>
    <t>000 0405 0920870560 800</t>
  </si>
  <si>
    <t>000 0405 0920870560 810</t>
  </si>
  <si>
    <t>000 0405 0920870560 811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</si>
  <si>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"Стимулирование инвестиционной деятельности в агропромышленном комплексе"</t>
  </si>
  <si>
    <t>000 0405 0921000000 000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</si>
  <si>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"Стимулирование инвестиционной деятельности в агропромышленном комплексе". Возмещение части затрат на уплату процентов по инвестиционным кредитам (займам) в агропромышленном комплексе.</t>
  </si>
  <si>
    <t>000 0405 09210R4360 000</t>
  </si>
  <si>
    <t>000 0405 09210R4360 800</t>
  </si>
  <si>
    <t>000 0405 09210R4360 810</t>
  </si>
  <si>
    <t>000 0405 09210R4360 811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</si>
  <si>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"Стимулирование инвестиционной деятельности в агропромышленном комплексе". Возмещение части затрат на уплату процентов по инвестиционным кредитам (займам) в агропромышленном комплексе за счет средств резервного фонда Правительства Российской Федерации.</t>
  </si>
  <si>
    <t>000 0405 09210R436F 000</t>
  </si>
  <si>
    <t>000 0405 09210R436F 800</t>
  </si>
  <si>
    <t>000 0405 09210R436F 810</t>
  </si>
  <si>
    <t>000 0405 09210R436F 811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</si>
  <si>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"Обеспечение агропромышленного комплекса квалифицированными кадрами"</t>
  </si>
  <si>
    <t>000 0405 0921200000 000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</si>
  <si>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"Обеспечение агропромышленного комплекса квалифицированными кадрами". Государственная поддержка предприятий пищевой и перерабатывающей промышленности в целях возмещения части затрат, связанных с переподготовкой и повышением квалификации руководителей и специалистов .</t>
  </si>
  <si>
    <t>000 0405 0921270610 000</t>
  </si>
  <si>
    <t>000 0405 0921270610 800</t>
  </si>
  <si>
    <t>000 0405 0921270610 810</t>
  </si>
  <si>
    <t>000 0405 0921270610 811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</si>
  <si>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"Развитие северного оленеводства в Камчатском крае". Непрограммные расходы.</t>
  </si>
  <si>
    <t>000 0405 0921300000 000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</si>
  <si>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"Развитие северного оленеводства в Камчатском крае". Государственная поддержка сельскохозяйственных товаропроизводителей в целях финансового обеспечения части затрат, связанных с содержанием северных оленей.</t>
  </si>
  <si>
    <t>000 0405 0921371220 000</t>
  </si>
  <si>
    <t>000 0405 0921371220 800</t>
  </si>
  <si>
    <t>000 0405 0921371220 810</t>
  </si>
  <si>
    <t>000 0405 0921371220 813</t>
  </si>
  <si>
    <t>000 0405 0940000000 000</t>
  </si>
  <si>
    <t>  5 495 804,48</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</si>
  <si>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"Техническая и технологическая модернизация, инновационное развитие агропромышленного комплекса" Основное мероприятие "Создание условий для технического переоснащения агропромышленного комплекса Камчатского края"</t>
  </si>
  <si>
    <t>000 0405 0940200000 000</t>
  </si>
  <si>
    <t>  2 806 852,72</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</si>
  <si>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Комплексы процессных мероприятий. Комплекс процессных мероприятий "Обеспечение деятельности учреждения, предоставляющего услуги в области животноводства".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</si>
  <si>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000 0405 0940210140 000</t>
  </si>
  <si>
    <t>000 0405 0940210140 100</t>
  </si>
  <si>
    <t>  2 793 010,92</t>
  </si>
  <si>
    <t>000 0405 0940210140 110</t>
  </si>
  <si>
    <t>000 0405 0940210140 111</t>
  </si>
  <si>
    <t>  1 290 078,92</t>
  </si>
  <si>
    <t>000 0405 0940210140 112</t>
  </si>
  <si>
    <t>   737 336,00</t>
  </si>
  <si>
    <t>000 0405 0940210140 119</t>
  </si>
  <si>
    <t>   765 596,00</t>
  </si>
  <si>
    <t>000 0405 0940210140 200</t>
  </si>
  <si>
    <t>    126,80</t>
  </si>
  <si>
    <t>000 0405 0940210140 240</t>
  </si>
  <si>
    <t>000 0405 0940210140 242</t>
  </si>
  <si>
    <t>    61,36</t>
  </si>
  <si>
    <t>000 0405 0940210140 244</t>
  </si>
  <si>
    <t>    65,44</t>
  </si>
  <si>
    <t>000 0405 0940210140 800</t>
  </si>
  <si>
    <t>   13 715,00</t>
  </si>
  <si>
    <t>000 0405 0940210140 850</t>
  </si>
  <si>
    <t>000 0405 0940210140 852</t>
  </si>
  <si>
    <t>   8 715,00</t>
  </si>
  <si>
    <t>000 0405 0940210140 853</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</si>
  <si>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"Техническая и технологическая модернизация, инновационное развитие агропромышленного комплекса" Основное мероприятие "Возмещение части процентной ставки по инвестиционным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и займам, полученным в сельскохозяйственных кредитных потребительских кооперативах"</t>
  </si>
  <si>
    <t>000 0405 0940600000 000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</si>
  <si>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Комплексы процессных мероприятий. Комплекс процессных мероприятий "Повышение престижа агропромышленного комплекса в Камчатском крае". Обеспечение организации и проведения сельских игр.</t>
  </si>
  <si>
    <t>000 0405 0940613010 000</t>
  </si>
  <si>
    <t>000 0405 0940613010 300</t>
  </si>
  <si>
    <t>000 0405 0940613010 350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</si>
  <si>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Комплексы процессных мероприятий Комплекс процессных мероприятий "Организация эпизоотического и ветеринарно - санитарного благополучия Камчатского края"</t>
  </si>
  <si>
    <t>000 0405 0940700000 000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</si>
  <si>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Комплексы процессных мероприятий. Комплекс процессных мероприятий "Организация эпизоотического и ветеринарно - санитарного благополучия Камчатского края".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</si>
  <si>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000 0405 0940710140 000</t>
  </si>
  <si>
    <t>000 0405 0940710140 600</t>
  </si>
  <si>
    <t>000 0405 0940710140 610</t>
  </si>
  <si>
    <t>000 0405 0940710140 611</t>
  </si>
  <si>
    <t>000 0405 0940800000 000</t>
  </si>
  <si>
    <t>  2 243 795,59</t>
  </si>
  <si>
    <t>000 0405 0940811200 000</t>
  </si>
  <si>
    <t>000 0405 0940811200 200</t>
  </si>
  <si>
    <t>   15 205,70</t>
  </si>
  <si>
    <t>000 0405 0940811200 240</t>
  </si>
  <si>
    <t>000 0405 0940811200 244</t>
  </si>
  <si>
    <t>000 0405 0940811200 600</t>
  </si>
  <si>
    <t>  2 228 589,89</t>
  </si>
  <si>
    <t>000 0405 0940811200 610</t>
  </si>
  <si>
    <t>000 0405 0940811200 612</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</si>
  <si>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Комплексы процессных мероприятий Комплекс процессных мероприятий "Руководство и управление в сфере установленных функций органов государственной власти"</t>
  </si>
  <si>
    <t>000 0405 0940900000 000</t>
  </si>
  <si>
    <t>   411 476,17</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</si>
  <si>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Комплексы процессных мероприятий. Комплекс процессных мероприятий "Руководство и управление в сфере установленных функций органов государственной власти".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</si>
  <si>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000 0405 0940910010 000</t>
  </si>
  <si>
    <t>000 0405 0940910010 100</t>
  </si>
  <si>
    <t>   183 513,98</t>
  </si>
  <si>
    <t>000 0405 0940910010 120</t>
  </si>
  <si>
    <t>000 0405 0940910010 121</t>
  </si>
  <si>
    <t>   3 667,52</t>
  </si>
  <si>
    <t>000 0405 0940910010 122</t>
  </si>
  <si>
    <t>   2 929,61</t>
  </si>
  <si>
    <t>000 0405 0940910010 129</t>
  </si>
  <si>
    <t>   176 916,85</t>
  </si>
  <si>
    <t>000 0405 0940910010 200</t>
  </si>
  <si>
    <t>   172 462,19</t>
  </si>
  <si>
    <t>000 0405 0940910010 240</t>
  </si>
  <si>
    <t>000 0405 0940910010 242</t>
  </si>
  <si>
    <t>   172 170,15</t>
  </si>
  <si>
    <t>000 0405 0940910010 244</t>
  </si>
  <si>
    <t>    292,04</t>
  </si>
  <si>
    <t>000 0405 0940910010 300</t>
  </si>
  <si>
    <t>000 0405 0940910010 320</t>
  </si>
  <si>
    <t>000 0405 0940910010 321</t>
  </si>
  <si>
    <t>000 0405 0940910010 800</t>
  </si>
  <si>
    <t>   55 500,00</t>
  </si>
  <si>
    <t>000 0405 0940910010 830</t>
  </si>
  <si>
    <t>000 0405 0940910010 831</t>
  </si>
  <si>
    <t>000 0405 0940910010 850</t>
  </si>
  <si>
    <t>   15 500,00</t>
  </si>
  <si>
    <t>000 0405 0940910010 853</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</si>
  <si>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Комплексы процессных мероприятий Комплекс процессных мероприятий "Возмещение ущерба физическим и юридическим лицам – владельцам животных в результате изъятия животных и (или) продуктов животноводства при возникновении и ликвидации очагов особо опасных болезней животных в Камчатском крае" Возмещение ущерба, понесенного собственниками животных и (или) продукции животного происхождения в результате изъятия животных и (или) продукции животного происхождения для целей утилизации при ликвидации очагов особо опасных болезней животных на территории Камчатского края</t>
  </si>
  <si>
    <t>000 0405 0941013290 000</t>
  </si>
  <si>
    <t>   33 680,00</t>
  </si>
  <si>
    <t>000 0405 0941013290 800</t>
  </si>
  <si>
    <t>000 0405 0941013290 850</t>
  </si>
  <si>
    <t>000 0405 0941013290 853</t>
  </si>
  <si>
    <t>Государственная программа Камчатского края "Развитие рыбохозяйственного комплекса Камчатского края" Государственная программа Камчатского края "Развитие рыбохозяйственного комплекса Камчатского края" Государственная программа Камчатского края "Развитие рыбохозяйственного комплекса Камчатского края"</t>
  </si>
  <si>
    <t>000 0405 1400000000 000</t>
  </si>
  <si>
    <t>   387 741,98</t>
  </si>
  <si>
    <t>Государственная программа Камчатского края "Развитие рыбохозяйственного комплекса Камчатского края" Подпрограмма "Обеспечение реализации Программы" Подпрограмма "Обеспечение реализации Программы"</t>
  </si>
  <si>
    <t>000 0405 1440000000 000</t>
  </si>
  <si>
    <t>Государственная программа Камчатского края "Развитие рыбохозяйственного комплекса Камчатского края" Подпрограмма "Обеспечение реализации Программы" Основное мероприятие "Обеспечение деятельности Министерства рыбного хозяйства Камчатского края в установленной сфере деятельности"</t>
  </si>
  <si>
    <t>000 0405 1440100000 000</t>
  </si>
  <si>
    <t>   387 707,98</t>
  </si>
  <si>
    <t>Государственная программа Камчатского края "Развитие рыбохозяйственного комплекса Камчатского края". Подпрограмма "Обеспечение реализации Программы". Основное мероприятие "Обеспечение деятельности Министерства рыбного хозяйства Камчатского края в установленной сфере деятельности".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</si>
  <si>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000 0405 1440110010 000</t>
  </si>
  <si>
    <t>000 0405 1440110010 100</t>
  </si>
  <si>
    <t>   387 115,29</t>
  </si>
  <si>
    <t>000 0405 1440110010 120</t>
  </si>
  <si>
    <t>000 0405 1440110010 121</t>
  </si>
  <si>
    <t>   321 866,93</t>
  </si>
  <si>
    <t>000 0405 1440110010 122</t>
  </si>
  <si>
    <t>   60 332,00</t>
  </si>
  <si>
    <t>000 0405 1440110010 129</t>
  </si>
  <si>
    <t>   4 916,36</t>
  </si>
  <si>
    <t>000 0405 1440110010 200</t>
  </si>
  <si>
    <t>    592,69</t>
  </si>
  <si>
    <t>000 0405 1440110010 240</t>
  </si>
  <si>
    <t>000 0405 1440110010 242</t>
  </si>
  <si>
    <t>    475,59</t>
  </si>
  <si>
    <t>000 0405 1440110010 244</t>
  </si>
  <si>
    <t>    117,10</t>
  </si>
  <si>
    <t>Государственная программа Камчатского края "Развитие рыбохозяйственного комплекса Камчатского края" Подпрограмма "Обеспечение реализации Программы" Основное мероприятие "Совершенствование информационной системы и порядка формирования информационных ресурсов"</t>
  </si>
  <si>
    <t>000 0405 1440200000 000</t>
  </si>
  <si>
    <t>    34,00</t>
  </si>
  <si>
    <t>Государственная программа Камчатского края "Развитие рыбохозяйственного комплекса Камчатского края". Комплексы процессных мероприятий. Комплекс процессных мероприятий "Повышение престижа рыбацких профессий в Камчатском крае". Организация и проведение конкурса "Лучший по профессии" в рыбной отрасли.</t>
  </si>
  <si>
    <t>000 0405 1440212650 000</t>
  </si>
  <si>
    <t>000 0405 1440212650 200</t>
  </si>
  <si>
    <t>000 0405 1440212650 240</t>
  </si>
  <si>
    <t>000 0405 1440212650 244</t>
  </si>
  <si>
    <t>000 0405 1440212650 300</t>
  </si>
  <si>
    <t>000 0405 1440212650 350</t>
  </si>
  <si>
    <t>000 0405 1500000000 000</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</si>
  <si>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"Развитие и использование минерально-сырьевой базы Камчатского края" Подпрограмма "Развитие и использование минерально-сырьевой базы Камчатского края"</t>
  </si>
  <si>
    <t>000 0405 1520000000 000</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</si>
  <si>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"Развитие и использование минерально-сырьевой базы Камчатского края" Основное мероприятие "Воспроизводство минерально-сырьевой базы общераспространенных полезных ископаемых"</t>
  </si>
  <si>
    <t>000 0405 1520100000 000</t>
  </si>
  <si>
    <t>Государственная программа Камчатского края "Охрана окружающей среды, воспроизводство и использование природных ресурсов в Камчатском крае". Региональные проекты. Региональный проект "Организация, регулирование и охрана водных биологических ресурсов". Осуществление переданных полномочий Российской Федерации в области организации, регулирования и охраны водных биологических ресурсов.</t>
  </si>
  <si>
    <t>000 0405 1520159100 000</t>
  </si>
  <si>
    <t>000 0405 1520159100 200</t>
  </si>
  <si>
    <t>000 0405 1520159100 240</t>
  </si>
  <si>
    <t>000 0405 1520159100 244</t>
  </si>
  <si>
    <t>000 0405 1520159100 800</t>
  </si>
  <si>
    <t>000 0405 1520159100 850</t>
  </si>
  <si>
    <t>000 0405 1520159100 852</t>
  </si>
  <si>
    <t>000 0405 1540000000 000</t>
  </si>
  <si>
    <t>Государственная программа Камчатского края "Охрана окружающей среды, воспроизводство и использование природных ресурсов в Камчатском крае" Комплексы процессных мероприятий Комплекс процессных мероприятий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t>
  </si>
  <si>
    <t>000 0405 1541300000 000</t>
  </si>
  <si>
    <t>Государственная программа Камчатского края "Охрана окружающей среды, воспроизводство и использование природных ресурсов в Камчатском крае". Комплексы процессных мероприятий. Комплекс процессных мероприятий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 Осуществление переданных полномочий Российской Федерации в области организации, регулирования и охраны водных биологических ресурсов.</t>
  </si>
  <si>
    <t>000 0405 1541359100 000</t>
  </si>
  <si>
    <t>000 0405 1541359100 600</t>
  </si>
  <si>
    <t>000 0405 1541359100 610</t>
  </si>
  <si>
    <t>000 0405 1541359100 612</t>
  </si>
  <si>
    <t>Государственная программа Камчатского края "Комплексное развитие сельских территорий Камчатского края" Государственная программа Камчатского края "Комплексное развитие сельских территорий Камчатского края" Государственная программа Камчатского края "Комплексное развитие сельских территорий Камчатского края"</t>
  </si>
  <si>
    <t>000 0405 2600000000 000</t>
  </si>
  <si>
    <t>   262 727,27</t>
  </si>
  <si>
    <t>Государственная программа Камчатского края "Комплексное развитие сельских территорий Камчатского края" Подпрограмма "Развитие рынка труда (кадрового потенциала) не сельских территориях" Подпрограмма "Развитие рынка труда (кадрового потенциала) не сельских территориях"</t>
  </si>
  <si>
    <t>000 0405 2620000000 000</t>
  </si>
  <si>
    <t>Основное мероприятие "Предоставление социальных выплат молодым специалистам, имеющим законченное высшее профессиональное образование по сельскохозяйственной специальности"</t>
  </si>
  <si>
    <t>000 0405 2620300000 000</t>
  </si>
  <si>
    <t>Государственная программа Камчатского края "Комплексное развитие сельских территорий Камчатского края". Региональные проекты. Региональный проект "Содействие занятости сельского населения". Обеспечение комплексного развития сельских территорий (Возмещение затрат по заключенным ученическим договорам и договорам о целевом обучении).</t>
  </si>
  <si>
    <t>000 0405 26203R5763 000</t>
  </si>
  <si>
    <t>000 0405 26203R5763 800</t>
  </si>
  <si>
    <t>000 0405 26203R5763 810</t>
  </si>
  <si>
    <t>000 0405 26203R5763 811</t>
  </si>
  <si>
    <t>Основное мероприятие "Компенсация части затрат, произведенных сельскохозяйственными товаропроизводителями, на оплату проезда к месту прохождения учебных, производственных и преддипломных практик и обратно для студентов очной, заочной формы обучения по программам среднего специального и высшего профессионального образования по сельскохозяйственной специальности"</t>
  </si>
  <si>
    <t>000 0405 2620400000 000</t>
  </si>
  <si>
    <t>Государственная программа Камчатского края "Комплексное развитие сельских территорий Камчатского края". Региональные проекты. Региональный проект "Обеспечение агропромышленного комплекса квалифицированными кадрами". Предоставление социальных выплат молодым специалистам, имеющим законченное высшее профессиональное образование по сельскохозяйственной специальности.</t>
  </si>
  <si>
    <t>000 0405 2620420520 000</t>
  </si>
  <si>
    <t>000 0405 2620420520 300</t>
  </si>
  <si>
    <t>000 0405 2620420520 320</t>
  </si>
  <si>
    <t>000 0405 2620420520 321</t>
  </si>
  <si>
    <t>Государственная программа Камчатского края "Комплексное развитие сельских территорий Камчатского края". Региональные проекты. Региональный проект "Обеспечение агропромышленного комплекса квалифицированными кадрами". Предоставление социальных выплат специалистам, имеющим среднее профессиональное либо профессиональное образование по сельскохозяйственным специальностям.</t>
  </si>
  <si>
    <t>000 0405 2620420530 000</t>
  </si>
  <si>
    <t>000 0405 2620420530 300</t>
  </si>
  <si>
    <t>000 0405 2620420530 320</t>
  </si>
  <si>
    <t>000 0405 2620420530 321</t>
  </si>
  <si>
    <t>000 0405 9900000000 000</t>
  </si>
  <si>
    <t>  1 929 968,00</t>
  </si>
  <si>
    <t>Непрограммные расходы. Обеспечение содержания на постоянной основе животных без владельцев в специализированных приютах на территории Камчатского края.</t>
  </si>
  <si>
    <t>000 0405 9900011220 000</t>
  </si>
  <si>
    <t>000 0405 9900011220 200</t>
  </si>
  <si>
    <t>000 0405 9900011220 240</t>
  </si>
  <si>
    <t>000 0405 9900011220 244</t>
  </si>
  <si>
    <t>Водное хозяйство</t>
  </si>
  <si>
    <t>000 0406 0000000000 000</t>
  </si>
  <si>
    <t>000 0406 1500000000 000</t>
  </si>
  <si>
    <t>000 0406 1520000000 000</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</si>
  <si>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"Развитие и использование минерально-сырьевой базы Камчатского края" Основное мероприятие "Воспроизводство минерально-сырьевой базы питьевых подземных вод"</t>
  </si>
  <si>
    <t>000 0406 1520200000 000</t>
  </si>
  <si>
    <t>Государственная программа Камчатского края "Охрана окружающей среды, воспроизводство и использование природных ресурсов в Камчатском крае". Региональные проекты. Региональный проект "Инвестиционные мероприятия в сфере проектирования и строительства гидротехнических сооружений инженерной защиты и берегоукрепления". Проектирование и строительство гидротехнических сооружений инженерной защиты и берегоукрепления.</t>
  </si>
  <si>
    <t>000 0406 1520271460 000</t>
  </si>
  <si>
    <t>000 0406 1520271460 400</t>
  </si>
  <si>
    <t>000 0406 1520271460 410</t>
  </si>
  <si>
    <t>000 0406 1520271460 414</t>
  </si>
  <si>
    <t>000 0406 1540000000 000</t>
  </si>
  <si>
    <t>Государственная программа Камчатского края "Охрана окружающей среды, воспроизводство и использование природных ресурсов в Камчатском крае" Комплексы процессных мероприятий Комплекс процессных мероприятий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</si>
  <si>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000 0406 1540800000 000</t>
  </si>
  <si>
    <t>Государственная программа Камчатского края "Охрана окружающей среды, воспроизводство и использование природных ресурсов в Камчатском крае". Комплексы процессных мероприятий. Комплекс процессных мероприятий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 Выполнение работ по определению границ зон затопления, подтопления.</t>
  </si>
  <si>
    <t>000 0406 1540812670 000</t>
  </si>
  <si>
    <t>000 0406 1540812670 200</t>
  </si>
  <si>
    <t>000 0406 1540812670 240</t>
  </si>
  <si>
    <t>000 0406 1540812670 244</t>
  </si>
  <si>
    <t>Государственная программа Камчатского края "Охрана окружающей среды, воспроизводство и использование природных ресурсов в Камчатском крае". Комплексы процессных мероприятий. Комплекс процессных мероприятий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 Субсидии местным бюджетам на возведение на территориях муниципальных образований в Камчатском крае сооружений инженерной защиты некапитального характера (защитные противопаводковые насыпи).</t>
  </si>
  <si>
    <t>000 0406 1540840480 000</t>
  </si>
  <si>
    <t>000 0406 1540840480 500</t>
  </si>
  <si>
    <t>000 0406 1540840480 520</t>
  </si>
  <si>
    <t>000 0406 1540840480 521</t>
  </si>
  <si>
    <t>Государственная программа Камчатского края "Охрана окружающей среды, воспроизводство и использование природных ресурсов в Камчатском крае". Комплексы процессных мероприятий. Комплекс процессных мероприятий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 Иные межбюджетные трансферты на покрытие расходов, связанных с проведением предупредительных противопаводковых мероприятий.</t>
  </si>
  <si>
    <t>000 0406 1540840970 000</t>
  </si>
  <si>
    <t>000 0406 1540840970 500</t>
  </si>
  <si>
    <t>000 0406 1540840970 540</t>
  </si>
  <si>
    <t>Государственная программа Камчатского края "Охрана окружающей среды, воспроизводство и использование природных ресурсов в Камчатском крае". Комплексы процессных мероприятий. Комплекс процессных мероприятий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 Осуществление отдельных полномочий в области водных отношений.</t>
  </si>
  <si>
    <t>000 0406 1540851280 000</t>
  </si>
  <si>
    <t>000 0406 1540851280 200</t>
  </si>
  <si>
    <t>000 0406 1540851280 240</t>
  </si>
  <si>
    <t>000 0406 1540851280 244</t>
  </si>
  <si>
    <t>Лесное хозяйство</t>
  </si>
  <si>
    <t>000 0407 0000000000 000</t>
  </si>
  <si>
    <t>  1 499 883,00</t>
  </si>
  <si>
    <t>000 0407 1700000000 000</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</si>
  <si>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использования лесов" Подпрограмма "Обеспечение использования лесов"</t>
  </si>
  <si>
    <t>000 0407 1710000000 000</t>
  </si>
  <si>
    <t>Государственная программа Камчатского края "Развитие лесного хозяйства Камчатского края". Региональные проекты, направленные на достижение целей, показателей и решение задач национального проекта. Региональный проект "Сохранение лесов". Непрограммные расходы.</t>
  </si>
  <si>
    <t>000 0407 171GА00000 000</t>
  </si>
  <si>
    <t>Увеличение площади лесовосстановления</t>
  </si>
  <si>
    <t>000 0407 171GА54290 000</t>
  </si>
  <si>
    <t>000 0407 171GА54290 600</t>
  </si>
  <si>
    <t>000 0407 171GА54290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</si>
  <si>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</si>
  <si>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0407 171GА54290 621</t>
  </si>
  <si>
    <t>Оснащение специализированных учреждений органов государственной власти субъектов РФ лесопожарной техникой и оборудованием для проведения комплекса мероприятий по охране лесов от пожаров</t>
  </si>
  <si>
    <t>000 0407 171GА54320 000</t>
  </si>
  <si>
    <t>000 0407 171GА54320 600</t>
  </si>
  <si>
    <t>000 0407 171GА54320 620</t>
  </si>
  <si>
    <t>000 0407 171GА54320 622</t>
  </si>
  <si>
    <t>Оснащение специализированных учреждений органов государственной власти субъектов РФ лесопожарной техникой  для проведения комплекса мероприятий по охране лесов от пожаров</t>
  </si>
  <si>
    <t>000 0407 171GА70740 000</t>
  </si>
  <si>
    <t>000 0407 171GА70740 600</t>
  </si>
  <si>
    <t>000 0407 171GА70740 620</t>
  </si>
  <si>
    <t>000 0407 171GА70740 622</t>
  </si>
  <si>
    <t>Государственная программа Камчатского края "Развитие лесного хозяйства Камчатского края" Региональные проекты, направленные на достижение целей, показателей и решение задач национального проекта Региональный проект "Стимулирование спроса на отечественные беспилотные авиационные системы"</t>
  </si>
  <si>
    <t>000 0407 171Y400000 000</t>
  </si>
  <si>
    <t>Государственная программа Камчатского края «Развитие лесного хозяйства Камчатского края»</t>
  </si>
  <si>
    <t>000 0407 171Y451270 000</t>
  </si>
  <si>
    <t>000 0407 171Y451270 600</t>
  </si>
  <si>
    <t>000 0407 171Y451270 620</t>
  </si>
  <si>
    <t>000 0407 171Y451270 622</t>
  </si>
  <si>
    <t>000 0407 1740000000 000</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</si>
  <si>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воспроизводства и сохранения объектов животного мира и охотничьих ресурсов" Основное мероприятие "Сохранение объектов животного мира и биологического разнообразия, популяризация природоохранных мероприятий"</t>
  </si>
  <si>
    <t>000 0407 1740100000 000</t>
  </si>
  <si>
    <t>Государственная программа Камчатского края "Развитие лесного хозяйства Камчатского края". Подпрограмма "Обеспечение реализации Программы". Основное мероприятие "Обеспечение реализации государственной программы Камчатского края в рамках осуществления отдельных полномочий в области лесных отношений". Осуществление отдельных полномочий в области лесных отношений.</t>
  </si>
  <si>
    <t>000 0407 1740151290 000</t>
  </si>
  <si>
    <t>000 0407 1740151290 600</t>
  </si>
  <si>
    <t>000 0407 1740151290 620</t>
  </si>
  <si>
    <t>000 0407 1740151290 621</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</si>
  <si>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воспроизводства и сохранения объектов животного мира и охотничьих ресурсов" Основное мероприятие "Охрана и использование объектов животного мира (за исключением охотничьих ресурсов и водных биологических ресурсов)"</t>
  </si>
  <si>
    <t>000 0407 1740200000 000</t>
  </si>
  <si>
    <t>Государственная программа Камчатского края "Развитие лесного хозяйства Камчатского края". Комплексы процессных мероприятий. Комплекс процессных мероприятий "Проведение мероприятий по охране лесов от пожаров, мониторингу пожарной опасности в лесах и тушению лесных пожаров, противопожарной пропаганде". Реализация мероприятий по предупреждению лесных пожаров.</t>
  </si>
  <si>
    <t>000 0407 1740211860 000</t>
  </si>
  <si>
    <t>000 0407 1740211860 600</t>
  </si>
  <si>
    <t>000 0407 1740211860 620</t>
  </si>
  <si>
    <t>000 0407 1740211860 621</t>
  </si>
  <si>
    <t>Государственная программа Камчатского края "Развитие лесного хозяйства Камчатского края". Комплексы процессных мероприятий. Комплекс процессных мероприятий "Проведение мероприятий по охране лесов от пожаров, мониторингу пожарной опасности в лесах и тушению лесных пожаров, противопожарной пропаганде". Осуществление мер пожарной безопасности и тушение лесных пожаров.</t>
  </si>
  <si>
    <t>000 0407 1740253450 000</t>
  </si>
  <si>
    <t>000 0407 1740253450 600</t>
  </si>
  <si>
    <t>000 0407 1740253450 620</t>
  </si>
  <si>
    <t>000 0407 1740253450 621</t>
  </si>
  <si>
    <t>000 0407 1740253450 622</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</si>
  <si>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воспроизводства и сохранения объектов животного мира и охотничьих ресурсов" Основное мероприятие "Охрана и использование охотничьих ресурсов"</t>
  </si>
  <si>
    <t>000 0407 1740300000 000</t>
  </si>
  <si>
    <t>Государственная программа Камчатского края "Развитие лесного хозяйства Камчатского края". Подпрограмма "Обеспечение реализации Программы". Основное мероприятие "Развитие административной инфраструктуры".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</si>
  <si>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000 0407 1740310140 000</t>
  </si>
  <si>
    <t>000 0407 1740310140 600</t>
  </si>
  <si>
    <t>000 0407 1740310140 620</t>
  </si>
  <si>
    <t>000 0407 1740310140 621</t>
  </si>
  <si>
    <t>Государственная программа Камчатского края "Развитие лесного хозяйства Камчатского края". Комплексы процессных мероприятий. Комплекс процессных мероприятий "Обеспечение средствами предупреждения и тушения лесных пожаров, приобретение противопожарного снаряжения и инвентаря; содержание лесопожарных формирований, пожарной техники и оборудования, систем связи и оповещения; создание резерва пожарной техники и оборудования, противопожарного снаряжения и инвентаря, а также горюче-смазочных материалов" . Реализация мероприятий по предупреждению лесных пожаров.</t>
  </si>
  <si>
    <t>000 0407 1740311860 000</t>
  </si>
  <si>
    <t>000 0407 1740311860 600</t>
  </si>
  <si>
    <t>000 0407 1740311860 620</t>
  </si>
  <si>
    <t>000 0407 1740311860 622</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</si>
  <si>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воспроизводства и сохранения объектов животного мира и охотничьих ресурсов" Основное мероприятие "Организация, регулирование и охрана водных биологических ресурсов"</t>
  </si>
  <si>
    <t>000 0407 1740400000 000</t>
  </si>
  <si>
    <t>Государственная программа Камчатского края "Развитие лесного хозяйства Камчатского края". Комплексы процессных мероприятий. Комплекс процессных мероприятий "Повышение квалификации руководителей и специалистов по организации тушения лесных пожаров". Подготовка специалистов для выполнения работ, связанных с тушением лесных пожаров    .</t>
  </si>
  <si>
    <t>000 0407 1740411870 000</t>
  </si>
  <si>
    <t>000 0407 1740411870 600</t>
  </si>
  <si>
    <t>000 0407 1740411870 620</t>
  </si>
  <si>
    <t>000 0407 1740411870 622</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</si>
  <si>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воспроизводства и сохранения объектов животного мира и охотничьих ресурсов" Основное мероприятие "Организация и проведение мониторинга видов охотничьих ресурсов, ценных в хозяйственном отношении"</t>
  </si>
  <si>
    <t>000 0407 1740500000 000</t>
  </si>
  <si>
    <t>Государственная программа Камчатского края "Развитие лесного хозяйства Камчатского края". Комплексы процессных мероприятий. Комплекс процессных мероприятий "Повышение эффективности проведения профилактики возникновения, локализации и ликвидации очагов вредных организмов". Осуществление отдельных полномочий в области лесных отношений.</t>
  </si>
  <si>
    <t>000 0407 1740551290 000</t>
  </si>
  <si>
    <t>000 0407 1740551290 200</t>
  </si>
  <si>
    <t>000 0407 1740551290 240</t>
  </si>
  <si>
    <t>000 0407 1740551290 244</t>
  </si>
  <si>
    <t>000 0407 1740551290 600</t>
  </si>
  <si>
    <t>000 0407 1740551290 620</t>
  </si>
  <si>
    <t>000 0407 1740551290 621</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</si>
  <si>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воспроизводства и сохранения объектов животного мира и охотничьих ресурсов" Основное мероприятие "Осуществление государственного охотничьего надзора"</t>
  </si>
  <si>
    <t>000 0407 1740600000 000</t>
  </si>
  <si>
    <t>Государственная программа Камчатского края "Развитие лесного хозяйства Камчатского края". Комплексы процессных мероприятий. Комплекс процессных мероприятий "Осуществление федерального государственного лесного контроля (надзора) и лесной охраны в лесах". Материально-техническое обеспечение деятельности должностных лиц, уполномоченных на осуществление федерального государственного лесного контроля (надзора) и лесной охраны                                                       .</t>
  </si>
  <si>
    <t>000 0407 1740611880 000</t>
  </si>
  <si>
    <t>000 0407 1740611880 200</t>
  </si>
  <si>
    <t>000 0407 1740611880 240</t>
  </si>
  <si>
    <t>000 0407 1740611880 244</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</si>
  <si>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воспроизводства и сохранения объектов животного мира и охотничьих ресурсов" Основное мероприятие "Обеспечение расходов, связанных с выполнением мероприятий по разработке схемы размещения, использования и охраны охотничьих угодий на территории Камчатского края, по государственному контракту, заключенному ранее"</t>
  </si>
  <si>
    <t>000 0407 1740700000 000</t>
  </si>
  <si>
    <t>Государственная программа Камчатского края "Развитие лесного хозяйства Камчатского края". Комплексы процессных мероприятий. Комплекс процессных мероприятий "Развитие и поддержка движения школьных лесничеств в Камчатском крае". Организация работы школьных лесничеств                                 .</t>
  </si>
  <si>
    <t>000 0407 1740711890 000</t>
  </si>
  <si>
    <t>000 0407 1740711890 200</t>
  </si>
  <si>
    <t>000 0407 1740711890 240</t>
  </si>
  <si>
    <t>000 0407 1740711890 244</t>
  </si>
  <si>
    <t>Государственная программа Камчатского края "Развитие лесного хозяйства Камчатского края". Комплексы процессных мероприятий. Комплекс процессных мероприятий "Осуществление воспроизводства и ухода за лесами". Непрограммные расходы.</t>
  </si>
  <si>
    <t>000 0407 1740800000 000</t>
  </si>
  <si>
    <t>Государственная программа Камчатского края "Развитие лесного хозяйства Камчатского края". Комплексы процессных мероприятий. Комплекс процессных мероприятий "Осуществление воспроизводства и ухода за лесами". Осуществление отдельных полномочий в области лесных отношений.</t>
  </si>
  <si>
    <t>000 0407 1740851290 000</t>
  </si>
  <si>
    <t>000 0407 1740851290 600</t>
  </si>
  <si>
    <t>000 0407 1740851290 620</t>
  </si>
  <si>
    <t>000 0407 1740851290 621</t>
  </si>
  <si>
    <t>000 0407 1740900000 000</t>
  </si>
  <si>
    <t>Государственная программа Камчатского края "Развитие лесного хозяйства Камчатского края". Комплексы процессных мероприятий. Комплекс процессных мероприятий "Обеспечение деятельности Агентства лесного хозяйства Камчатского края и подведомственных учреждений".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</si>
  <si>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000 0407 1740910140 000</t>
  </si>
  <si>
    <t>000 0407 1740910140 100</t>
  </si>
  <si>
    <t>000 0407 1740910140 110</t>
  </si>
  <si>
    <t>000 0407 1740910140 111</t>
  </si>
  <si>
    <t>000 0407 1740910140 112</t>
  </si>
  <si>
    <t>000 0407 1740910140 119</t>
  </si>
  <si>
    <t>000 0407 1740910140 200</t>
  </si>
  <si>
    <t>000 0407 1740910140 240</t>
  </si>
  <si>
    <t>000 0407 1740910140 242</t>
  </si>
  <si>
    <t>000 0407 1740910140 244</t>
  </si>
  <si>
    <t>000 0407 1740910140 247</t>
  </si>
  <si>
    <t>000 0407 1740910140 600</t>
  </si>
  <si>
    <t>000 0407 1740910140 620</t>
  </si>
  <si>
    <t>000 0407 1740910140 622</t>
  </si>
  <si>
    <t>000 0407 1740910140 800</t>
  </si>
  <si>
    <t>000 0407 1740910140 850</t>
  </si>
  <si>
    <t>000 0407 1740910140 851</t>
  </si>
  <si>
    <t>000 0407 1740910140 852</t>
  </si>
  <si>
    <t>Государственная программа Камчатского края "Развитие лесного хозяйства Камчатского края". Комплексы процессных мероприятий. Комплекс процессных мероприятий "Обеспечение деятельности Агентства лесного хозяйства Камчатского края и подведомственных учреждений". Осуществление отдельных полномочий в области лесных отношений.</t>
  </si>
  <si>
    <t>000 0407 1740951290 000</t>
  </si>
  <si>
    <t>000 0407 1740951290 100</t>
  </si>
  <si>
    <t>000 0407 1740951290 110</t>
  </si>
  <si>
    <t>000 0407 1740951290 111</t>
  </si>
  <si>
    <t>000 0407 1740951290 112</t>
  </si>
  <si>
    <t>000 0407 1740951290 119</t>
  </si>
  <si>
    <t>000 0407 1740951290 120</t>
  </si>
  <si>
    <t>000 0407 1740951290 121</t>
  </si>
  <si>
    <t>000 0407 1740951290 122</t>
  </si>
  <si>
    <t>000 0407 1740951290 129</t>
  </si>
  <si>
    <t>000 0407 1740951290 200</t>
  </si>
  <si>
    <t>000 0407 1740951290 240</t>
  </si>
  <si>
    <t>000 0407 1740951290 242</t>
  </si>
  <si>
    <t>000 0407 1740951290 244</t>
  </si>
  <si>
    <t>000 0407 1740951290 247</t>
  </si>
  <si>
    <t>000 0407 1740951290 300</t>
  </si>
  <si>
    <t>000 0407 1740951290 320</t>
  </si>
  <si>
    <t>000 0407 1740951290 321</t>
  </si>
  <si>
    <t>Транспорт</t>
  </si>
  <si>
    <t>000 0408 0000000000 000</t>
  </si>
  <si>
    <t>  67 588 557,06</t>
  </si>
  <si>
    <t>Государственная программа Камчатского края "Развитие транспортной системы в Камчатском крае" Государственная программа Камчатского края "Развитие транспортной системы в Камчатском крае" Государственная программа Камчатского края "Развитие транспортной системы в Камчатском крае"</t>
  </si>
  <si>
    <t>000 0408 1200000000 000</t>
  </si>
  <si>
    <t>Государственная программа Камчатского края "Развитие транспортной системы в Камчатском крае" Подпрограмма "Развитие водного транспорта" Подпрограмма "Развитие водного транспорта"</t>
  </si>
  <si>
    <t>000 0408 1230000000 000</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</si>
  <si>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</si>
  <si>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000 0408 1230100000 000</t>
  </si>
  <si>
    <t>Государственная программа Камчатского края "Развитие транспортной системы в Камчатском крае". Ведомственные проекты . Ведомственный проект "Приобретение водного транспорта" . Субсидии местным бюджетам на поставку аэролодок для перевозки пассажиров .</t>
  </si>
  <si>
    <t>000 0408 1230140740 000</t>
  </si>
  <si>
    <t>000 0408 1230140740 500</t>
  </si>
  <si>
    <t>000 0408 1230140740 520</t>
  </si>
  <si>
    <t>000 0408 1230140740 521</t>
  </si>
  <si>
    <t>Государственная программа Камчатского края "Развитие транспортной системы в Камчатском крае" Подпрограмма "Развитие воздушного транспорта" Подпрограмма "Развитие воздушного транспорта"</t>
  </si>
  <si>
    <t>000 0408 1240000000 000</t>
  </si>
  <si>
    <t>Государственная программа Камчатского края "Развитие транспортной системы в Камчатском крае" Подпрограмма "Развитие воздушного транспорта" Основное мероприятие "Государственная поддержка организаций, осуществляющих деятельность в сфере воздушных межмуниципальных перевозок населения, в целях возмещения затрат по уплате лизинговых платежей"</t>
  </si>
  <si>
    <t>000 0408 1240400000 000</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</si>
  <si>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"Приобретение автомобильного транспорта общего пользования" . Приобретение подвижного состава пассажирского транспорта общего пользования.</t>
  </si>
  <si>
    <t>000 0408 1240497004 000</t>
  </si>
  <si>
    <t>000 0408 1240497004 200</t>
  </si>
  <si>
    <t>000 0408 1240497004 240</t>
  </si>
  <si>
    <t>000 0408 1240497004 244</t>
  </si>
  <si>
    <t>000 0408 1240497004 500</t>
  </si>
  <si>
    <t>000 0408 1240497004 540</t>
  </si>
  <si>
    <t>Государственная программа Камчатского края "Развитие транспортной системы в Камчатском крае" Подпрограмма "Развитие воздушного транспорта" Основное мероприятие " Создание инфраструктуры для обеспечения авиационной деятельности"</t>
  </si>
  <si>
    <t>000 0408 1240500000 000</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</si>
  <si>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 Субсидии юридическим лицам и индивидуальным предпринимателям, осуществляющим перевозку пассажиров и багажа автомобильным транспортом общего пользования городского сообщения (кроме такси и маршрутных такси) по маршрутам регулярных перевозок в Камчатском крае по сниженным тарифам, на возмещение недополученных доходов .</t>
  </si>
  <si>
    <t>000 0408 1240511420 000</t>
  </si>
  <si>
    <t>000 0408 1240511420 800</t>
  </si>
  <si>
    <t>000 0408 1240511420 810</t>
  </si>
  <si>
    <t>000 0408 1240511420 811</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</si>
  <si>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</si>
  <si>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000 0408 1240600000 000</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</si>
  <si>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содержание объектов транспортной инфраструктуры в сфере организации перевозок пассажиров и багажа автомобильным транспортом общего пользования .</t>
  </si>
  <si>
    <t>000 0408 1240640710 000</t>
  </si>
  <si>
    <t>000 0408 1240640710 500</t>
  </si>
  <si>
    <t>000 0408 1240640710 520</t>
  </si>
  <si>
    <t>000 0408 1240640710 521</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</si>
  <si>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"Обеспечение регулярных перевозок пассажиров и багажа автомобильным транспортом по регулируемым тарифам"</t>
  </si>
  <si>
    <t>000 0408 1240700000 000</t>
  </si>
  <si>
    <t>    7,38</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</si>
  <si>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"Обеспечение регулярных перевозок пассажиров и багажа автомобильным транспортом по регулируемым тарифам"  . Реализация мероприятий по организации транспортного обслуживания населения автомобильным транспортом .</t>
  </si>
  <si>
    <t>000 0408 1240711430 000</t>
  </si>
  <si>
    <t>000 0408 1240711430 200</t>
  </si>
  <si>
    <t>000 0408 1240711430 240</t>
  </si>
  <si>
    <t>000 0408 1240711430 244</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</si>
  <si>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t>
  </si>
  <si>
    <t>000 0408 1240800000 000</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</si>
  <si>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организацию перевозок пассажиров автомобильным транспортом на внутримуниципальных маршрутах городского, пригородного сообщения по сниженным тарифам .</t>
  </si>
  <si>
    <t>000 0408 1240840720 000</t>
  </si>
  <si>
    <t>000 0408 1240840720 500</t>
  </si>
  <si>
    <t>000 0408 1240840720 520</t>
  </si>
  <si>
    <t>000 0408 1240840720 521</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</si>
  <si>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"Обеспечение соблюдения законодательства в сфере транспортной безопасности на объектах транспортной инфраструктуры автомобильного транспорта"</t>
  </si>
  <si>
    <t>000 0408 1240900000 000</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</si>
  <si>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"Обеспечение соблюдения законодательства в сфере транспортной безопасности на объектах транспортной инфраструктуры автомобильного транспорта". Субсидии местным бюджетам в целях обеспечения транспортной безопасности на объектах транспортной инфраструктуры автомобильного транспорта .</t>
  </si>
  <si>
    <t>000 0408 1240940730 000</t>
  </si>
  <si>
    <t>000 0408 1240940730 500</t>
  </si>
  <si>
    <t>000 0408 1240940730 520</t>
  </si>
  <si>
    <t>000 0408 1240940730 521</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</si>
  <si>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</si>
  <si>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000 0408 1241000000 000</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</si>
  <si>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"Государственная поддержка организаций, осуществляющих деятельность в сфере перевозок пассажиров водным транспортом на межмуниципальных маршрутах". Субсидии предприятиям водного транспорта в целях возмещения недополученных доходов, возникающих в связи с перевозкой пассажиров водным транспортом в межмуниципальном сообщении на территории Камчатского края .</t>
  </si>
  <si>
    <t>000 0408 1241011440 000</t>
  </si>
  <si>
    <t>000 0408 1241011440 800</t>
  </si>
  <si>
    <t>000 0408 1241011440 810</t>
  </si>
  <si>
    <t>000 0408 1241011440 811</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</si>
  <si>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"Государственная поддержка организаций, осуществляющих деятельность в сфере перевозок пассажиров водным транспортом на межмуниципальных маршрутах". Субсидии юридическим лицам, осуществляющим перевозку грузов и пассажиров водным транспортом в межмуниципальном сообщении на территории Камчатского края, в целях возмещения недополученных доходов, возникающих в связи с осуществлением регулярных перевозок грузов и пассажиров водным транспортом в межмуниципальном сообщении на территории Камчатского края .</t>
  </si>
  <si>
    <t>000 0408 1241011450 000</t>
  </si>
  <si>
    <t>000 0408 1241011450 800</t>
  </si>
  <si>
    <t>000 0408 1241011450 810</t>
  </si>
  <si>
    <t>000 0408 1241011450 811</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</si>
  <si>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"Государственная поддержка организаций, осуществляющих деятельность в сфере перевозок пассажиров водным транспортом на межмуниципальных маршрутах". Субсидии юридическим лицам - государственным унитарным предприятиям Камчатского края, осуществляющим деятельность в сфере морских перевозок грузов, пассажиров и багажа в межмуниципальном сообщении, в целях возмещения затрат на ремонт морских грузовых и (или) грузопассажирских судов.</t>
  </si>
  <si>
    <t>000 0408 1241011460 000</t>
  </si>
  <si>
    <t>000 0408 1241011460 800</t>
  </si>
  <si>
    <t>000 0408 1241011460 810</t>
  </si>
  <si>
    <t>000 0408 1241011460 811</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</si>
  <si>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"Возмещение недополученных доходов юридическим лицам и индивидуальным предпринимателям, возникающих в связи с транспортным обслуживанием населения морским транспортом в муниципальном сообщении в границах Камчатского края"</t>
  </si>
  <si>
    <t>000 0408 1241100000 000</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</si>
  <si>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"Возмещение недополученных доходов юридическим лицам и индивидуальным предпринимателям, возникающих в связи с транспортным обслуживанием населения морским транспортом в муниципальном сообщении в границах Камчатского края". Субсидии юридическим лицам и индивидуальным предпринимателям в целях возмещения недополученных доходов, возникающих в связи с перевозкой пассажиров водным транспортом в муниципальном сообщении на территории Камчатского края .</t>
  </si>
  <si>
    <t>000 0408 1241111470 000</t>
  </si>
  <si>
    <t>000 0408 1241111470 800</t>
  </si>
  <si>
    <t>000 0408 1241111470 810</t>
  </si>
  <si>
    <t>000 0408 1241111470 811</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</si>
  <si>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"Организация работ по подъему и удалению объектов затонувшего имущества в акватории, прилегающей к морскому побережью Камчатского края"</t>
  </si>
  <si>
    <t>000 0408 1241300000 000</t>
  </si>
  <si>
    <t>  65 541 359,17</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</si>
  <si>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"Организация работ по подъему и удалению объектов затонувшего имущества в акватории, прилегающей к морскому побережью Камчатского края". Реализация мероприятий по подъёму и удалению затонувшего имущества .</t>
  </si>
  <si>
    <t>000 0408 1241311490 000</t>
  </si>
  <si>
    <t>  19 728 266,67</t>
  </si>
  <si>
    <t>000 0408 1241311490 200</t>
  </si>
  <si>
    <t>000 0408 1241311490 240</t>
  </si>
  <si>
    <t>000 0408 1241311490 244</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</si>
  <si>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"Организация работ по подъему и удалению объектов затонувшего имущества в акватории, прилегающей к морскому побережью Камчатского края". Удаление имущества, затонувшего во внутренних морских водах, в территориальном море и исключительной экономической зоне Российской Федерации.</t>
  </si>
  <si>
    <t>000 0408 12413R7670 000</t>
  </si>
  <si>
    <t>  45 813 092,50</t>
  </si>
  <si>
    <t>000 0408 12413R7670 200</t>
  </si>
  <si>
    <t>000 0408 12413R7670 240</t>
  </si>
  <si>
    <t>000 0408 12413R7670 244</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</si>
  <si>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"Государственная поддержка организаций, осуществляющих деятельность в сфере воздушных межмуниципальных перевозок населения"</t>
  </si>
  <si>
    <t>000 0408 1241400000 000</t>
  </si>
  <si>
    <t>   461 820,03</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</si>
  <si>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"Государственная поддержка организаций, осуществляющих деятельность в сфере воздушных межмуниципальных перевозок населения". Субсидии предприятиям воздушного транспорта в целях возмещения недополученных доходов, возникающих в связи с перевозкой пассажиров воздушным транспортом в межмуниципальном сообщении в Камчатском крае .</t>
  </si>
  <si>
    <t>000 0408 1241411500 000</t>
  </si>
  <si>
    <t>000 0408 1241411500 800</t>
  </si>
  <si>
    <t>000 0408 1241411500 810</t>
  </si>
  <si>
    <t>000 0408 1241411500 811</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</si>
  <si>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"Управление реализацией Программы"</t>
  </si>
  <si>
    <t>000 0408 1241500000 000</t>
  </si>
  <si>
    <t>  1 585 370,48</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</si>
  <si>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"Управление реализацией Программы".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</si>
  <si>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000 0408 1241510010 000</t>
  </si>
  <si>
    <t>000 0408 1241510010 100</t>
  </si>
  <si>
    <t>  1 034 333,74</t>
  </si>
  <si>
    <t>000 0408 1241510010 120</t>
  </si>
  <si>
    <t>000 0408 1241510010 121</t>
  </si>
  <si>
    <t>   503 415,13</t>
  </si>
  <si>
    <t>000 0408 1241510010 122</t>
  </si>
  <si>
    <t>   64 883,64</t>
  </si>
  <si>
    <t>000 0408 1241510010 129</t>
  </si>
  <si>
    <t>   466 034,97</t>
  </si>
  <si>
    <t>000 0408 1241510010 200</t>
  </si>
  <si>
    <t>   551 036,74</t>
  </si>
  <si>
    <t>000 0408 1241510010 240</t>
  </si>
  <si>
    <t>000 0408 1241510010 242</t>
  </si>
  <si>
    <t>   220 475,61</t>
  </si>
  <si>
    <t>000 0408 1241510010 244</t>
  </si>
  <si>
    <t>   194 650,86</t>
  </si>
  <si>
    <t>000 0408 1241510010 247</t>
  </si>
  <si>
    <t>   135 910,27</t>
  </si>
  <si>
    <t>000 0408 1241510010 800</t>
  </si>
  <si>
    <t>000 0408 1241510010 850</t>
  </si>
  <si>
    <t>000 0408 1241510010 852</t>
  </si>
  <si>
    <t>000 0408 1241510010 853</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</si>
  <si>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"Управление реализацией Программы". Расходы на организацию предоставления государственных услуг и государственных функций методом "выездных бригад".</t>
  </si>
  <si>
    <t>000 0408 1241510200 000</t>
  </si>
  <si>
    <t>000 0408 1241510200 200</t>
  </si>
  <si>
    <t>000 0408 1241510200 240</t>
  </si>
  <si>
    <t>000 0408 1241510200 244</t>
  </si>
  <si>
    <t>000 0408 1600000000 000</t>
  </si>
  <si>
    <t>000 0408 1640000000 000</t>
  </si>
  <si>
    <t>Государственная программа Камчатского края "Безопасная Камчатка" Комплексы процессных мероприятий Комплекс процессных мероприятий "Совершенствование организации безопасного движения транспортных средств и пешеходов"</t>
  </si>
  <si>
    <t>000 0408 1641100000 000</t>
  </si>
  <si>
    <t>Государственная программа Камчатского края "Безопасная Камчатка". Комплексы процессных мероприятий. Комплекс процессных мероприятий "Совершенствование организации безопасного движения транспортных средств и пешеходов". Субсидии местным бюджетам на реализацию мероприятий, направленных на модернизацию, дооснащение и ремонт технических средств организации дорожного движения .</t>
  </si>
  <si>
    <t>000 0408 1641140500 000</t>
  </si>
  <si>
    <t>000 0408 1641140500 500</t>
  </si>
  <si>
    <t>000 0408 1641140500 520</t>
  </si>
  <si>
    <t>000 0408 1641140500 521</t>
  </si>
  <si>
    <t>000 0408 2000000000 000</t>
  </si>
  <si>
    <t>000 0408 2040000000 000</t>
  </si>
  <si>
    <t>Государственная программа Камчатского края "Цифровая трансформация в Камчатском крае" Комплексы процессных мероприятий Комплекс процессных мероприятий "Цифровая трансформация в сфере транспорта"</t>
  </si>
  <si>
    <t>000 0408 2040300000 000</t>
  </si>
  <si>
    <t>Государственная программа Камчатского края "Цифровая трансформация в Камчатском крае". Комплексы процессных мероприятий. Комплекс процессных мероприятий "Цифровая трансформация в сфере транспорта". Сопровождение и развитие информационных систем .</t>
  </si>
  <si>
    <t>000 0408 2040311930 000</t>
  </si>
  <si>
    <t>000 0408 2040311930 200</t>
  </si>
  <si>
    <t>000 0408 2040311930 240</t>
  </si>
  <si>
    <t>000 0408 2040311930 242</t>
  </si>
  <si>
    <t>000 0408 2040311930 246</t>
  </si>
  <si>
    <t>Дорожное хозяйство (дорожные фонды)</t>
  </si>
  <si>
    <t>000 0409 0000000000 000</t>
  </si>
  <si>
    <t>  681 866 062,21</t>
  </si>
  <si>
    <t>000 0409 1200000000 000</t>
  </si>
  <si>
    <t>Государственная программа Камчатского края "Развитие транспортной системы в Камчатском крае" Подпрограмма "Развитие дорожного хозяйства" Подпрограмма "Развитие дорожного хозяйства"</t>
  </si>
  <si>
    <t>000 0409 1210000000 000</t>
  </si>
  <si>
    <t>  68 106 897,45</t>
  </si>
  <si>
    <t>Государственная программа Камчатского края "Развитие транспортной системы в Камчатском крае" Подпрограмма "Развитие дорожного хозяйства" Региональный проект "Развитие туристической инфраструктуры (Камчатский край)"</t>
  </si>
  <si>
    <t>000 0409 121J100000 000</t>
  </si>
  <si>
    <t>Государственная программа Камчатского края "Развитие транспортной системы в Камчатском крае". Подпрограмма "Развитие дорожного хозяйства". Региональный проект "Развитие туристической инфраструктуры (Камчатский край)". Поддержка субъектов Российской Федерации для создания инженерной и транспортной инфраструктуры в целях развития туристских кластеров.</t>
  </si>
  <si>
    <t>000 0409 121J153380 000</t>
  </si>
  <si>
    <t>000 0409 121J153380 400</t>
  </si>
  <si>
    <t>000 0409 121J153380 410</t>
  </si>
  <si>
    <t>000 0409 121J153380 414</t>
  </si>
  <si>
    <t>Государственная программа Камчатского края "Развитие транспортной системы в Камчатском крае" Подпрограмма "Развитие дорожного хозяйства" Региональный проект "Дорожная сеть Камчатского края"</t>
  </si>
  <si>
    <t>000 0409 121R100000 000</t>
  </si>
  <si>
    <t>Государственная программа Камчатского края "Развитие транспортной системы в Камчатском крае". Подпрограмма "Развитие дорожного хозяйства". Региональный проект "Дорожная сеть Камчатского края". Финансовое обеспечение дорожной деятельности в рамках реализации национального проекта "Безопасные и качественные автомобильные дороги".</t>
  </si>
  <si>
    <t>000 0409 121R153930 000</t>
  </si>
  <si>
    <t>  66 070 354,93</t>
  </si>
  <si>
    <t>000 0409 121R153930 400</t>
  </si>
  <si>
    <t>000 0409 121R153930 410</t>
  </si>
  <si>
    <t>000 0409 121R153930 414</t>
  </si>
  <si>
    <t>Государственная программа Камчатского края "Развитие транспортной системы в Камчатском крае". Региональные проекты, направленные на достижение целей, показателей и решение задач национального проекта. Региональный проект "Региональная и местная дорожная сеть (Камчатский край)". Финансовое обеспечение дорожной деятельности (Иные межбюджетные трансферты на проведение капитального ремонта, ремонта автомобильных дорог Петропавловск-Камчатской агломерации).</t>
  </si>
  <si>
    <t>000 0409 121R153931 000</t>
  </si>
  <si>
    <t>  1 328 144,78</t>
  </si>
  <si>
    <t>000 0409 121R153931 500</t>
  </si>
  <si>
    <t>000 0409 121R153931 540</t>
  </si>
  <si>
    <t>000 0409 121R153932 000</t>
  </si>
  <si>
    <t>   708 397,74</t>
  </si>
  <si>
    <t>000 0409 121R153932 200</t>
  </si>
  <si>
    <t>000 0409 121R153932 240</t>
  </si>
  <si>
    <t>000 0409 121R153932 243</t>
  </si>
  <si>
    <t>000 0409 121R153932 400</t>
  </si>
  <si>
    <t>   708 397,69</t>
  </si>
  <si>
    <t>000 0409 121R153932 410</t>
  </si>
  <si>
    <t>000 0409 121R153932 414</t>
  </si>
  <si>
    <t>Государственная программа Камчатского края "Развитие транспортной системы в Камчатском крае". Подпрограмма "Развитие дорожного хозяйства". Региональный проект "Дорожная сеть Камчатского края".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</si>
  <si>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0409 121R153940 000</t>
  </si>
  <si>
    <t>000 0409 121R153940 200</t>
  </si>
  <si>
    <t>000 0409 121R153940 240</t>
  </si>
  <si>
    <t>000 0409 121R153940 243</t>
  </si>
  <si>
    <t>000 0409 121R153940 244</t>
  </si>
  <si>
    <t>Государственная программа Камчатского края "Развитие транспортной системы в Камчатском крае" Подпрограмма "Развитие дорожного хозяйства" Региональный проект "Общесистемные меры развития дорожного хозяйства Камчатского края" </t>
  </si>
  <si>
    <t>000 0409 121R200000 000</t>
  </si>
  <si>
    <t>Государственная программа Камчатского края "Развитие транспортной системы в Камчатском крае". Региональные проекты, направленные на достижение целей, показателей и решение задач национального проекта. Региональный проект "Общесистемные меры развития дорожного хозяйства Камчатского края". Размещение автоматических пунктов весогабаритного контроля транспортных средств.</t>
  </si>
  <si>
    <t>000 0409 121R270800 000</t>
  </si>
  <si>
    <t>000 0409 121R270800 200</t>
  </si>
  <si>
    <t>000 0409 121R270800 240</t>
  </si>
  <si>
    <t>000 0409 121R270800 243</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</si>
  <si>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Подпрограмма "Развитие пассажирского автомобильного транспорта"</t>
  </si>
  <si>
    <t>000 0409 1220000000 000</t>
  </si>
  <si>
    <t>  568 995 703,60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</si>
  <si>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</si>
  <si>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000 0409 1220100000 000</t>
  </si>
  <si>
    <t>  567 633 920,45</t>
  </si>
  <si>
    <t>Государственная программа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 Субсидии местным бюджетам на проектирование, строительство и реконструкцию автомобильных дорог местного значения.</t>
  </si>
  <si>
    <t>000 0409 1220140680 000</t>
  </si>
  <si>
    <t>  133 049 214,01</t>
  </si>
  <si>
    <t>000 0409 1220140680 500</t>
  </si>
  <si>
    <t>000 0409 1220140680 520</t>
  </si>
  <si>
    <t>Субсидии на софинансирование капитальных вложений в объекты государственной (муниципальной) собственности</t>
  </si>
  <si>
    <t>000 0409 1220140680 522</t>
  </si>
  <si>
    <t>Государственная программа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 Реализация мероприятий по проектированию, строительству и реконструкции автомобильных дорог регионального и межмуниципального значения.</t>
  </si>
  <si>
    <t>000 0409 1220170660 000</t>
  </si>
  <si>
    <t>  2 661 639,59</t>
  </si>
  <si>
    <t>000 0409 1220170660 400</t>
  </si>
  <si>
    <t>000 0409 1220170660 410</t>
  </si>
  <si>
    <t>000 0409 1220170660 414</t>
  </si>
  <si>
    <t>Государственная программа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 Строительство автомобильной дороги от пос. Заозерный до Халактырского пляжа.</t>
  </si>
  <si>
    <t>000 0409 1220197002 000</t>
  </si>
  <si>
    <t>  315 380 308,44</t>
  </si>
  <si>
    <t>000 0409 1220197002 500</t>
  </si>
  <si>
    <t>000 0409 1220197002 520</t>
  </si>
  <si>
    <t>000 0409 1220197002 522</t>
  </si>
  <si>
    <t>Государственная программа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 Реализация инфраструктурного проекта "Реконструкция автомобильной дороги от площадки агропарка "Зеленовские озерки" ТОР "Камчатка" до перекрестка п. Раздольный - п. Кеткино".</t>
  </si>
  <si>
    <t>000 0409 1220198003 000</t>
  </si>
  <si>
    <t>  116 542 758,41</t>
  </si>
  <si>
    <t>000 0409 1220198003 400</t>
  </si>
  <si>
    <t>000 0409 1220198003 410</t>
  </si>
  <si>
    <t>000 0409 1220198003 414</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</si>
  <si>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t>
  </si>
  <si>
    <t>000 0409 1220200000 000</t>
  </si>
  <si>
    <t>  1 361 783,15</t>
  </si>
  <si>
    <t>Государственная программа Камчатского края "Развитие транспортной системы в Камчатском крае". Региональные проекты. Региональный проект "Создание объектов транспортной инфраструктуры в сфере организации перевозок пассажиров и багажа автомобильным транспортом общего пользования". Реализация инфраструктурного проекта "Строительство МКД в г. Петропавловске-Камчатском (Строительство автостанции регионального значения с реконструкцией имеющихся зданий и сооружений)".</t>
  </si>
  <si>
    <t>000 0409 1220298004 000</t>
  </si>
  <si>
    <t>000 0409 1220298004 400</t>
  </si>
  <si>
    <t>000 0409 1220298004 410</t>
  </si>
  <si>
    <t>000 0409 1220298004 414</t>
  </si>
  <si>
    <t>Государственная программа Камчатского края "Развитие транспортной системы в Камчатском крае". Региональные проекты. Региональный проект "Создание объектов транспортной инфраструктуры в сфере организации перевозок пассажиров и багажа автомобильным транспортом общего пользования". Реализация инфраструктурного проекта за счет средств краевого бюджета "Строительство МКД в г. Петропавловске-Камчатском (Строительство автостанции регионального значения с реконструкцией имеющихся зданий и сооружений)".</t>
  </si>
  <si>
    <t>000 0409 12202К8004 000</t>
  </si>
  <si>
    <t>000 0409 12202К8004 400</t>
  </si>
  <si>
    <t>000 0409 12202К8004 410</t>
  </si>
  <si>
    <t>000 0409 12202К8004 414</t>
  </si>
  <si>
    <t>000 0409 1240000000 000</t>
  </si>
  <si>
    <t>  44 763 461,16</t>
  </si>
  <si>
    <t>Государственная программа Камчатского края "Развитие транспортной системы в Камчатском крае" Подпрограмма "Развитие воздушного транспорта" Основное мероприятие "Государственная поддержка организаций, осуществляющих деятельность в сфере воздушных межмуниципальных перевозок населения"</t>
  </si>
  <si>
    <t>000 0409 1240100000 000</t>
  </si>
  <si>
    <t>  43 798 703,11</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</si>
  <si>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 Реализация мероприятий по капитальному ремонту, ремонту, содержанию автомобильных дорог общего пользования регионального и межмуниципального значения .</t>
  </si>
  <si>
    <t>000 0409 1240111390 000</t>
  </si>
  <si>
    <t>  42 583 323,00</t>
  </si>
  <si>
    <t>000 0409 1240111390 200</t>
  </si>
  <si>
    <t>000 0409 1240111390 240</t>
  </si>
  <si>
    <t>000 0409 1240111390 243</t>
  </si>
  <si>
    <t>  29 060 061,60</t>
  </si>
  <si>
    <t>000 0409 1240111390 244</t>
  </si>
  <si>
    <t>  12 787 832,90</t>
  </si>
  <si>
    <t>000 0409 1240111390 247</t>
  </si>
  <si>
    <t>   735 428,50</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</si>
  <si>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 Субсидии местным бюджетам  на реализацию мероприятий по капитальному ремонту, ремонту, содержанию автомобильных дорог общего пользования местного значения.</t>
  </si>
  <si>
    <t>000 0409 1240140690 000</t>
  </si>
  <si>
    <t>  1 137 520,27</t>
  </si>
  <si>
    <t>000 0409 1240140690 500</t>
  </si>
  <si>
    <t>000 0409 1240140690 520</t>
  </si>
  <si>
    <t>000 0409 1240140690 521</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</si>
  <si>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</si>
  <si>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0409 12401R5050 000</t>
  </si>
  <si>
    <t>   77 859,84</t>
  </si>
  <si>
    <t>000 0409 12401R5050 200</t>
  </si>
  <si>
    <t>    809,13</t>
  </si>
  <si>
    <t>000 0409 12401R5050 240</t>
  </si>
  <si>
    <t>000 0409 12401R5050 244</t>
  </si>
  <si>
    <t>000 0409 12401R5050 500</t>
  </si>
  <si>
    <t>   77 050,71</t>
  </si>
  <si>
    <t>000 0409 12401R5050 520</t>
  </si>
  <si>
    <t>000 0409 12401R5050 521</t>
  </si>
  <si>
    <t>Основное мероприятие "Обновление парка воздушных судов, специального автотранспорта и оборудования для авиационной безопасности региональных организаций воздушного транспорта"</t>
  </si>
  <si>
    <t>000 0409 1240200000 000</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</si>
  <si>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"Укрепление материально-технической базы дорожной отрасли Камчатского края". Приобретение  дорожно-строительной техники .</t>
  </si>
  <si>
    <t>000 0409 1240211400 000</t>
  </si>
  <si>
    <t>000 0409 1240211400 200</t>
  </si>
  <si>
    <t>000 0409 1240211400 240</t>
  </si>
  <si>
    <t>000 0409 1240211400 244</t>
  </si>
  <si>
    <t>Государственная программа Камчатского края "Развитие транспортной системы в Камчатском крае" Подпрограмма "Развитие воздушного транспорта" Основное мероприятие "Государственная поддержка организаций, осуществляющих деятельность в сфере воздушных межрегиональных перевозок населения"</t>
  </si>
  <si>
    <t>000 0409 1240300000 000</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</si>
  <si>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"Организация технического осмотра на территории Камчатского края". Реализация мероприятий по организации технического осмотра на территории Камчатского края .</t>
  </si>
  <si>
    <t>000 0409 1240311410 000</t>
  </si>
  <si>
    <t>000 0409 1240311410 200</t>
  </si>
  <si>
    <t>000 0409 1240311410 240</t>
  </si>
  <si>
    <t>000 0409 1240311410 244</t>
  </si>
  <si>
    <t>000 0409 1241500000 000</t>
  </si>
  <si>
    <t>   964 758,05</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</si>
  <si>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"Управление реализацией Программы".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</si>
  <si>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000 0409 1241510140 000</t>
  </si>
  <si>
    <t>   964 755,05</t>
  </si>
  <si>
    <t>000 0409 1241510140 100</t>
  </si>
  <si>
    <t>   25 240,22</t>
  </si>
  <si>
    <t>000 0409 1241510140 110</t>
  </si>
  <si>
    <t>000 0409 1241510140 111</t>
  </si>
  <si>
    <t>000 0409 1241510140 112</t>
  </si>
  <si>
    <t>000 0409 1241510140 119</t>
  </si>
  <si>
    <t>000 0409 1241510140 200</t>
  </si>
  <si>
    <t>   889 513,33</t>
  </si>
  <si>
    <t>000 0409 1241510140 240</t>
  </si>
  <si>
    <t>000 0409 1241510140 242</t>
  </si>
  <si>
    <t>   118 845,05</t>
  </si>
  <si>
    <t>000 0409 1241510140 244</t>
  </si>
  <si>
    <t>   752 816,76</t>
  </si>
  <si>
    <t>000 0409 1241510140 247</t>
  </si>
  <si>
    <t>   17 851,52</t>
  </si>
  <si>
    <t>000 0409 1241510140 800</t>
  </si>
  <si>
    <t>   50 001,50</t>
  </si>
  <si>
    <t>000 0409 1241510140 830</t>
  </si>
  <si>
    <t>   50 000,00</t>
  </si>
  <si>
    <t>000 0409 1241510140 831</t>
  </si>
  <si>
    <t>000 0409 1241510140 850</t>
  </si>
  <si>
    <t>    1,50</t>
  </si>
  <si>
    <t>000 0409 1241510140 851</t>
  </si>
  <si>
    <t>000 0409 1241510140 852</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</si>
  <si>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"Управление реализацией Программы". Расходы на уплату налога на имущество организаций краевыми государственными учреждениями в отношении автомобильных дорог общего пользования, находящихся в государственной собственности Камчатского края.</t>
  </si>
  <si>
    <t>000 0409 1241512160 000</t>
  </si>
  <si>
    <t>    3,00</t>
  </si>
  <si>
    <t>000 0409 1241512160 800</t>
  </si>
  <si>
    <t>000 0409 1241512160 850</t>
  </si>
  <si>
    <t>000 0409 1241512160 851</t>
  </si>
  <si>
    <t>000 0409 2400000000 000</t>
  </si>
  <si>
    <t>Государственная программа Камчатского края "Формирование современной городской среды в Камчатском крае" Комплексы процессных мероприятий Комплексы процессных мероприятий</t>
  </si>
  <si>
    <t>000 0409 2440000000 000</t>
  </si>
  <si>
    <t>Государственная программа Камчатского края "Формирование современной городской среды в Камчатском крае" Комплексы процессных мероприятий Комплекс процессных мероприятий "Капитальный ремонт и ремонт автомобильных дорог общего пользования населенных пунктов Камчатского края (в том числе элементов улично-дорожных сетей, включая тротуары и парковки), дворовых территорий многоквартирных домов и проездов к ним"</t>
  </si>
  <si>
    <t>000 0409 2440300000 000</t>
  </si>
  <si>
    <t>Государственная программа Камчатского края "Формирование современной городской среды в Камчатском крае". Комплексы процессных мероприятий. Комплекс процессных мероприятий "Капитальный ремонт и ремонт автомобильных дорог общего пользования населенных пунктов Камчатского края (в том числе элементов улично-дорожных сетей, включая тротуары и парковки), дворовых территорий многоквартирных домов и проездов к ним". 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</si>
  <si>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000 0409 2440340640 000</t>
  </si>
  <si>
    <t>000 0409 2440340640 500</t>
  </si>
  <si>
    <t>000 0409 2440340640 520</t>
  </si>
  <si>
    <t>000 0409 2440340640 521</t>
  </si>
  <si>
    <t>000 0409 9900000000 000</t>
  </si>
  <si>
    <t>Непрограммные расходы. Непрограммные расходы. Непрограммные расходы. Резервный фонд  Камчатского края.</t>
  </si>
  <si>
    <t>000 0409 9900010110 000</t>
  </si>
  <si>
    <t>000 0409 9900010110 200</t>
  </si>
  <si>
    <t>000 0409 9900010110 240</t>
  </si>
  <si>
    <t>000 0409 9900010110 244</t>
  </si>
  <si>
    <t>Связь и информатика</t>
  </si>
  <si>
    <t>000 0410 0000000000 000</t>
  </si>
  <si>
    <t>  8 562 198,63</t>
  </si>
  <si>
    <t>Государственная программа Камчатского края  "Развитие образования в Камчатском крае" Государственная программа Камчатского края  "Развитие образования в Камчатском крае" Государственная программа Камчатского края  "Развитие образования в Камчатском крае"</t>
  </si>
  <si>
    <t>000 0410 0200000000 000</t>
  </si>
  <si>
    <t>Государственная программа Камчатского края  "Развитие образования в Камчатском крае" Подпрограмма "Поддержка научной деятельности в Камчатском крае" Подпрограмма "Поддержка научной деятельности в Камчатском крае"</t>
  </si>
  <si>
    <t>000 0410 0240000000 000</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</si>
  <si>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"Обеспечение развития системы оценки качества образования"</t>
  </si>
  <si>
    <t>000 0410 0240500000 000</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</si>
  <si>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"Обеспечение развития системы оценки качества образования". Реализация мероприятий по развитию системы оценки качества образования.</t>
  </si>
  <si>
    <t>000 0410 0240510360 000</t>
  </si>
  <si>
    <t>000 0410 0240510360 200</t>
  </si>
  <si>
    <t>000 0410 0240510360 240</t>
  </si>
  <si>
    <t>000 0410 0240510360 244</t>
  </si>
  <si>
    <t>000 0410 2000000000 000</t>
  </si>
  <si>
    <t>Государственная программа Камчатского края "Информационное общество в Камчатском крае" Подпрограмма "Электронное правительство в Камчатском крае" Подпрограмма "Электронное правительство в Камчатском крае"</t>
  </si>
  <si>
    <t>000 0410 2010000000 000</t>
  </si>
  <si>
    <t>Государственная программа Камчатского края "Цифровая трансформация в Камчатском крае" Региональные проекты, направленные на достижение целей, показателей и решение задач национального проекта Региональный проект "Общесистемные меры развития дорожного хозяйства"</t>
  </si>
  <si>
    <t>000 0410 201R200000 000</t>
  </si>
  <si>
    <t>Государственная программа Камчатского края "Цифровая трансформация в Камчатском крае". Региональные проекты, направленные на достижение целей, показателей и решение задач национального проекта. Региональный проект "Общесистемные меры развития дорожного хозяйства". Обеспечение создания (обновления) комплексов автоматической фиксации нарушений правил дорожного движения.</t>
  </si>
  <si>
    <t>000 0410 201R211950 000</t>
  </si>
  <si>
    <t>000 0410 201R211950 600</t>
  </si>
  <si>
    <t>000 0410 201R211950 620</t>
  </si>
  <si>
    <t>000 0410 201R211950 622</t>
  </si>
  <si>
    <t>Государственная программа Камчатского края "Информационное общество в Камчатском крае" Подпрограмма "Внедрение спутниковых навигационных технологий с использованием системы ГЛОНАСС и иных результатов космической деятельности в интересах социально-экономического и инновационного развития Камчатского края" Подпрограмма "Внедрение спутниковых навигационных технологий с использованием системы ГЛОНАСС и иных результатов космической деятельности в интересах социально-экономического и инновационного развития Камчатского края"</t>
  </si>
  <si>
    <t>000 0410 2020000000 000</t>
  </si>
  <si>
    <t>Государственная программа Камчатского края "Информационное общество в Камчатском крае" Подпрограмма "Внедрение спутниковых навигационных технологий с использованием системы ГЛОНАСС и иных результатов космической деятельности в интересах социально-экономического и инновационного развития Камчатского края" Основное мероприятие "Создание, развитие и сопровождение государственной информационной системы Камчатского края "Инфраструктура пространственных данных Камчатского края"</t>
  </si>
  <si>
    <t>000 0410 2020100000 000</t>
  </si>
  <si>
    <t>Государственная программа Камчатского края "Цифровая трансформация в Камчатском крае". Региональные проекты. Региональный проект "Инфраструктура связи". Государственная поддержка операторов связи в целях возмещения части затрат, связанных с производством работ по созданию волоконно-оптической линии связи на участке "Лесная – Оссора".</t>
  </si>
  <si>
    <t>000 0410 2020171310 000</t>
  </si>
  <si>
    <t>000 0410 2020171310 800</t>
  </si>
  <si>
    <t>000 0410 2020171310 810</t>
  </si>
  <si>
    <t>000 0410 2020171310 811</t>
  </si>
  <si>
    <t>Государственная программа Камчатского края "Цифровая трансформация в Камчатском крае". Региональные проекты. Региональный проект "Инфраструктура связи". Государственная поддержка операторов связи в целях возмещения части затрат, связанных с производством работ по созданию волоконно-оптической линии связи в населенных пунктах Камчатского края.</t>
  </si>
  <si>
    <t>000 0410 2020171320 000</t>
  </si>
  <si>
    <t>000 0410 2020171320 800</t>
  </si>
  <si>
    <t>000 0410 2020171320 810</t>
  </si>
  <si>
    <t>000 0410 2020171320 811</t>
  </si>
  <si>
    <t>000 0410 2040000000 000</t>
  </si>
  <si>
    <t>Государственная программа Камчатского края "Цифровая трансформация в Камчатском крае" Комплексы процессных мероприятий Комплекс процессных мероприятий "Развитие и сопровождение системы автоматической фиксации административных правонарушений в области безопасности дорожного движения"</t>
  </si>
  <si>
    <t>000 0410 2040400000 000</t>
  </si>
  <si>
    <t>Государственная программа Камчатского края "Цифровая трансформация в Камчатском крае". Комплексы процессных мероприятий. Комплекс процессных мероприятий "Развитие и сопровождение системы автоматической фиксации административных правонарушений в области безопасности дорожного движения". Обеспечение организационной, информационной и технической поддержки мероприятий по фиксации нарушений правил дорожного движения  .</t>
  </si>
  <si>
    <t>000 0410 2040411940 000</t>
  </si>
  <si>
    <t>000 0410 2040411940 600</t>
  </si>
  <si>
    <t>000 0410 2040411940 620</t>
  </si>
  <si>
    <t>000 0410 2040411940 622</t>
  </si>
  <si>
    <t>Государственная программа Камчатского края "Цифровая трансформация в Камчатском крае". Комплексы процессных мероприятий. Комплекс процессных мероприятий "Развитие и сопровождение системы автоматической фиксации административных правонарушений в области безопасности дорожного движения". Обеспечение создания (обновления) комплексов автоматической фиксации нарушений правил дорожного движения.</t>
  </si>
  <si>
    <t>000 0410 2040411950 000</t>
  </si>
  <si>
    <t>000 0410 2040411950 600</t>
  </si>
  <si>
    <t>000 0410 2040411950 620</t>
  </si>
  <si>
    <t>000 0410 2040411950 622</t>
  </si>
  <si>
    <t>Государственная программа Камчатского края "Цифровая трансформация в Камчатском крае" Комплексы процессных мероприятий Комплекс процессных мероприятий "Инфраструктура связи"</t>
  </si>
  <si>
    <t>000 0410 2040600000 000</t>
  </si>
  <si>
    <t>Государственная программа Камчатского края "Цифровая трансформация в Камчатском крае". Комплексы процессных мероприятий. Комплекс процессных мероприятий "Инфраструктура связи". Обеспечение покрытия радиотелефонной (сотовой) связью .</t>
  </si>
  <si>
    <t>000 0410 2040611960 000</t>
  </si>
  <si>
    <t>000 0410 2040611960 200</t>
  </si>
  <si>
    <t>000 0410 2040611960 240</t>
  </si>
  <si>
    <t>000 0410 2040611960 242</t>
  </si>
  <si>
    <t>000 0410 2040700000 000</t>
  </si>
  <si>
    <t>Государственная программа Камчатского края "Цифровая трансформация в Камчатском крае". Комплексы процессных мероприятий. Комплекс процессных мероприятий "Повышение качества и доступности предоставления услуг, в том числе в электронной форме". Расходы на организацию предоставления государственных услуг и государственных функций методом "выездных бригад".</t>
  </si>
  <si>
    <t>000 0410 2040710200 000</t>
  </si>
  <si>
    <t>000 0410 2040710200 600</t>
  </si>
  <si>
    <t>000 0410 2040710200 620</t>
  </si>
  <si>
    <t>000 0410 2040710200 622</t>
  </si>
  <si>
    <t>Государственная программа Камчатского края "Цифровая трансформация в Камчатском крае". Комплексы процессных мероприятий. Комплекс процессных мероприятий "Повышение качества и доступности предоставления услуг, в том числе в электронной форме". Субсидия автономной некоммерческой организации "Цифровые решения" в целях финансового обеспечения затрат, связанных с оказанием услуг по развитию цифрового государственного управления, цифровой трансформации Камчатского края, цифровизации государственных и муниципальных услуг, информационно-коммуникационных технологий, а также разработкой и внедрением программных продуктов, используемых в том числе для предоставления государственных и муниципальных услуг (функций) в электронной форме.</t>
  </si>
  <si>
    <t>000 0410 2040711920 000</t>
  </si>
  <si>
    <t>000 0410 2040711920 600</t>
  </si>
  <si>
    <t>000 0410 2040711920 630</t>
  </si>
  <si>
    <t>000 0410 2040711920 633</t>
  </si>
  <si>
    <t>000 0410 2040711930 000</t>
  </si>
  <si>
    <t>000 0410 2040711930 600</t>
  </si>
  <si>
    <t>000 0410 2040711930 620</t>
  </si>
  <si>
    <t>000 0410 2040711930 622</t>
  </si>
  <si>
    <t>000 0410 2040800000 000</t>
  </si>
  <si>
    <t>Государственная программа Камчатского края "Цифровая трансформация в Камчатском крае". Комплексы процессных мероприятий. Комплекс процессных мероприятий "Создание, развитие и сопровождение информационных систем". Субсидия автономной некоммерческой организации "Цифровые решения" в целях финансового обеспечения затрат, связанных с оказанием услуг по развитию цифрового государственного управления, цифровой трансформации Камчатского края, цифровизации государственных и муниципальных услуг, информационно-коммуникационных технологий, а также разработкой и внедрением программных продуктов, используемых в том числе для предоставления государственных и муниципальных услуг (функций) в электронной форме.</t>
  </si>
  <si>
    <t>000 0410 2040811920 000</t>
  </si>
  <si>
    <t>000 0410 2040811920 600</t>
  </si>
  <si>
    <t>000 0410 2040811920 630</t>
  </si>
  <si>
    <t>000 0410 2040811920 633</t>
  </si>
  <si>
    <t>000 0410 2040811930 000</t>
  </si>
  <si>
    <t>000 0410 2040811930 200</t>
  </si>
  <si>
    <t>000 0410 2040811930 240</t>
  </si>
  <si>
    <t>000 0410 2040811930 242</t>
  </si>
  <si>
    <t>000 0410 2040811930 246</t>
  </si>
  <si>
    <t>Государственная программа Камчатского края "Цифровая трансформация в Камчатском крае" Комплексы процессных мероприятий Комплекс процессных мероприятий "Развитие и поддержка вычислительной и телекоммуникационной инфраструктуры"</t>
  </si>
  <si>
    <t>000 0410 2040900000 000</t>
  </si>
  <si>
    <t>  6 217 963,64</t>
  </si>
  <si>
    <t>Государственная программа Камчатского края "Цифровая трансформация в Камчатском крае". Комплексы процессных мероприятий. Комплекс процессных мероприятий "Развитие и поддержка вычислительной и телекоммуникационной инфраструктуры". Организация каналов связи и доступа в сеть Интернет в исполнительных органах Камчатского края .</t>
  </si>
  <si>
    <t>000 0410 2040911970 000</t>
  </si>
  <si>
    <t>   144 546,14</t>
  </si>
  <si>
    <t>000 0410 2040911970 200</t>
  </si>
  <si>
    <t>000 0410 2040911970 240</t>
  </si>
  <si>
    <t>000 0410 2040911970 242</t>
  </si>
  <si>
    <t>Государственная программа Камчатского края "Цифровая трансформация в Камчатском крае". Комплексы процессных мероприятий. Комплекс процессных мероприятий "Развитие и поддержка вычислительной и телекоммуникационной инфраструктуры". Обеспечение информационной безопасности в исполнительных органах Камчатского края .</t>
  </si>
  <si>
    <t>000 0410 2040911980 000</t>
  </si>
  <si>
    <t>   441 116,29</t>
  </si>
  <si>
    <t>000 0410 2040911980 200</t>
  </si>
  <si>
    <t>000 0410 2040911980 240</t>
  </si>
  <si>
    <t>000 0410 2040911980 242</t>
  </si>
  <si>
    <t>000 0410 2040911980 244</t>
  </si>
  <si>
    <t>Государственная программа Камчатского края "Цифровая трансформация в Камчатском крае". Комплексы процессных мероприятий. Комплекс процессных мероприятий "Развитие и поддержка вычислительной и телекоммуникационной инфраструктуры". Обеспечение развития и функционирования информационно-технологической и инженерно-технической инфраструктуры Центра обработки данных.</t>
  </si>
  <si>
    <t>000 0410 2040911990 000</t>
  </si>
  <si>
    <t>   249 009,57</t>
  </si>
  <si>
    <t>000 0410 2040911990 200</t>
  </si>
  <si>
    <t>   150 000,50</t>
  </si>
  <si>
    <t>000 0410 2040911990 240</t>
  </si>
  <si>
    <t>000 0410 2040911990 242</t>
  </si>
  <si>
    <t>000 0410 2040911990 600</t>
  </si>
  <si>
    <t>   99 009,07</t>
  </si>
  <si>
    <t>000 0410 2040911990 620</t>
  </si>
  <si>
    <t>000 0410 2040911990 622</t>
  </si>
  <si>
    <t>Государственная программа Камчатского края "Цифровая трансформация в Камчатском крае". Комплексы процессных мероприятий. Комплекс процессных мероприятий "Развитие и поддержка вычислительной и телекоммуникационной инфраструктуры". Обеспечение импортозамещения и внедрения общесистемного программного обеспечения .</t>
  </si>
  <si>
    <t>000 0410 2040912010 000</t>
  </si>
  <si>
    <t>  1 509 600,00</t>
  </si>
  <si>
    <t>000 0410 2040912010 200</t>
  </si>
  <si>
    <t>000 0410 2040912010 240</t>
  </si>
  <si>
    <t>000 0410 2040912010 242</t>
  </si>
  <si>
    <t>Государственная программа Камчатского края "Цифровая трансформация в Камчатском крае". Комплексы процессных мероприятий. Комплекс процессных мероприятий "Развитие и поддержка вычислительной и телекоммуникационной инфраструктуры". Развитие и поддержка функционирования телекоммуникационной инфраструктуры сети исполнительных органов Камчатского края.</t>
  </si>
  <si>
    <t>000 0410 2040912660 000</t>
  </si>
  <si>
    <t>  3 873 691,64</t>
  </si>
  <si>
    <t>000 0410 2040912660 200</t>
  </si>
  <si>
    <t>000 0410 2040912660 240</t>
  </si>
  <si>
    <t>000 0410 2040912660 242</t>
  </si>
  <si>
    <t>Государственная программа Камчатского края "Цифровая трансформация в Камчатском крае" Комплексы процессных мероприятий Комплекс процессных мероприятий "Цифровая трансформация в социальной сфере, сфере занятости населения и труда"</t>
  </si>
  <si>
    <t>000 0410 2041000000 000</t>
  </si>
  <si>
    <t>Государственная программа Камчатского края "Цифровая трансформация в Камчатском крае". Комплексы процессных мероприятий. Комплекс процессных мероприятий "Цифровая трансформация в социальной сфере, сфере занятости населения и труда". Сопровождение и развитие информационных систем .</t>
  </si>
  <si>
    <t>000 0410 2041011930 000</t>
  </si>
  <si>
    <t>000 0410 2041011930 200</t>
  </si>
  <si>
    <t>000 0410 2041011930 240</t>
  </si>
  <si>
    <t>000 0410 2041011930 242</t>
  </si>
  <si>
    <t>Государственная программа Камчатского края "Цифровая трансформация в Камчатском крае" Комплексы процессных мероприятий Комплекс процессных мероприятий "Цифровая трансформация в сфере строительства"</t>
  </si>
  <si>
    <t>000 0410 2041200000 000</t>
  </si>
  <si>
    <t>Государственная программа Камчатского края "Цифровая трансформация в Камчатском крае". Комплексы процессных мероприятий. Комплекс процессных мероприятий "Цифровая трансформация в сфере строительства". Сопровождение и развитие информационных систем .</t>
  </si>
  <si>
    <t>000 0410 2041211930 000</t>
  </si>
  <si>
    <t>000 0410 2041211930 200</t>
  </si>
  <si>
    <t>000 0410 2041211930 240</t>
  </si>
  <si>
    <t>000 0410 2041211930 246</t>
  </si>
  <si>
    <t>Государственная программа Камчатского края "Цифровая трансформация в Камчатском крае" Комплексы процессных мероприятий Комплекс процессных мероприятий "Обеспечение деятельности Министерства цифрового развития Камчатского края"</t>
  </si>
  <si>
    <t>000 0410 2041400000 000</t>
  </si>
  <si>
    <t>  2 344 234,99</t>
  </si>
  <si>
    <t>Государственная программа Камчатского края "Цифровая трансформация в Камчатском крае". Комплексы процессных мероприятий. Комплекс процессных мероприятий "Обеспечение деятельности Министерства цифрового развития Камчатского края".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</si>
  <si>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000 0410 2041410010 000</t>
  </si>
  <si>
    <t>000 0410 2041410010 100</t>
  </si>
  <si>
    <t>   569 312,00</t>
  </si>
  <si>
    <t>000 0410 2041410010 120</t>
  </si>
  <si>
    <t>000 0410 2041410010 121</t>
  </si>
  <si>
    <t>    174,64</t>
  </si>
  <si>
    <t>000 0410 2041410010 122</t>
  </si>
  <si>
    <t>   10 102,26</t>
  </si>
  <si>
    <t>000 0410 2041410010 129</t>
  </si>
  <si>
    <t>   559 035,10</t>
  </si>
  <si>
    <t>000 0410 2041410010 200</t>
  </si>
  <si>
    <t>  1 774 922,99</t>
  </si>
  <si>
    <t>000 0410 2041410010 240</t>
  </si>
  <si>
    <t>000 0410 2041410010 242</t>
  </si>
  <si>
    <t>  1 560 743,06</t>
  </si>
  <si>
    <t>000 0410 2041410010 244</t>
  </si>
  <si>
    <t>   214 179,93</t>
  </si>
  <si>
    <t>000 0410 2041410010 800</t>
  </si>
  <si>
    <t>000 0410 2041410010 850</t>
  </si>
  <si>
    <t>000 0410 2041410010 853</t>
  </si>
  <si>
    <t>Государственная программа Камчатского края "Цифровая трансформация в Камчатском крае" Комплексы процессных мероприятий Комплекс процессных мероприятий "Выполнение технологических функций в области информатизации"</t>
  </si>
  <si>
    <t>000 0410 2041500000 000</t>
  </si>
  <si>
    <t>Государственная программа Камчатского края "Цифровая трансформация в Камчатском крае". Комплексы процессных мероприятий. Комплекс процессных мероприятий "Выполнение технологических функций в области информатизации".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</si>
  <si>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000 0410 2041510140 000</t>
  </si>
  <si>
    <t>000 0410 2041510140 600</t>
  </si>
  <si>
    <t>000 0410 2041510140 620</t>
  </si>
  <si>
    <t>000 0410 2041510140 621</t>
  </si>
  <si>
    <t>Прикладные научные исследования в области национальной экономики</t>
  </si>
  <si>
    <t>000 0411 0000000000 000</t>
  </si>
  <si>
    <t>000 0411 1000000000 000</t>
  </si>
  <si>
    <t>000 0411 1040000000 000</t>
  </si>
  <si>
    <t>Государственная программа Камчатского края "Обеспечение доступным и комфортным жильем жителей Камчатского края" Комплексы процессных мероприятий Комплекс процессных мероприятий "Актуализация документов территориального планирования Камчатского края"</t>
  </si>
  <si>
    <t>000 0411 1040300000 000</t>
  </si>
  <si>
    <t>Государственная программа Камчатского края "Обеспечение доступным и комфортным жильем жителей Камчатского края". Комплексы процессных мероприятий. Комплекс процессных мероприятий "Актуализация документов территориального планирования Камчатского края". Реализация мероприятий по актуализации схемы территориального планирования Камчатского края.</t>
  </si>
  <si>
    <t>000 0411 1040312110 000</t>
  </si>
  <si>
    <t>000 0411 1040312110 200</t>
  </si>
  <si>
    <t>000 0411 1040312110 240</t>
  </si>
  <si>
    <t>000 0411 1040312110 241</t>
  </si>
  <si>
    <t>Другие вопросы в области национальной экономики</t>
  </si>
  <si>
    <t>000 0412 0000000000 000</t>
  </si>
  <si>
    <t>  22 946 700,42</t>
  </si>
  <si>
    <t>000 0412 0800000000 000</t>
  </si>
  <si>
    <t>  1 128 970,84</t>
  </si>
  <si>
    <t>000 0412 0810000000 000</t>
  </si>
  <si>
    <t>Государственная программа Камчатского края "Развитие экономики и внешнеэкономической деятельности Камчатского края" Региональные проекты, направленные на достижение целей, показателей и решение задач национального проекта Региональный проект "Создание благоприятных условий для осуществления деятельности самозанятыми гражданами"</t>
  </si>
  <si>
    <t>000 0412 081I200000 000</t>
  </si>
  <si>
    <t>Государственная программа Камчатского края "Развитие экономики и внешнеэкономической деятельности Камчатского края". Региональные проекты, направленные на достижение целей, показателей и решение задач национального проекта. Региональный проект "Создание благоприятных условий для осуществления деятельности самозанятыми гражданами".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комплекса информационно-консультационных и образовательных услуг физическим лицам, применяющим специальный налоговый режим «Налог на профессиональный доход»).</t>
  </si>
  <si>
    <t>000 0412 081I255278 000</t>
  </si>
  <si>
    <t>000 0412 081I255278 600</t>
  </si>
  <si>
    <t>000 0412 081I255278 630</t>
  </si>
  <si>
    <t>000 0412 081I255278 633</t>
  </si>
  <si>
    <t>Государственная программа Камчатского края "Развитие экономики и внешнеэкономической деятельности Камчатского края" Региональные проекты, направленные на достижение целей, показателей и решение задач национального проекта Региональный проект "Создание условий для легкого старта и комфортного ведения бизнеса"</t>
  </si>
  <si>
    <t>000 0412 081I400000 000</t>
  </si>
  <si>
    <t>Государственная программа Камчатского края "Развитие экономики и внешнеэкономической деятельности Камчатского края". Региональные проекты, направленные на достижение целей, показателей и решение задач национального проекта. Региональный проект "Создание условий для легкого старта и комфортного ведения бизнеса".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(Грантовая поддержка целевых групп из субъектов малого и среднего предпринимательства в субъектах Российской Федерации).</t>
  </si>
  <si>
    <t>000 0412 081I455276 000</t>
  </si>
  <si>
    <t>000 0412 081I455276 800</t>
  </si>
  <si>
    <t>000 0412 081I455276 810</t>
  </si>
  <si>
    <t>000 0412 081I455276 813</t>
  </si>
  <si>
    <t>Государственная программа Камчатского края "Развитие экономики и внешнеэкономической деятельности Камчатского края". Региональные проекты, направленные на достижение целей, показателей и решение задач национального проекта. Региональный проект "Создание условий для легкого старта и комфортного ведения бизнеса".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физическим лицам, заинтересованным в начале осуществления предпринимательской деятельности, начинающим и действующим предпринимателям комплекса услуг, направленного на вовлечение в предпринимательскую деятельность, а также информационно-консультационных и образовательных услуг).</t>
  </si>
  <si>
    <t>000 0412 081I455277 000</t>
  </si>
  <si>
    <t>000 0412 081I455277 600</t>
  </si>
  <si>
    <t>000 0412 081I455277 630</t>
  </si>
  <si>
    <t>000 0412 081I455277 633</t>
  </si>
  <si>
    <t>Государственная программа Камчатского края "Развитие экономики и внешнеэкономической деятельности Камчатского края" Региональные проекты, направленные на достижение целей, показателей и решение задач национального проекта Региональный проект "Акселерация субъектов малого и среднего предпринимательства"</t>
  </si>
  <si>
    <t>000 0412 081I500000 000</t>
  </si>
  <si>
    <t>Государственная программа Камчатского края "Развитие экономики и внешнеэкономической деятельности Камчатского края". Региональные проекты, направленные на достижение целей, показателей и решение задач национального проекта. Региональный проект "Акселерация субъектов малого и среднего предпринимательства".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субсидии автономной некоммерческой организации «Камчатский выставочно-туристический центр» в целях финансового обеспечения затрат, направленных на обеспечение доступа субъектов малого и среднего предпринимательства к экспортной поддержке).</t>
  </si>
  <si>
    <t>000 0412 081I555271 000</t>
  </si>
  <si>
    <t>000 0412 081I555271 600</t>
  </si>
  <si>
    <t>000 0412 081I555271 630</t>
  </si>
  <si>
    <t>000 0412 081I555271 633</t>
  </si>
  <si>
    <t>Государственная программа Камчатского края "Развитие экономики и внешнеэкономической деятельности Камчатского края". Региональные проекты, направленные на достижение целей, показателей и решение задач национального проекта. Региональный проект "Акселерация субъектов малого и среднего предпринимательства".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t>
  </si>
  <si>
    <t>000 0412 081I555274 000</t>
  </si>
  <si>
    <t>000 0412 081I555274 600</t>
  </si>
  <si>
    <t>000 0412 081I555274 630</t>
  </si>
  <si>
    <t>000 0412 081I555274 633</t>
  </si>
  <si>
    <t>Государственная программа Камчатского края "Развитие экономики и внешнеэкономической деятельности Камчатского края" Региональные проекты, направленные на достижение целей, показателей и решение задач национального проекта Региональный проект "Системные меры развития международной кооперации и экспорта"</t>
  </si>
  <si>
    <t>000 0412 081T600000 000</t>
  </si>
  <si>
    <t>Государственная программа Камчатского края "Развитие экономики и внешнеэкономической деятельности Камчатского края". Региональные проекты, направленные на достижение целей, показателей и решение задач национального проекта. Региональный проект "Системные меры развития международной кооперации и экспорта". Субсидия автономной некоммерческой организации "Камчатский выставочно-туристический центр" в целях финансового обеспечения затрат на обеспечение проведения имиджевых мероприятий, направленных на продвижение экспортного и туристического потенциала Камчатского края на внешнем рынке (за рубежом).</t>
  </si>
  <si>
    <t>000 0412 081T670200 000</t>
  </si>
  <si>
    <t>000 0412 081T670200 600</t>
  </si>
  <si>
    <t>000 0412 081T670200 630</t>
  </si>
  <si>
    <t>000 0412 081T670200 633</t>
  </si>
  <si>
    <t>000 0412 0820000000 000</t>
  </si>
  <si>
    <t>   6 918,60</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</si>
  <si>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t>
  </si>
  <si>
    <t>000 0412 0820100000 000</t>
  </si>
  <si>
    <t>Государственная программа Камчатского края "Развитие экономики и внешнеэкономической деятельности Камчатского края". Региональные проекты. Региональный проект "Оказание мер государственной поддержки субъектам малого и среднего предпринимательства". Субсидия Микрокредитной компании Камчатский государственный фонд поддержки предпринимательства на финансовое обеспечение затрат, связанных с оказанием услуг по предоставлению финансовой поддержки (займов и (или) микрозаймов) субъектам малого и среднего предпринимательства .</t>
  </si>
  <si>
    <t>000 0412 0820113300 000</t>
  </si>
  <si>
    <t>000 0412 0820113300 600</t>
  </si>
  <si>
    <t>000 0412 0820113300 630</t>
  </si>
  <si>
    <t>000 0412 0820113300 633</t>
  </si>
  <si>
    <t>Государственная программа Камчатского края "Развитие экономики и внешнеэкономической деятельности Камчатского края". Региональные проекты. Региональный проект "Оказание мер государственной поддержки субъектам малого и среднего предпринимательства". Субсидия АО "Камчатский комбинат рыбных и пищевых продуктов" в целях возмещения недополученных доходов, возникших в связи с обеспечением деятельности бизнес-инкубатора.</t>
  </si>
  <si>
    <t>000 0412 0820170170 000</t>
  </si>
  <si>
    <t>000 0412 0820170170 800</t>
  </si>
  <si>
    <t>000 0412 0820170170 810</t>
  </si>
  <si>
    <t>000 0412 0820170170 811</t>
  </si>
  <si>
    <t>Государственная программа Камчатского края "Развитие экономики и внешнеэкономической деятельности Камчатского края". Региональные проекты. Региональный проект "Оказание мер государственной поддержки субъектам малого и среднего предпринимательства". Государственная финансовая поддержка субъектов малого и среднего предпринимательства – производителей товаров, работ, услуг в сфере промышленности и высокотехнологичного производства в целях создания и (или) развития бизнеса.</t>
  </si>
  <si>
    <t>000 0412 0820171380 000</t>
  </si>
  <si>
    <t>000 0412 0820171380 800</t>
  </si>
  <si>
    <t>000 0412 0820171380 810</t>
  </si>
  <si>
    <t>000 0412 0820171380 813</t>
  </si>
  <si>
    <t>Государственная программа Камчатского края "Развитие экономики и внешнеэкономической деятельности Камчатского края". Региональные проекты. Региональный проект "Оказание мер государственной поддержки субъектам малого и среднего предпринимательства". Государственная финансовая поддержка субъектов малого и среднего предпринимательства в целях создания и (или) развития бизнеса на территориях отдельных муниципальных образований в Камчатском крае.</t>
  </si>
  <si>
    <t>000 0412 0820171390 000</t>
  </si>
  <si>
    <t>000 0412 0820171390 800</t>
  </si>
  <si>
    <t>000 0412 0820171390 810</t>
  </si>
  <si>
    <t>000 0412 0820171390 813</t>
  </si>
  <si>
    <t>Государственная программа Камчатского края "Развитие экономики и внешнеэкономической деятельности Камчатского края". Региональные проекты. Региональный проект "Оказание мер государственной поддержки субъектам малого и среднего предпринимательства". Государственная финансовая поддержка начинающих субъектов малого предпринимательства в целях создания собственного бизнеса.</t>
  </si>
  <si>
    <t>000 0412 0820171400 000</t>
  </si>
  <si>
    <t>000 0412 0820171400 800</t>
  </si>
  <si>
    <t>000 0412 0820171400 810</t>
  </si>
  <si>
    <t>000 0412 0820171400 813</t>
  </si>
  <si>
    <t>Государственная программа Камчатского края "Развитие экономики и внешнеэкономической деятельности Камчатского края". Региональные проекты. Региональный проект "Оказание мер государственной поддержки субъектам малого и среднего предпринимательства". Государственная финансовая поддержка субъектов малого и среднего предпринимательства в целях создания и (или) развития бизнеса в сфере креативной индустрии .</t>
  </si>
  <si>
    <t>000 0412 0820171410 000</t>
  </si>
  <si>
    <t>000 0412 0820171410 800</t>
  </si>
  <si>
    <t>000 0412 0820171410 810</t>
  </si>
  <si>
    <t>000 0412 0820171410 813</t>
  </si>
  <si>
    <t>Государственная программа Камчатского края "Развитие экономики и внешнеэкономической деятельности Камчатского края". Региональные проекты. Региональный проект "Оказание мер государственной поддержки субъектам малого и среднего предпринимательства". Государственная финансовая поддержка субъектов малого и среднего предпринимательства в целях развития лучших региональных брендов.</t>
  </si>
  <si>
    <t>000 0412 0820171420 000</t>
  </si>
  <si>
    <t>000 0412 0820171420 800</t>
  </si>
  <si>
    <t>000 0412 0820171420 810</t>
  </si>
  <si>
    <t>000 0412 0820171420 813</t>
  </si>
  <si>
    <t>000 0412 0840000000 000</t>
  </si>
  <si>
    <t>  1 122 052,24</t>
  </si>
  <si>
    <t>Государственная программа Камчатского края "Развитие экономики и внешнеэкономической деятельности Камчатского края" Комплексы процессных мероприятий Комплекс процессных мероприятий "Меры стимулирования промышленного комплекса Камчатского края"</t>
  </si>
  <si>
    <t>000 0412 0840400000 000</t>
  </si>
  <si>
    <t>    203,85</t>
  </si>
  <si>
    <t>Государственная программа Камчатского края "Развитие экономики и внешнеэкономической деятельности Камчатского края". Комплексы процессных мероприятий. Комплекс процессных мероприятий "Меры стимулирования промышленного комплекса Камчатского края". Субсидия Микрокредитной компании Камчатский государственный фонд поддержки предпринимательства в целях финансового обеспечения затрат, связанных с оказанием услуг по предоставлению финансовой поддержки промышленным предприятиям .</t>
  </si>
  <si>
    <t>000 0412 0840413050 000</t>
  </si>
  <si>
    <t>000 0412 0840413050 600</t>
  </si>
  <si>
    <t>000 0412 0840413050 630</t>
  </si>
  <si>
    <t>Субсидии (гранты в форме субсидий), подлежащие казначейскому сопровождению</t>
  </si>
  <si>
    <t>000 0412 0840413050 632</t>
  </si>
  <si>
    <t>Государственная программа Камчатского края "Развитие экономики и внешнеэкономической деятельности Камчатского края". Комплексы процессных мероприятий. Комплекс процессных мероприятий "Меры стимулирования промышленного комплекса Камчатского края".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</si>
  <si>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0412 08404R5050 000</t>
  </si>
  <si>
    <t>000 0412 08404R5050 800</t>
  </si>
  <si>
    <t>000 0412 08404R5050 810</t>
  </si>
  <si>
    <t>000 0412 08404R5050 811</t>
  </si>
  <si>
    <t>Государственная программа Камчатского края "Развитие экономики и внешнеэкономической деятельности Камчатского края". Комплексы процессных мероприятий. Комплекс процессных мероприятий "Меры стимулирования промышленного комплекса Камчатского края". Реализация региональных программ развития промышленности (Субсидия Микрокредитной компании Камчатский государственный фонд поддержки предпринимательства  в целях финансового обеспечения затрат, связанных с оказанием услуг по предоставлению финансовой поддержки (займов) промышленным предприятиям).</t>
  </si>
  <si>
    <t>000 0412 08404R5911 000</t>
  </si>
  <si>
    <t>000 0412 08404R5911 600</t>
  </si>
  <si>
    <t>000 0412 08404R5911 630</t>
  </si>
  <si>
    <t>000 0412 08404R5911 632</t>
  </si>
  <si>
    <t>Государственная программа Камчатского края "Развитие экономики и внешнеэкономической деятельности Камчатского края" Комплексы процессных мероприятий Комплекс процессных мероприятий "Обеспечение доступности товаров для потребителей в Камчатском крае"</t>
  </si>
  <si>
    <t>000 0412 0840500000 000</t>
  </si>
  <si>
    <t>  1 121 848,39</t>
  </si>
  <si>
    <t>Государственная программа Камчатского края "Развитие экономики и внешнеэкономической деятельности Камчатского края". Комплексы процессных мероприятий. Комплекс процессных мероприятий "Обеспечение доступности товаров для потребителей в Камчатском крае". Субсидии местным бюджетам на реализацию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</si>
  <si>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000 0412 0840540410 000</t>
  </si>
  <si>
    <t>000 0412 0840540410 500</t>
  </si>
  <si>
    <t>000 0412 0840540410 520</t>
  </si>
  <si>
    <t>000 0412 0840540410 521</t>
  </si>
  <si>
    <t>Государственная программа Камчатского края "Развитие экономики и внешнеэкономической деятельности Камчатского края". Комплексы процессных мероприятий. Комплекс процессных мероприятий "Обеспечение доступности товаров для потребителей в Камчатском крае". Субсидии местным бюджетам на реализацию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</si>
  <si>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000 0412 0840540420 000</t>
  </si>
  <si>
    <t>000 0412 0840540420 500</t>
  </si>
  <si>
    <t>000 0412 0840540420 520</t>
  </si>
  <si>
    <t>000 0412 0840540420 521</t>
  </si>
  <si>
    <t>Государственная программа Камчатского края "Развитие экономики и внешнеэкономической деятельности Камчатского края". Комплексы процессных мероприятий. Не найдено значение на  Последнее наименование в истории НСИ. Субсидия автономной некоммерческой организации "Камчатский центр поддержки предпринимательства" на финансовое обеспечение затрат в связи с оказанием услуг в сфере развития малого и среднего предпринимательства и индивидуальной предпринимательской инициативы по предоставлению комплекса услуг и мер поддержки субъектам малого и среднего предпринимательства, физическим лицам, заинтересованным в начале осуществления предпринимательской деятельности, а также физическим лицам, применяющим специальный налоговый режим "Налог на профессиональный доход".</t>
  </si>
  <si>
    <t>000 0412 0841111130 000</t>
  </si>
  <si>
    <t>000 0412 0841111130 600</t>
  </si>
  <si>
    <t>000 0412 0841111130 630</t>
  </si>
  <si>
    <t>000 0412 0841111130 633</t>
  </si>
  <si>
    <t>000 0412 1000000000 000</t>
  </si>
  <si>
    <t>  14 416 673,52</t>
  </si>
  <si>
    <t>000 0412 1040000000 000</t>
  </si>
  <si>
    <t>000 0412 1040600000 000</t>
  </si>
  <si>
    <t>Государственная программа Камчатского края "Обеспечение доступным и комфортным жильем жителей Камчатского края". Комплексы процессных мероприятий. Комплекс процессных мероприятий "Обеспечение деятельности Министерства строительства и жилищной политики Камчатского края и подведомственных учреждений".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</si>
  <si>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000 0412 1040610140 000</t>
  </si>
  <si>
    <t>000 0412 1040610140 100</t>
  </si>
  <si>
    <t>   964 853,15</t>
  </si>
  <si>
    <t>000 0412 1040610140 110</t>
  </si>
  <si>
    <t>000 0412 1040610140 111</t>
  </si>
  <si>
    <t>000 0412 1040610140 112</t>
  </si>
  <si>
    <t>   525 718,80</t>
  </si>
  <si>
    <t>000 0412 1040610140 119</t>
  </si>
  <si>
    <t>   439 134,35</t>
  </si>
  <si>
    <t>000 0412 1040610140 200</t>
  </si>
  <si>
    <t>  7 980 756,58</t>
  </si>
  <si>
    <t>000 0412 1040610140 240</t>
  </si>
  <si>
    <t>000 0412 1040610140 242</t>
  </si>
  <si>
    <t>   31 148,73</t>
  </si>
  <si>
    <t>000 0412 1040610140 244</t>
  </si>
  <si>
    <t>  2 970 454,65</t>
  </si>
  <si>
    <t>000 0412 1040610140 247</t>
  </si>
  <si>
    <t>  4 979 153,20</t>
  </si>
  <si>
    <t>000 0412 1040610140 600</t>
  </si>
  <si>
    <t>000 0412 1040610140 620</t>
  </si>
  <si>
    <t>000 0412 1040610140 621</t>
  </si>
  <si>
    <t>000 0412 1040610140 800</t>
  </si>
  <si>
    <t>  5 471 063,79</t>
  </si>
  <si>
    <t>000 0412 1040610140 830</t>
  </si>
  <si>
    <t>000 0412 1040610140 831</t>
  </si>
  <si>
    <t>000 0412 1040610140 850</t>
  </si>
  <si>
    <t>000 0412 1040610140 851</t>
  </si>
  <si>
    <t>  5 437 642,79</t>
  </si>
  <si>
    <t>000 0412 1040610140 852</t>
  </si>
  <si>
    <t>   33 421,00</t>
  </si>
  <si>
    <t>000 0412 1040610140 853</t>
  </si>
  <si>
    <t>000 0412 1100000000 000</t>
  </si>
  <si>
    <t>000 0412 1140000000 000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</si>
  <si>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"Обеспечение реализации Программы" Основное мероприятие "Обеспечение деятельности Министерства жилищно-коммунального хозяйства и энергетики Камчатского края, как ответственного  исполнителя Программы"</t>
  </si>
  <si>
    <t>000 0412 1140100000 000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</si>
  <si>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"Создание условий для стимулирования энергосбережения и повышения энергетической эффективности на территории Камчатского края". Реализация мероприятий, направленных на внедрение энергосберегающих технологий в муниципальных, государственных учреждениях и многоквартирных домах .</t>
  </si>
  <si>
    <t>000 0412 1140111230 000</t>
  </si>
  <si>
    <t>000 0412 1140111230 200</t>
  </si>
  <si>
    <t>000 0412 1140111230 240</t>
  </si>
  <si>
    <t>000 0412 1140111230 244</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</si>
  <si>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инфраструктуры для занятий физической культурой и спортом". Основное мероприятие "Приобретение и монтаж временных некапитальных спортивных сооружений, капитальный ремонт, обследование, снос и демонтаж спортивных объектов"</t>
  </si>
  <si>
    <t>000 0412 1140400000 000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</si>
  <si>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"Системные меры поддержки органов местного самоуправления". Субсидии местным бюджетам на приобретение, установку резервных источников электроснабжения на объектах тепло-, водоснабжения и водоотведения .</t>
  </si>
  <si>
    <t>000 0412 1140440450 000</t>
  </si>
  <si>
    <t>000 0412 1140440450 500</t>
  </si>
  <si>
    <t>000 0412 1140440450 520</t>
  </si>
  <si>
    <t>000 0412 1140440450 521</t>
  </si>
  <si>
    <t>000 0412 1300000000 000</t>
  </si>
  <si>
    <t>  5 490 526,57</t>
  </si>
  <si>
    <t>000 0412 1340000000 000</t>
  </si>
  <si>
    <t>000 0412 1340200000 000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</si>
  <si>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Комплексы процессных мероприятий. Комплекс процессных мероприятий "Учет и управление краевым имуществом". Поведение работ по координатному описанию границ муниципальных образований в Камчатском крае, границ Камчатского края.</t>
  </si>
  <si>
    <t>000 0412 1340211530 000</t>
  </si>
  <si>
    <t>000 0412 1340211530 200</t>
  </si>
  <si>
    <t>000 0412 1340211530 240</t>
  </si>
  <si>
    <t>000 0412 1340211530 244</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</si>
  <si>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Комплексы процессных мероприятий Комплекс процессных мероприятий "Проведение комплексных кадастровых работ"</t>
  </si>
  <si>
    <t>000 0412 1340700000 000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</si>
  <si>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Комплексы процессных мероприятий. Комплекс процессных мероприятий "Проведение комплексных кадастровых работ". Субсидии местным бюджетам на реализацию мероприятий, связанных с проведением комплексных кадастровых работ.</t>
  </si>
  <si>
    <t>000 0412 1340740470 000</t>
  </si>
  <si>
    <t>000 0412 1340740470 500</t>
  </si>
  <si>
    <t>000 0412 1340740470 520</t>
  </si>
  <si>
    <t>000 0412 1340740470 521</t>
  </si>
  <si>
    <t>Государственная программа Камчатского края "Развитие внутреннего и въездного туризма в Камчатском крае" Государственная программа Камчатского края "Развитие внутреннего и въездного туризма в Камчатском крае" Государственная программа Камчатского края "Развитие внутреннего и въездного туризма в Камчатском крае"</t>
  </si>
  <si>
    <t>000 0412 1800000000 000</t>
  </si>
  <si>
    <t>  1 738 789,49</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</si>
  <si>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Подпрограмма "Создание и развитие туристской инфраструктуры в Камчатском крае"</t>
  </si>
  <si>
    <t>000 0412 1810000000 000</t>
  </si>
  <si>
    <t>    0,01</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</si>
  <si>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Региональный проект "Развитие туристической инфраструктуры (Камчатский край)"</t>
  </si>
  <si>
    <t>000 0412 181J100000 000</t>
  </si>
  <si>
    <t>Государственная программа Камчатского края "Развитие внутреннего и въездного туризма в Камчатском крае". Региональные проекты, направленные на достижение целей, показателей и решение задач национального проекта. Региональный проект "Развитие туристической инфраструктуры (Камчатский край)". Не найдено значение на  Любое по выбранному Основанию или ближайшее предыдущее утвержденное наименование.</t>
  </si>
  <si>
    <t>000 0412 181J171280 000</t>
  </si>
  <si>
    <t>000 0412 181J171280 800</t>
  </si>
  <si>
    <t>000 0412 181J171280 810</t>
  </si>
  <si>
    <t>000 0412 181J171280 813</t>
  </si>
  <si>
    <t>Государственная программа Камчатского края "Развитие внутреннего и въездного туризма в Камчатском крае". Региональные проекты, направленные на достижение целей, показателей и решение задач национального проекта. Региональный проект "Развитие туристической инфраструктуры (Камчатский край)". Субсидии юридическим лицам (за исключением некоммерческих организаций, являющихся государственными (муниципальными) учреждениями) и индивидуальным предпринимателям в связи с оказанием услуг в сфере туризма на финансовое обеспечение затрат, направленных на приобретение туристского оборудования.</t>
  </si>
  <si>
    <t>000 0412 181J171440 000</t>
  </si>
  <si>
    <t>000 0412 181J171440 800</t>
  </si>
  <si>
    <t>000 0412 181J171440 810</t>
  </si>
  <si>
    <t>000 0412 181J171440 813</t>
  </si>
  <si>
    <t>Государственная программа Камчатского края "Развитие внутреннего и въездного туризма в Камчатском крае" Подпрограмма "Обеспечение государственной поддержки для стимулирования развития социального туризма на территории Камчатского края" Подпрограмма "Обеспечение государственной поддержки для стимулирования развития социального туризма на территории Камчатского края"</t>
  </si>
  <si>
    <t>000 0412 1830000000 000</t>
  </si>
  <si>
    <t>   83 037,50</t>
  </si>
  <si>
    <t>Государственная программа Камчатского края "Развитие внутреннего и въездного туризма в Камчатском крае" Подпрограмма "Обеспечение государственной поддержки для стимулирования развития социального туризма на территории Камчатского края" Основное мероприятие "Развитие социального туризма на территории Камчатского края"</t>
  </si>
  <si>
    <t>000 0412 1830100000 000</t>
  </si>
  <si>
    <t>    800,00</t>
  </si>
  <si>
    <t>Государственная программа Камчатского края "Развитие внутреннего и въездного туризма в Камчатском крае". Ведомственные проекты . Ведомственный проект "Продвижение туристского продукта". 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участия в  презентационных и выставочных мероприятиях).</t>
  </si>
  <si>
    <t>000 0412 1830170761 000</t>
  </si>
  <si>
    <t>000 0412 1830170761 600</t>
  </si>
  <si>
    <t>000 0412 1830170761 630</t>
  </si>
  <si>
    <t>000 0412 1830170761 633</t>
  </si>
  <si>
    <t>Государственная программа Камчатского края "Развитие внутреннего и въездного туризма в Камчатском крае". Ведомственные проекты . Ведомственный проект "Продвижение туристского продукта". 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участия Камчатского края в Восточном экономическом форуме).</t>
  </si>
  <si>
    <t>000 0412 1830170762 000</t>
  </si>
  <si>
    <t>000 0412 1830170762 600</t>
  </si>
  <si>
    <t>000 0412 1830170762 630</t>
  </si>
  <si>
    <t>000 0412 1830170762 633</t>
  </si>
  <si>
    <t>Государственная программа Камчатского края "Развитие внутреннего и въездного туризма в Камчатском крае". Ведомственные проекты . Ведомственный проект "Продвижение туристского продукта". 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маркетинговых кампаний по продвижению туристского продукта).</t>
  </si>
  <si>
    <t>000 0412 1830170763 000</t>
  </si>
  <si>
    <t>000 0412 1830170763 600</t>
  </si>
  <si>
    <t>000 0412 1830170763 630</t>
  </si>
  <si>
    <t>000 0412 1830170763 633</t>
  </si>
  <si>
    <t>Государственная программа Камчатского края "Развитие внутреннего и въездного туризма в Камчатском крае" Подпрограмма "Обеспечение государственной поддержки для стимулирования развития социального туризма на территории Камчатского края" Основное мероприятие "Развитие культурно-познавательного детско-юношеского туризма"</t>
  </si>
  <si>
    <t>000 0412 1830200000 000</t>
  </si>
  <si>
    <t>Государственная программа Камчатского края "Развитие внутреннего и въездного туризма в Камчатском крае". Ведомственные проекты . Ведомственный проект "Популяризация отдельных видов туризма в Камчатском крае". 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мероприятий в рамках праздника Камчатского края "Дни туризма в Камчатском крае").</t>
  </si>
  <si>
    <t>000 0412 1830270764 000</t>
  </si>
  <si>
    <t>000 0412 1830270764 600</t>
  </si>
  <si>
    <t>000 0412 1830270764 630</t>
  </si>
  <si>
    <t>000 0412 1830270764 633</t>
  </si>
  <si>
    <t>Государственная программа Камчатского края "Развитие внутреннего и въездного туризма в Камчатском крае". Ведомственные проекты . Ведомственный проект "Популяризация отдельных видов туризма в Камчатском крае". 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(Проведение краевого фестиваля "Сохраним лососей ВМЕСТЕ!").</t>
  </si>
  <si>
    <t>000 0412 1830270765 000</t>
  </si>
  <si>
    <t>000 0412 1830270765 600</t>
  </si>
  <si>
    <t>000 0412 1830270765 630</t>
  </si>
  <si>
    <t>000 0412 1830270765 633</t>
  </si>
  <si>
    <t>Государственная программа Камчатского края "Развитие внутреннего и въездного туризма в Камчатском крае". Ведомственные проекты . Ведомственный проект "Популяризация отдельных видов туризма в Камчатском крае". 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зимнего фестиваля "Берингия").</t>
  </si>
  <si>
    <t>000 0412 1830270766 000</t>
  </si>
  <si>
    <t>000 0412 1830270766 600</t>
  </si>
  <si>
    <t>000 0412 1830270766 630</t>
  </si>
  <si>
    <t>000 0412 1830270766 633</t>
  </si>
  <si>
    <t>Государственная программа Камчатского края "Развитие внутреннего и въездного туризма в Камчатском крае". Ведомственные проекты . Ведомственный проект "Популяризация отдельных видов туризма в Камчатском крае". 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посещения учащимися одиннадцатых классов общеобразовательных организаций Камчатского края вертолетной экскурсии "Долина гейзеров").</t>
  </si>
  <si>
    <t>000 0412 1830270767 000</t>
  </si>
  <si>
    <t>000 0412 1830270767 600</t>
  </si>
  <si>
    <t>000 0412 1830270767 630</t>
  </si>
  <si>
    <t>000 0412 1830270767 633</t>
  </si>
  <si>
    <t>Государственная программа Камчатского края "Развитие внутреннего и въездного туризма в Камчатском крае" Ведомственные проекты Ведомственный проект "Государственная поддержка для стимулирования развития социального туризма на территории Камчатского края"</t>
  </si>
  <si>
    <t>000 0412 1830500000 000</t>
  </si>
  <si>
    <t>   82 237,50</t>
  </si>
  <si>
    <t>Государственная программа Камчатского края "Развитие внутреннего и въездного туризма в Камчатском крае". Ведомственные проекты . Ведомственный проект "Государственная поддержка для стимулирования развития социального туризма на территории Камчатского края". Субсидии юридическим лицам в целях возмещения затрат, связанных с оказанием услуг в сфере социального туризма на территории Камчатского края.</t>
  </si>
  <si>
    <t>000 0412 1830570770 000</t>
  </si>
  <si>
    <t>000 0412 1830570770 800</t>
  </si>
  <si>
    <t>000 0412 1830570770 810</t>
  </si>
  <si>
    <t>000 0412 1830570770 811</t>
  </si>
  <si>
    <t>Государственная программа Камчатского края "Развитие внутреннего и въездного туризма в Камчатском крае" Подпрограмма "Обеспечение реализации  Программы" Подпрограмма "Обеспечение реализации Программы"</t>
  </si>
  <si>
    <t>000 0412 1840000000 000</t>
  </si>
  <si>
    <t>  1 655 751,98</t>
  </si>
  <si>
    <t>Государственная программа Камчатского края "Развитие внутреннего и въездного туризма в Камчатском крае" Подпрограмма "Обеспечение реализации  Программы" Основное мероприятие "Финансовое обеспечение деятельности Агентства"</t>
  </si>
  <si>
    <t>000 0412 1840100000 000</t>
  </si>
  <si>
    <t>Государственная программа Камчатского края "Развитие внутреннего и въездного туризма в Камчатском крае". Комплексы процессных мероприятий. Комплекс процессных мероприятий "Развитие инфраструктуры туристских ресурсов в Камчатском крае". 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t>
  </si>
  <si>
    <t>000 0412 1840111900 000</t>
  </si>
  <si>
    <t>000 0412 1840111900 600</t>
  </si>
  <si>
    <t>000 0412 1840111900 630</t>
  </si>
  <si>
    <t>000 0412 1840111900 633</t>
  </si>
  <si>
    <t>Государственная программа Камчатского края "Развитие внутреннего и въездного туризма в Камчатском крае" Комплексы процессных мероприятий Комплекс процессных мероприятий "Обслуживание туристских объектов"</t>
  </si>
  <si>
    <t>000 0412 1840300000 000</t>
  </si>
  <si>
    <t>   158 340,00</t>
  </si>
  <si>
    <t>Государственная программа Камчатского края "Развитие внутреннего и въездного туризма в Камчатском крае". Комплексы процессных мероприятий. Комплекс процессных мероприятий "Обслуживание туристских объектов". Обслуживание санитарных блок-модулей и наружных средств сопровождения туристов.</t>
  </si>
  <si>
    <t>000 0412 1840311910 000</t>
  </si>
  <si>
    <t>000 0412 1840311910 200</t>
  </si>
  <si>
    <t>000 0412 1840311910 240</t>
  </si>
  <si>
    <t>000 0412 1840311910 244</t>
  </si>
  <si>
    <t>Государственная программа Камчатского края "Развитие внутреннего и въездного туризма в Камчатском крае" Комплексы процессных мероприятий Комплекс процессных мероприятий "Информационное обслуживание туристов и повышение качества туристских услуг"</t>
  </si>
  <si>
    <t>000 0412 1840400000 000</t>
  </si>
  <si>
    <t>Государственная программа Камчатского края "Развитие внутреннего и въездного туризма в Камчатском крае". Комплексы процессных мероприятий. Комплекс процессных мероприятий "Информационное обслуживание туристов и повышение качества туристских услуг". 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t>
  </si>
  <si>
    <t>000 0412 1840411900 000</t>
  </si>
  <si>
    <t>000 0412 1840411900 600</t>
  </si>
  <si>
    <t>000 0412 1840411900 630</t>
  </si>
  <si>
    <t>000 0412 1840411900 633</t>
  </si>
  <si>
    <t>Государственная программа Камчатского края "Развитие внутреннего и въездного туризма в Камчатском крае" Комплексы процессных мероприятий Комплекс процессных мероприятий "Организационно-аналитическое обеспечение реализации государственной программы"</t>
  </si>
  <si>
    <t>000 0412 1840500000 000</t>
  </si>
  <si>
    <t>   288 504,62</t>
  </si>
  <si>
    <t>Государственная программа Камчатского края "Развитие внутреннего и въездного туризма в Камчатском крае". Комплексы процессных мероприятий. Комплекс процессных мероприятий "Организационно-аналитическое обеспечение реализации государственной программы".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</si>
  <si>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000 0412 1840510140 000</t>
  </si>
  <si>
    <t>000 0412 1840510140 100</t>
  </si>
  <si>
    <t>   148 993,13</t>
  </si>
  <si>
    <t>000 0412 1840510140 110</t>
  </si>
  <si>
    <t>000 0412 1840510140 111</t>
  </si>
  <si>
    <t>    0,02</t>
  </si>
  <si>
    <t>000 0412 1840510140 112</t>
  </si>
  <si>
    <t>000 0412 1840510140 119</t>
  </si>
  <si>
    <t>   148 993,11</t>
  </si>
  <si>
    <t>000 0412 1840510140 200</t>
  </si>
  <si>
    <t>   139 511,49</t>
  </si>
  <si>
    <t>000 0412 1840510140 240</t>
  </si>
  <si>
    <t>000 0412 1840510140 242</t>
  </si>
  <si>
    <t>   76 086,22</t>
  </si>
  <si>
    <t>000 0412 1840510140 244</t>
  </si>
  <si>
    <t>   63 425,27</t>
  </si>
  <si>
    <t>000 0412 1840510140 800</t>
  </si>
  <si>
    <t>000 0412 1840510140 850</t>
  </si>
  <si>
    <t>000 0412 1840510140 852</t>
  </si>
  <si>
    <t>Государственная программа Камчатского края "Развитие внутреннего и въездного туризма в Камчатском крае". Комплексы процессных мероприятий. Комплекс процессных мероприятий "Организационно-аналитическое обеспечение реализации государственной программы". 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t>
  </si>
  <si>
    <t>000 0412 1840511900 000</t>
  </si>
  <si>
    <t>000 0412 1840511900 600</t>
  </si>
  <si>
    <t>000 0412 1840511900 630</t>
  </si>
  <si>
    <t>000 0412 1840511900 633</t>
  </si>
  <si>
    <t>Государственная программа Камчатского края "Развитие внутреннего и въездного туризма в Камчатском крае" Комплексы процессных мероприятий Комплекс процессных мероприятий "Обеспечение системы управления в сфере туризма"</t>
  </si>
  <si>
    <t>000 0412 1840600000 000</t>
  </si>
  <si>
    <t>  1 208 907,36</t>
  </si>
  <si>
    <t>Государственная программа Камчатского края "Развитие внутреннего и въездного туризма в Камчатском крае". Комплексы процессных мероприятий. Комплекс процессных мероприятий "Обеспечение системы управления в сфере туризма".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</si>
  <si>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000 0412 1840610010 000</t>
  </si>
  <si>
    <t>000 0412 1840610010 100</t>
  </si>
  <si>
    <t>   534 623,82</t>
  </si>
  <si>
    <t>000 0412 1840610010 120</t>
  </si>
  <si>
    <t>000 0412 1840610010 121</t>
  </si>
  <si>
    <t>   5 940,71</t>
  </si>
  <si>
    <t>000 0412 1840610010 122</t>
  </si>
  <si>
    <t>   297 067,40</t>
  </si>
  <si>
    <t>000 0412 1840610010 129</t>
  </si>
  <si>
    <t>   231 615,71</t>
  </si>
  <si>
    <t>000 0412 1840610010 200</t>
  </si>
  <si>
    <t>   674 283,54</t>
  </si>
  <si>
    <t>000 0412 1840610010 240</t>
  </si>
  <si>
    <t>000 0412 1840610010 242</t>
  </si>
  <si>
    <t>   142 548,97</t>
  </si>
  <si>
    <t>000 0412 1840610010 244</t>
  </si>
  <si>
    <t>   531 734,57</t>
  </si>
  <si>
    <t>000 0412 2400000000 000</t>
  </si>
  <si>
    <t>000 0412 2420000000 000</t>
  </si>
  <si>
    <t>000 0412 2420200000 000</t>
  </si>
  <si>
    <t>000 0412 2420270930 000</t>
  </si>
  <si>
    <t>000 0412 2420270930 400</t>
  </si>
  <si>
    <t>000 0412 2420270930 410</t>
  </si>
  <si>
    <t>000 0412 2420270930 412</t>
  </si>
  <si>
    <t>000 0412 2420270930 800</t>
  </si>
  <si>
    <t>000 0412 2420270930 850</t>
  </si>
  <si>
    <t>000 0412 2420270930 853</t>
  </si>
  <si>
    <t>000 0412 9900000000 000</t>
  </si>
  <si>
    <t>   171 740,00</t>
  </si>
  <si>
    <t>Непрограммные расходы. Восполнение и обновление краевого резерва материальных ресурсов.</t>
  </si>
  <si>
    <t>000 0412 9900011740 000</t>
  </si>
  <si>
    <t>000 0412 9900011740 200</t>
  </si>
  <si>
    <t>000 0412 9900011740 240</t>
  </si>
  <si>
    <t>000 0412 9900011740 242</t>
  </si>
  <si>
    <t>Жилищно-коммунальное хозяйство</t>
  </si>
  <si>
    <t>000 0500 0000000000 000</t>
  </si>
  <si>
    <t>  628 541 351,11</t>
  </si>
  <si>
    <t>Жилищное хозяйство</t>
  </si>
  <si>
    <t>000 0501 0000000000 000</t>
  </si>
  <si>
    <t>  174 467 768,69</t>
  </si>
  <si>
    <t>000 0501 1000000000 000</t>
  </si>
  <si>
    <t>  173 721 207,27</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</si>
  <si>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Подпрограмма "Стимулирование развития жилищного строительства"</t>
  </si>
  <si>
    <t>000 0501 1010000000 000</t>
  </si>
  <si>
    <t>  18 145 256,49</t>
  </si>
  <si>
    <t>Государственная программа Камчатского края "Обеспечение доступным и комфортным жильем жителей Камчатского края" Региональные проекты, направленные на достижение целей, показателей и решение задач национального проекта Региональный проект "Обеспечение устойчивого  сокращения непригодного для проживания жилищного фонда"</t>
  </si>
  <si>
    <t>000 0501 101F300000 000</t>
  </si>
  <si>
    <t>Государственная программа Камчатского края "Обеспечение доступным и комфортным жильем жителей Камчатского края"Обеспечение мероприятий по переселению граждан из аварийного жилищного фонда, в том числе переселению граждан из аварийного жилищного фонда с учетом нпроектаОбеспечение мероприятий по переселению граждан из аварийного жилищного фонда, в том числе переселению граждан из аварийного жилищного фонда с учетом н</t>
  </si>
  <si>
    <t>000 0501 101F367483 000</t>
  </si>
  <si>
    <t>000 0501 101F367483 500</t>
  </si>
  <si>
    <t>000 0501 101F367483 520</t>
  </si>
  <si>
    <t>000 0501 101F367483 522</t>
  </si>
  <si>
    <t>Государственная программа Камчатского края "Обеспечение доступным и комфортным жильем жителей Камчатского края"Региональные проекты, направленные на достижение целей, показателей и решение задач национального проектаОбеспечение мероприятий по переселению граждан из аварийного жилищного фонда, в том числе переселению граждан из аварийного жилищного фонда с учетом н</t>
  </si>
  <si>
    <t>000 0501 101F367484 000</t>
  </si>
  <si>
    <t>000 0501 101F367484 500</t>
  </si>
  <si>
    <t>000 0501 101F367484 520</t>
  </si>
  <si>
    <t>000 0501 101F367484 522</t>
  </si>
  <si>
    <t>000 0501 1020000000 000</t>
  </si>
  <si>
    <t>  155 575 950,78</t>
  </si>
  <si>
    <t>Государственная программа Камчатского края "Обеспечение доступным и комфортным жильем жителей Камчатского края" Подпрограмма "Повышение устойчивости жилых домов, основных объектов и систем жизнеобеспечения" Основное мероприятие "Сейсмоусиление жилых домов"</t>
  </si>
  <si>
    <t>000 0501 1020200000 000</t>
  </si>
  <si>
    <t>   150 408,70</t>
  </si>
  <si>
    <t>Государственная программа Камчатского края "Обеспечение доступным и комфортным жильем жителей Камчатского края". Региональные проекты. Региональный проект "Стимулирование развития жилищного строительства". Субсидии местным бюджетам на реализацию мероприятий по сносу объектов капитального строительства, в том числе руинированных зданий в целях создания безопасной среды.</t>
  </si>
  <si>
    <t>000 0501 1020240590 000</t>
  </si>
  <si>
    <t>000 0501 1020240590 500</t>
  </si>
  <si>
    <t>000 0501 1020240590 520</t>
  </si>
  <si>
    <t>000 0501 1020240590 521</t>
  </si>
  <si>
    <t>Государственная программа Камчатского края "Обеспечение доступным и комфортным жильем жителей Камчатского края". Региональные проекты. Региональный проект "Стимулирование развития жилищного строительства". Разработка проектной документации жилой застройки в целях перспективного строительства.</t>
  </si>
  <si>
    <t>000 0501 1020270900 000</t>
  </si>
  <si>
    <t>000 0501 1020270900 400</t>
  </si>
  <si>
    <t>000 0501 1020270900 410</t>
  </si>
  <si>
    <t>000 0501 1020270900 414</t>
  </si>
  <si>
    <t>000 0501 1020300000 000</t>
  </si>
  <si>
    <t>  155 290 527,62</t>
  </si>
  <si>
    <t>Государственная программа Камчатского края "Обеспечение доступным и комфортным жильем жителей Камчатского края". Региональные проекты. Региональный проект "Повышение устойчивости жилых домов, основных объектов и систем жизнеобеспечения". Строительство сейсмостойких жилых домов взамен тех, сейсмоусиление или реконструкция которых экономически нецелесообразны.</t>
  </si>
  <si>
    <t>000 0501 1020370910 000</t>
  </si>
  <si>
    <t>  149 079 971,30</t>
  </si>
  <si>
    <t>000 0501 1020370910 400</t>
  </si>
  <si>
    <t>000 0501 1020370910 410</t>
  </si>
  <si>
    <t>000 0501 1020370910 414</t>
  </si>
  <si>
    <t>Государственная программа Камчатского края "Обеспечение доступным и комфортным жильем жителей Камчатского края". Региональные проекты. Региональный проект "Повышение устойчивости жилых домов, основных объектов и систем жизнеобеспечения". 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</si>
  <si>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000 0501 10203R5400 000</t>
  </si>
  <si>
    <t>  6 210 556,32</t>
  </si>
  <si>
    <t>000 0501 10203R5400 400</t>
  </si>
  <si>
    <t>000 0501 10203R5400 410</t>
  </si>
  <si>
    <t>000 0501 10203R5400 414</t>
  </si>
  <si>
    <t>Государственная программа Камчатского края "Обеспечение доступным и комфортным жильем жителей Камчатского края". Региональные проекты. Региональный проект "Обеспечение жилыми помещениями отдельных категорий граждан".</t>
  </si>
  <si>
    <t>000 0501 1020500000 000</t>
  </si>
  <si>
    <t>   135 014,46</t>
  </si>
  <si>
    <t>Государственная программа Камчатского края "Обеспечение доступным и комфортным жильем жителей Камчатского края". Региональные проекты. Региональный проект "Обеспечение жилыми помещениями отдельных категорий граждан". Приобретение жилых помещений в целях обеспечения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договору социального найма".</t>
  </si>
  <si>
    <t>000 0501 1020512130 000</t>
  </si>
  <si>
    <t>   5 485,46</t>
  </si>
  <si>
    <t>000 0501 1020512130 400</t>
  </si>
  <si>
    <t>000 0501 1020512130 410</t>
  </si>
  <si>
    <t>000 0501 1020512130 412</t>
  </si>
  <si>
    <t>Государственная программа Камчатского края "Обеспечение доступным и комфортным жильем жителей Камчатского края". Региональные проекты. Региональный проект "Обеспечение жилыми помещениями отдельных категорий граждан". Приобретение жилых помещений в целях  формирования специализированного жилищного фонда Камчатского края.</t>
  </si>
  <si>
    <t>000 0501 1020512140 000</t>
  </si>
  <si>
    <t>   129 529,00</t>
  </si>
  <si>
    <t>000 0501 1020512140 400</t>
  </si>
  <si>
    <t>000 0501 1020512140 410</t>
  </si>
  <si>
    <t>000 0501 1020512140 412</t>
  </si>
  <si>
    <t>000 0501 1100000000 000</t>
  </si>
  <si>
    <t>000 0501 1140000000 000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</si>
  <si>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"Создание условий для реализации Региональной программы проведения капитального ремонта общего имущества многоквартирных домов"</t>
  </si>
  <si>
    <t>000 0501 1140900000 000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</si>
  <si>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"Создание условий для реализации Региональной программы проведения капитального ремонта общего имущества многоквартирных домов". Субсидия некоммерческой организации "Фонд капитального ремонта многоквартирных домов Камчатского края "в целях финансового обеспечения  административно-хозяйственной деятельности.</t>
  </si>
  <si>
    <t>000 0501 1140911340 000</t>
  </si>
  <si>
    <t>000 0501 1140911340 600</t>
  </si>
  <si>
    <t>000 0501 1140911340 630</t>
  </si>
  <si>
    <t>000 0501 1140911340 633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</si>
  <si>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"Создание условий для реализации Региональной программы проведения капитального ремонта общего имущества многоквартирных домов". Субсидия некоммерческой организации "Фонд капитального ремонта многоквартирных домов Камчатского края" в целях финансового обеспечения затрат на информирование граждан об их правах и обязанностях в сфере капитального ремонта общего имущества многоквартирных домов.</t>
  </si>
  <si>
    <t>000 0501 1140911350 000</t>
  </si>
  <si>
    <t>000 0501 1140911350 600</t>
  </si>
  <si>
    <t>000 0501 1140911350 630</t>
  </si>
  <si>
    <t>000 0501 1140911350 633</t>
  </si>
  <si>
    <t>000 0501 1300000000 000</t>
  </si>
  <si>
    <t>   142 972,64</t>
  </si>
  <si>
    <t>000 0501 1340000000 000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</si>
  <si>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Комплексы процессных мероприятий Комплекс процессных мероприятий "Содержание жилищного фонда Камчатского края"</t>
  </si>
  <si>
    <t>000 0501 1340300000 000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</si>
  <si>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Комплексы процессных мероприятий. Комплекс процессных мероприятий "Содержание жилищного фонда Камчатского края". Реализация мероприятий, связанных с содержанием жилищного фонда Камчатского края .</t>
  </si>
  <si>
    <t>000 0501 1340311560 000</t>
  </si>
  <si>
    <t>000 0501 1340311560 200</t>
  </si>
  <si>
    <t>000 0501 1340311560 240</t>
  </si>
  <si>
    <t>000 0501 1340311560 244</t>
  </si>
  <si>
    <t>   10 747,92</t>
  </si>
  <si>
    <t>000 0501 1340311560 247</t>
  </si>
  <si>
    <t>   132 224,72</t>
  </si>
  <si>
    <t>000 0501 2600000000 000</t>
  </si>
  <si>
    <t>000 0501 2620000000 000</t>
  </si>
  <si>
    <t>Государственная программа Камчатского края "Комплексное развитие сельских территорий Камчатского края" Подпрограмма "Развитие рынка труда (кадрового потенциала) не сельских территориях" Основное мероприятие "Оказание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индивидуальным предпринимателям и организациям независимо от их организационно-правовой формы, являющимся сельскохозяйственными товаропроизводителями (кроме граждан, ведущих личное подсобное хозяйство), осуществляющим свою деятельность на сельских территориях, до 30 процентов фактически понесенных в году предоставления субсидии затрат, связанных с оплатой труда и проживанием студентов, обучающихся в федеральных государственных образовательных организациях высшего образования, подведомственных Министерству сельского хозяйства Российской Федерации, привлеченных для прохождения производственной практики"</t>
  </si>
  <si>
    <t>000 0501 2620200000 000</t>
  </si>
  <si>
    <t>Государственная программа Камчатского края "Комплексное развитие сельских территорий Камчатского края". Региональные проекты. Региональный проект "Обеспечение жильем молодых семей  и граждан, проживающих в сельской местности". Субсидии местным бюджетам на строительство (приобретение) жилья, предоставляемого по договору найма.</t>
  </si>
  <si>
    <t>000 0501 2620240860 000</t>
  </si>
  <si>
    <t>000 0501 2620240860 500</t>
  </si>
  <si>
    <t>000 0501 2620240860 520</t>
  </si>
  <si>
    <t>000 0501 2620240860 522</t>
  </si>
  <si>
    <t>000 0501 9900000000 000</t>
  </si>
  <si>
    <t>   603 588,78</t>
  </si>
  <si>
    <t>000 0501 9900010100 000</t>
  </si>
  <si>
    <t>000 0501 9900010100 200</t>
  </si>
  <si>
    <t>000 0501 9900010100 240</t>
  </si>
  <si>
    <t>000 0501 9900010100 243</t>
  </si>
  <si>
    <t>Коммунальное хозяйство</t>
  </si>
  <si>
    <t>000 0502 0000000000 000</t>
  </si>
  <si>
    <t>  452 337 324,35</t>
  </si>
  <si>
    <t>000 0502 0800000000 000</t>
  </si>
  <si>
    <t>000 0502 0820000000 000</t>
  </si>
  <si>
    <t>000 0502 0820300000 000</t>
  </si>
  <si>
    <t>Государственная программа Камчатского края "Развитие экономики и внешнеэкономической деятельности Камчатского края". Региональные проекты. Региональный проект "Создание инфраструктуры территории опережающего развития "Камчатка". Подключение объектов на территории опережающего развития "Камчатка" к инженерной инфраструктуре.</t>
  </si>
  <si>
    <t>000 0502 0820370230 000</t>
  </si>
  <si>
    <t>000 0502 0820370230 800</t>
  </si>
  <si>
    <t>000 0502 0820370230 810</t>
  </si>
  <si>
    <t>000 0502 0820370230 813</t>
  </si>
  <si>
    <t>000 0502 1100000000 000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</si>
  <si>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Подпрограмма "Энергосбережение и повышение энергетической эффективности в Камчатском крае"</t>
  </si>
  <si>
    <t>000 0502 1110000000 000</t>
  </si>
  <si>
    <t>  138 906 730,18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</si>
  <si>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Региональные проекты, направленные на достижение целей, показателей и решение задач национального проекта Региональный проект "Чистая вода"</t>
  </si>
  <si>
    <t>000 0502 111F500000 000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</si>
  <si>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Региональные проекты, направленные на достижение целей, показателей и решение задач национального проекта. Региональный проект "Чистая вода". Строительство и реконструкция (модернизация) объектов питьевого водоснабжения.</t>
  </si>
  <si>
    <t>000 0502 111F552430 000</t>
  </si>
  <si>
    <t>000 0502 111F552430 400</t>
  </si>
  <si>
    <t>000 0502 111F552430 410</t>
  </si>
  <si>
    <t>000 0502 111F552430 414</t>
  </si>
  <si>
    <t>000 0502 111F552430 500</t>
  </si>
  <si>
    <t>000 0502 111F552430 520</t>
  </si>
  <si>
    <t>000 0502 111F552430 522</t>
  </si>
  <si>
    <t>000 0502 1120000000 000</t>
  </si>
  <si>
    <t>  147 849 033,79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</si>
  <si>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t>
  </si>
  <si>
    <t>000 0502 1120100000 000</t>
  </si>
  <si>
    <t>  73 622 324,71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</si>
  <si>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Региональные проекты. Региональный проект "Обеспечение модернизации, реконструкции и строительства объектов систем энерго-, теплоснабжения". Реализация инфраструктурного проекта в целях обеспечения связанного с ним инвестиционного проекта "Жилищное строительство в г. Елизово" (Район котельной № 20 по ул. Деркачева).</t>
  </si>
  <si>
    <t>000 0502 1120198001 000</t>
  </si>
  <si>
    <t>000 0502 1120198001 500</t>
  </si>
  <si>
    <t>000 0502 1120198001 520</t>
  </si>
  <si>
    <t>000 0502 1120198001 522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</si>
  <si>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Региональные проекты. Региональный проект "Обеспечение модернизации, реконструкции и строительства объектов систем энерго-, теплоснабжения".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</si>
  <si>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0502 11201R5050 000</t>
  </si>
  <si>
    <t>000 0502 11201R5050 400</t>
  </si>
  <si>
    <t>000 0502 11201R5050 450</t>
  </si>
  <si>
    <t>000 0502 11201R5050 451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</si>
  <si>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Региональные проекты. Региональный проект "Обеспечение модернизации, реконструкции и строительства объектов систем энерго-, теплоснабжения". Реализация инфраструктурного проекта за счет средств краевого бюджета в целях обеспечения связанного с ним инвестиционного проекта "Жилищное строительство в г. Елизово" (Район котельной № 20 по ул. Деркачева).</t>
  </si>
  <si>
    <t>000 0502 11201К8001 000</t>
  </si>
  <si>
    <t>000 0502 11201К8001 500</t>
  </si>
  <si>
    <t>000 0502 11201К8001 520</t>
  </si>
  <si>
    <t>000 0502 11201К8001 522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</si>
  <si>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t>
  </si>
  <si>
    <t>000 0502 1120200000 000</t>
  </si>
  <si>
    <t>  74 226 709,08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</si>
  <si>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Региональные проекты. Региональный проект "Обеспечение модернизации, реконструкции, строительства объектов систем водоснабжения и водоотведения".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</si>
  <si>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000 0502 1120209505 000</t>
  </si>
  <si>
    <t>000 0502 1120209505 500</t>
  </si>
  <si>
    <t>000 0502 1120209505 520</t>
  </si>
  <si>
    <t>000 0502 1120209505 522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</si>
  <si>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Региональные проекты. Региональный проект "Обеспечение модернизации, реконструкции, строительства объектов систем водоснабжения и водоотведения". Субсидии местным бюджетам на модернизацию, реконструкцию, новое строительство объектов систем водоснабжения и водоотведения (в том числе проектные работы).</t>
  </si>
  <si>
    <t>000 0502 1120240940 000</t>
  </si>
  <si>
    <t>000 0502 1120240940 500</t>
  </si>
  <si>
    <t>000 0502 1120240940 520</t>
  </si>
  <si>
    <t>000 0502 1120240940 522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</si>
  <si>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Региональные проекты. Региональный проект "Обеспечение модернизации, реконструкции, строительства объектов систем водоснабжения и водоотведения". Модернизация, реконструкция, новое строительство объектов систем водоснабжения и водоотведения (в том числе проектные работы).</t>
  </si>
  <si>
    <t>000 0502 1120270640 000</t>
  </si>
  <si>
    <t>  1 795 564,94</t>
  </si>
  <si>
    <t>000 0502 1120270640 400</t>
  </si>
  <si>
    <t>000 0502 1120270640 410</t>
  </si>
  <si>
    <t>  1 795 556,24</t>
  </si>
  <si>
    <t>000 0502 1120270640 414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</si>
  <si>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</si>
  <si>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000 0502 1120270640 460</t>
  </si>
  <si>
    <t>    8,70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</si>
  <si>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</si>
  <si>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000 0502 1120270640 466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</si>
  <si>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Региональные проекты. Региональный проект "Обеспечение модернизации, реконструкции, строительства объектов систем водоснабжения и водоотведения". Строительство канализационных очистных сооружений объекта "Строительство Камчатской краевой больницы".</t>
  </si>
  <si>
    <t>000 0502 1120297003 000</t>
  </si>
  <si>
    <t>000 0502 1120297003 400</t>
  </si>
  <si>
    <t>000 0502 1120297003 410</t>
  </si>
  <si>
    <t>000 0502 1120297003 414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</si>
  <si>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Региональные проекты. Региональный проект "Обеспечение модернизации, реконструкции, строительства объектов систем водоснабжения и водоотведения". Реализация инфраструктурного проекта в целях обеспечения связанного с ним инвестиционного проекта "Строительство и эксплуатация гостинично-делового комплекса и хостела в г. Петропавловске-Камчатском Камчатского края" (строительство канализационно-насосной станции "Мехзавод" на территории Петропавловск-Камчатского городского округа).</t>
  </si>
  <si>
    <t>000 0502 1120298002 000</t>
  </si>
  <si>
    <t>  39 008 879,48</t>
  </si>
  <si>
    <t>000 0502 1120298002 400</t>
  </si>
  <si>
    <t>000 0502 1120298002 460</t>
  </si>
  <si>
    <t>000 0502 1120298002 466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</si>
  <si>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Региональные проекты. Региональный проект "Обеспечение модернизации, реконструкции, строительства объектов систем водоснабжения и водоотведения".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</si>
  <si>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0502 11202R5050 000</t>
  </si>
  <si>
    <t>  33 422 264,66</t>
  </si>
  <si>
    <t>000 0502 11202R5050 400</t>
  </si>
  <si>
    <t>000 0502 11202R5050 460</t>
  </si>
  <si>
    <t>000 0502 11202R5050 466</t>
  </si>
  <si>
    <t>000 0502 1140000000 000</t>
  </si>
  <si>
    <t>  165 581 560,38</t>
  </si>
  <si>
    <t>000 0502 1140600000 000</t>
  </si>
  <si>
    <t>  19 339 412,22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</si>
  <si>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"Системные меры по обеспечению реализации тарифной политики в отношении населения". Субсидия предприятиям коммунального комплекса в целях возмещения недополученных доходов в связи с оказанием потребителям коммунальных услуг по льготным тарифам.</t>
  </si>
  <si>
    <t>000 0502 1140611260 000</t>
  </si>
  <si>
    <t>  19 339 412,16</t>
  </si>
  <si>
    <t>000 0502 1140611260 800</t>
  </si>
  <si>
    <t>000 0502 1140611260 810</t>
  </si>
  <si>
    <t>000 0502 1140611260 811</t>
  </si>
  <si>
    <t>000 0502 1140611260 830</t>
  </si>
  <si>
    <t>000 0502 1140611260 831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</si>
  <si>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"Системные меры по обеспечению реализации тарифной политики в отношении населения". Субсидии исполнителям коммунальных услуг в целях возмещения недополученных доходов, возникших в результате обеспечения изменения размера вносимой гражданами платы за коммунальные услуги в соответствии с предельными (максимальными) индексами изменения размера вносимой гражданами платы за коммунальные услуги в муниципальных образованиях в Камчатском крае..</t>
  </si>
  <si>
    <t>000 0502 1140611270 000</t>
  </si>
  <si>
    <t>000 0502 1140611270 800</t>
  </si>
  <si>
    <t>000 0502 1140611270 810</t>
  </si>
  <si>
    <t>000 0502 1140611270 811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</si>
  <si>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"Системные меры по обеспечению реализации тарифной политики в отношении населения". Гранты в форме субсидий отдельным поставщикам коммунальных услуг на возмещение недополученных доходов, возникших в связи с оказанием потребителям коммунальных услуг по льготным тарифам, в Камчатском крае.</t>
  </si>
  <si>
    <t>000 0502 1140611280 000</t>
  </si>
  <si>
    <t>000 0502 1140611280 600</t>
  </si>
  <si>
    <t>000 0502 1140611280 610</t>
  </si>
  <si>
    <t>Гранты в форме субсидии бюджетным учреждениям</t>
  </si>
  <si>
    <t>000 0502 1140611280 613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</si>
  <si>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"Системные меры по обеспечению реализации тарифной политики в отношении населения". Реализация мероприятий по стабилизации ситуации в сфере жилищно-коммунального хозяйства (Субсидии теплоснабжающим организациям в целях возмещения недополученных доходов в связи с оказанием коммунальных услуг населению и исполнителям коммунальных услуг для населения, за исключением электроснабжения, по льготным тарифам).</t>
  </si>
  <si>
    <t>000 0502 11406R8271 000</t>
  </si>
  <si>
    <t>    0,06</t>
  </si>
  <si>
    <t>000 0502 11406R8271 800</t>
  </si>
  <si>
    <t>000 0502 11406R8271 810</t>
  </si>
  <si>
    <t>000 0502 11406R8271 811</t>
  </si>
  <si>
    <t>000 0502 1140700000 000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</si>
  <si>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"Системные меры по обеспечению реализации тарифной политики в отношении прочих потребителей коммунальных услуг". Субсидии предприятиям коммунального комплекса в целях возмещения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с общей площадью водной поверхности более 3000 м2, тепловой энергии по льготным тарифам.</t>
  </si>
  <si>
    <t>000 0502 1140711320 000</t>
  </si>
  <si>
    <t>000 0502 1140711320 800</t>
  </si>
  <si>
    <t>000 0502 1140711320 810</t>
  </si>
  <si>
    <t>000 0502 1140711320 811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</si>
  <si>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"Оказание мер государственной поддержки  организациям, осуществляющим деятельность в сфере водоснабжения и водоотведения"</t>
  </si>
  <si>
    <t>000 0502 1141000000 000</t>
  </si>
  <si>
    <t>  146 242 148,16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</si>
  <si>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"Оказание мер государственной поддержки  организациям, осуществляющим деятельность в сфере водоснабжения и водоотведения". Реализация мероприятий, направленных на повышение качества оказания услуг по водоснабжению и водоотведению .</t>
  </si>
  <si>
    <t>000 0502 1141011370 000</t>
  </si>
  <si>
    <t>000 0502 1141011370 800</t>
  </si>
  <si>
    <t>000 0502 1141011370 810</t>
  </si>
  <si>
    <t>000 0502 1141011370 813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</si>
  <si>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"Оказание мер государственной поддержки  организациям, осуществляющим деятельность в сфере водоснабжения и водоотведения". Реализация мероприятий, направленных на исполнение законодательства в сфере негативного воздействия на окружающую среду.</t>
  </si>
  <si>
    <t>000 0502 1141011380 000</t>
  </si>
  <si>
    <t>000 0502 1141011380 800</t>
  </si>
  <si>
    <t>000 0502 1141011380 810</t>
  </si>
  <si>
    <t>000 0502 1141011380 813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</si>
  <si>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"Оказание мер государственной поддержки  организациям, осуществляющим деятельность в сфере водоснабжения и водоотведения". Реализация мероприятий, направленных на приобретение техники, оборудования, (включая затраты на их установку, монтаж), программного обеспечения (включая затраты на его внедрение и модификацию), необходимых для выполнения работ и (или) оказания услуг по водоснабжению и водоотведению, включая затраты на приобретение и установку видеооборудования, необходимого для обеспечения безопасности технологических процессов на объектах водоснабжения и водоотведения.</t>
  </si>
  <si>
    <t>000 0502 1141013070 000</t>
  </si>
  <si>
    <t>000 0502 1141013070 800</t>
  </si>
  <si>
    <t>000 0502 1141013070 810</t>
  </si>
  <si>
    <t>000 0502 1141013070 813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</si>
  <si>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"Оказание мер государственной поддержки  организациям, осуществляющим деятельность в сфере водоснабжения и водоотведения".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</si>
  <si>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0502 11410R5050 000</t>
  </si>
  <si>
    <t>000 0502 11410R5050 800</t>
  </si>
  <si>
    <t>000 0502 11410R5050 810</t>
  </si>
  <si>
    <t>000 0502 11410R5050 813</t>
  </si>
  <si>
    <t>000 0502 9900000000 000</t>
  </si>
  <si>
    <t>000 0502 9900010100 000</t>
  </si>
  <si>
    <t>000 0502 9900010100 200</t>
  </si>
  <si>
    <t>000 0502 9900010100 240</t>
  </si>
  <si>
    <t>000 0502 9900010100 243</t>
  </si>
  <si>
    <t>000 0502 9900010100 244</t>
  </si>
  <si>
    <t>000 0502 9900010110 000</t>
  </si>
  <si>
    <t>000 0502 9900010110 200</t>
  </si>
  <si>
    <t>000 0502 9900010110 240</t>
  </si>
  <si>
    <t>000 0502 9900010110 243</t>
  </si>
  <si>
    <t>000 0502 9900010110 244</t>
  </si>
  <si>
    <t>Благоустройство</t>
  </si>
  <si>
    <t>000 0503 0000000000 000</t>
  </si>
  <si>
    <t>   235 429,95</t>
  </si>
  <si>
    <t>000 0503 2400000000 000</t>
  </si>
  <si>
    <t>   26 284,01</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</si>
  <si>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Подпрограмма "Современная городская среда в Камчатском крае"</t>
  </si>
  <si>
    <t>000 0503 2410000000 000</t>
  </si>
  <si>
    <t>    30,01</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</si>
  <si>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t>
  </si>
  <si>
    <t>000 0503 241F200000 000</t>
  </si>
  <si>
    <t>Государственная программа Камчатского края "Формирование современной городской среды в Камчатском крае"Региональный проект "Формирование комфортной городской среды"Создание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t>
  </si>
  <si>
    <t>000 0503 241F254241 000</t>
  </si>
  <si>
    <t>    30,00</t>
  </si>
  <si>
    <t>000 0503 241F254241 500</t>
  </si>
  <si>
    <t>000 0503 241F254241 540</t>
  </si>
  <si>
    <t>000 0503 241F254242 000</t>
  </si>
  <si>
    <t>000 0503 241F254242 500</t>
  </si>
  <si>
    <t>000 0503 241F254242 520</t>
  </si>
  <si>
    <t>000 0503 241F254242 521</t>
  </si>
  <si>
    <t>000 0503 241F254242 540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</si>
  <si>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</si>
  <si>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000 0503 241F255551 000</t>
  </si>
  <si>
    <t>000 0503 241F255551 500</t>
  </si>
  <si>
    <t>000 0503 241F255551 520</t>
  </si>
  <si>
    <t>000 0503 241F255551 521</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</si>
  <si>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</si>
  <si>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000 0503 241F255552 000</t>
  </si>
  <si>
    <t>000 0503 241F255552 500</t>
  </si>
  <si>
    <t>000 0503 241F255552 520</t>
  </si>
  <si>
    <t>000 0503 241F255552 521</t>
  </si>
  <si>
    <t>000 0503 2420000000 000</t>
  </si>
  <si>
    <t>   26 254,00</t>
  </si>
  <si>
    <t>000 0503 2420100000 000</t>
  </si>
  <si>
    <t>000 0503 24201R5050 000</t>
  </si>
  <si>
    <t>000 0503 24201R5050 500</t>
  </si>
  <si>
    <t>000 0503 24201R5050 520</t>
  </si>
  <si>
    <t>000 0503 24201R5050 521</t>
  </si>
  <si>
    <t>000 0503 2440000000 000</t>
  </si>
  <si>
    <t>Государственная программа Камчатского края "Формирование современной городской среды в Камчатском крае" Комплексы процессных мероприятий Комплекс процессных мероприятий "Обеспечение реализации Программы"</t>
  </si>
  <si>
    <t>000 0503 2440400000 000</t>
  </si>
  <si>
    <t>Государственная программа Камчатского края "Формирование современной городской среды в Камчатском крае". Комплексы процессных мероприятий. Комплекс процессных мероприятий "Обеспечение реализации Программы" . Субсидия автономной некоммерческой организации "Центр компетенций развития городской среды Камчатского края" на оказание услуг по развитию компетенций в сфере благоустройства территорий Камчатского края .</t>
  </si>
  <si>
    <t>000 0503 2440412150 000</t>
  </si>
  <si>
    <t>000 0503 2440412150 600</t>
  </si>
  <si>
    <t>000 0503 2440412150 630</t>
  </si>
  <si>
    <t>000 0503 2440412150 633</t>
  </si>
  <si>
    <t>000 0503 2600000000 000</t>
  </si>
  <si>
    <t>   209 145,94</t>
  </si>
  <si>
    <t>000 0503 2620000000 000</t>
  </si>
  <si>
    <t>Государственная программа Камчатского края "Комплексное развитие сельских территорий Камчатского края" Региональные проекты Региональный проект "Благоустройство сельских территорий"</t>
  </si>
  <si>
    <t>000 0503 2620500000 000</t>
  </si>
  <si>
    <t>   167 488,75</t>
  </si>
  <si>
    <t>Государственная программа Камчатского края "Комплексное развитие сельских территорий Камчатского края". Региональные проекты. Региональный проект "Благоустройство сельских территорий". Обеспечение комплексного развития сельских территорий (Реализация проектов по благоустройству общественных пространств).</t>
  </si>
  <si>
    <t>000 0503 26205R5765 000</t>
  </si>
  <si>
    <t>000 0503 26205R5765 200</t>
  </si>
  <si>
    <t>    9,24</t>
  </si>
  <si>
    <t>000 0503 26205R5765 240</t>
  </si>
  <si>
    <t>000 0503 26205R5765 244</t>
  </si>
  <si>
    <t>000 0503 26205R5765 500</t>
  </si>
  <si>
    <t>   167 479,51</t>
  </si>
  <si>
    <t>000 0503 26205R5765 520</t>
  </si>
  <si>
    <t>000 0503 26205R5765 521</t>
  </si>
  <si>
    <t>Государственная программа Камчатского края "Комплексное развитие сельских территорий Камчатского края" Региональные проекты Региональный проект "Обеспечение создания комфортных условий жизнедеятельности в сельской местности Камчатского края"</t>
  </si>
  <si>
    <t>000 0503 2620800000 000</t>
  </si>
  <si>
    <t>   41 657,19</t>
  </si>
  <si>
    <t>Государственная программа Камчатского края "Комплексное развитие сельских территорий Камчатского края". Региональные проекты. Региональный проект "Обеспечение создания комфортных условий жизнедеятельности в сельской местности Камчатского края". Cубсидии местным бюджетам на благоустройство общественных пространств на сельских территориях.</t>
  </si>
  <si>
    <t>000 0503 2620840560 000</t>
  </si>
  <si>
    <t>000 0503 2620840560 500</t>
  </si>
  <si>
    <t>000 0503 2620840560 520</t>
  </si>
  <si>
    <t>000 0503 2620840560 521</t>
  </si>
  <si>
    <t>Другие вопросы в области жилищно-коммунального хозяйства</t>
  </si>
  <si>
    <t>000 0505 0000000000 000</t>
  </si>
  <si>
    <t>  1 500 828,12</t>
  </si>
  <si>
    <t>000 0505 1100000000 000</t>
  </si>
  <si>
    <t>000 0505 1140000000 000</t>
  </si>
  <si>
    <t>000 0505 1140400000 000</t>
  </si>
  <si>
    <t>   379 461,71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</si>
  <si>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"Системные меры поддержки органов местного самоуправления". Субсидии местным бюджетам на проведение ремонта ветхих и аварийных сетей .</t>
  </si>
  <si>
    <t>000 0505 1140440430 000</t>
  </si>
  <si>
    <t>   179 998,71</t>
  </si>
  <si>
    <t>000 0505 1140440430 500</t>
  </si>
  <si>
    <t>000 0505 1140440430 520</t>
  </si>
  <si>
    <t>000 0505 1140440430 521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</si>
  <si>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"Системные меры поддержки органов местного самоуправления". Субсидии местным бюджетам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</si>
  <si>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000 0505 1140440440 000</t>
  </si>
  <si>
    <t>   199 463,00</t>
  </si>
  <si>
    <t>000 0505 1140440440 500</t>
  </si>
  <si>
    <t>000 0505 1140440440 520</t>
  </si>
  <si>
    <t>000 0505 1140440440 521</t>
  </si>
  <si>
    <t>000 0505 1140500000 000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</si>
  <si>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"Финансовая поддержка юридических лиц в части создания условий для развития системы газоснабжения и газификации". Реализация региональной программы Камчатского края "Газификация жилищно-коммунального хозяйства, промышленных и иных организаций в Камчатском крае".</t>
  </si>
  <si>
    <t>000 0505 1140511250 000</t>
  </si>
  <si>
    <t>000 0505 1140511250 800</t>
  </si>
  <si>
    <t>000 0505 1140511250 810</t>
  </si>
  <si>
    <t>000 0505 1140511250 811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</si>
  <si>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"Обеспечение деятельности Министерства жилищно-коммунального хозяйства и энергетики Камчатского края"</t>
  </si>
  <si>
    <t>000 0505 1141200000 000</t>
  </si>
  <si>
    <t>  1 121 366,41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</si>
  <si>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"Обеспечение деятельности Министерства жилищно-коммунального хозяйства и энергетики Камчатского края".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</si>
  <si>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000 0505 1141210010 000</t>
  </si>
  <si>
    <t>000 0505 1141210010 100</t>
  </si>
  <si>
    <t>  1 033 227,79</t>
  </si>
  <si>
    <t>000 0505 1141210010 120</t>
  </si>
  <si>
    <t>000 0505 1141210010 121</t>
  </si>
  <si>
    <t>   89 628,53</t>
  </si>
  <si>
    <t>000 0505 1141210010 122</t>
  </si>
  <si>
    <t>   351 570,24</t>
  </si>
  <si>
    <t>000 0505 1141210010 129</t>
  </si>
  <si>
    <t>   592 029,02</t>
  </si>
  <si>
    <t>000 0505 1141210010 200</t>
  </si>
  <si>
    <t>   46 559,50</t>
  </si>
  <si>
    <t>000 0505 1141210010 240</t>
  </si>
  <si>
    <t>000 0505 1141210010 242</t>
  </si>
  <si>
    <t>   12 459,04</t>
  </si>
  <si>
    <t>000 0505 1141210010 244</t>
  </si>
  <si>
    <t>   34 100,46</t>
  </si>
  <si>
    <t>000 0505 1141210010 300</t>
  </si>
  <si>
    <t>   4 879,00</t>
  </si>
  <si>
    <t>000 0505 1141210010 320</t>
  </si>
  <si>
    <t>000 0505 1141210010 321</t>
  </si>
  <si>
    <t>000 0505 1141210010 800</t>
  </si>
  <si>
    <t>   36 700,12</t>
  </si>
  <si>
    <t>000 0505 1141210010 830</t>
  </si>
  <si>
    <t>000 0505 1141210010 831</t>
  </si>
  <si>
    <t>000 0505 1141210010 850</t>
  </si>
  <si>
    <t>000 0505 1141210010 852</t>
  </si>
  <si>
    <t>   9 000,00</t>
  </si>
  <si>
    <t>000 0505 1141210010 853</t>
  </si>
  <si>
    <t>   27 700,12</t>
  </si>
  <si>
    <t>Охрана окружающей среды</t>
  </si>
  <si>
    <t>000 0600 0000000000 000</t>
  </si>
  <si>
    <t>  3 190 714,65</t>
  </si>
  <si>
    <t>Охрана объектов растительного и животного мира и среды их обитания</t>
  </si>
  <si>
    <t>000 0603 0000000000 000</t>
  </si>
  <si>
    <t>  2 995 169,64</t>
  </si>
  <si>
    <t>000 0603 1500000000 000</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</si>
  <si>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"Использование и охрана водных объектов в Камчатском крае" Подпрограмма "Использование и охрана водных объектов в Камчатском крае"</t>
  </si>
  <si>
    <t>000 0603 1530000000 000</t>
  </si>
  <si>
    <t>  2 992 000,00</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</si>
  <si>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"Использование и охрана водных объектов в Камчатском крае" Основное мероприятие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</si>
  <si>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000 0603 1530200000 000</t>
  </si>
  <si>
    <t>Государственная программа Камчатского края "Охрана окружающей среды, воспроизводство и использование природных ресурсов в Камчатском крае". Ведомственные проекты . Ведомственный проект "Комплексная оценка тенденций изменения климата в Камчатском крае, включая определение и оценку климатических рисков, а также потенциального возможного ущерба от их воздействия, с учетом региональных особенностей и в долгосрочной перспективе". Разработка Плана адаптации к изменениям климата Камчатского края .</t>
  </si>
  <si>
    <t>000 0603 1530270700 000</t>
  </si>
  <si>
    <t>000 0603 1530270700 200</t>
  </si>
  <si>
    <t>000 0603 1530270700 240</t>
  </si>
  <si>
    <t>000 0603 1530270700 244</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</si>
  <si>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"Использование и охрана водных объектов в Камчатском крае" Основное мероприятие "Осуществление мер  по охране водных объектов или их частей, находящихся в федеральной собственности и расположенных на территории Камчатского края"</t>
  </si>
  <si>
    <t>000 0603 1530300000 000</t>
  </si>
  <si>
    <t>Государственная программа Камчатского края "Охрана окружающей среды, воспроизводство и использование природных ресурсов в Камчатском крае". Ведомственные проекты . Ведомственный проект "Охрана и использование охотничьих ресурсов и осуществление государственного охотничьего надзора". Разработка схемы размещения, использования и охраны охотничьих угодий на территории Камчатского края.</t>
  </si>
  <si>
    <t>000 0603 1530370730 000</t>
  </si>
  <si>
    <t>000 0603 1530370730 200</t>
  </si>
  <si>
    <t>000 0603 1530370730 240</t>
  </si>
  <si>
    <t>000 0603 1530370730 244</t>
  </si>
  <si>
    <t>000 0603 1540000000 000</t>
  </si>
  <si>
    <t>   3 169,64</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</si>
  <si>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"Обеспечение реализации Программы" Основное мероприятие "Обеспечение деятельности Министерства природных ресурсов и экологии Камчатского края"</t>
  </si>
  <si>
    <t>000 0603 1540100000 000</t>
  </si>
  <si>
    <t>Государственная программа Камчатского края "Охрана окружающей среды, воспроизводство и использование природных ресурсов в Камчатском крае". Комплексы процессных мероприятий. Комплекс процессных мероприятий "Осуществление государственного экологического мониторинга". Приобретение автоматизированных гидрологических комплексов .</t>
  </si>
  <si>
    <t>000 0603 1540111570 000</t>
  </si>
  <si>
    <t>000 0603 1540111570 200</t>
  </si>
  <si>
    <t>000 0603 1540111570 240</t>
  </si>
  <si>
    <t>000 0603 1540111570 244</t>
  </si>
  <si>
    <t>Государственная программа Камчатского края "Охрана окружающей среды, воспроизводство и использование природных ресурсов в Камчатском крае" Комплексы процессных мероприятий Комплекс процессных мероприятий "Осуществление государственного экологического мониторинга" Реализация мероприятий в целях функционирования ГИС "Портал экологического мониторинга Камчатского края"</t>
  </si>
  <si>
    <t>000 0603 1540112700 000</t>
  </si>
  <si>
    <t>000 0603 1540112700 200</t>
  </si>
  <si>
    <t>000 0603 1540112700 240</t>
  </si>
  <si>
    <t>000 0603 1540112700 244</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</si>
  <si>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"Обеспечение реализации Программы" Основное мероприятие "Обеспечение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t>
  </si>
  <si>
    <t>000 0603 1540200000 000</t>
  </si>
  <si>
    <t>Государственная программа Камчатского края "Охрана окружающей среды, воспроизводство и использование природных ресурсов в Камчатском крае". Комплексы процессных мероприятий. Комплекс процессных мероприятий "Поддержка и развитие особо охраняемых природных территорий регионального значения в Камчатском крае".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</si>
  <si>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000 0603 1540210140 000</t>
  </si>
  <si>
    <t>000 0603 1540210140 600</t>
  </si>
  <si>
    <t>000 0603 1540210140 610</t>
  </si>
  <si>
    <t>000 0603 1540210140 611</t>
  </si>
  <si>
    <t>000 0603 1540210140 612</t>
  </si>
  <si>
    <t>Государственная программа Камчатского края "Охрана окружающей среды, воспроизводство и использование природных ресурсов в Камчатском крае" Комплексы процессных мероприятий Комплекс процессных мероприятий "Экологическое просвещение населения, формирование экологической культуры"</t>
  </si>
  <si>
    <t>000 0603 1540300000 000</t>
  </si>
  <si>
    <t>Государственная программа Камчатского края "Охрана окружающей среды, воспроизводство и использование природных ресурсов в Камчатском крае". Комплексы процессных мероприятий. Комплекс процессных мероприятий "Экологическое просвещение населения, формирование экологической культуры". Организация и проведение эколого-просветительских мероприятий .</t>
  </si>
  <si>
    <t>000 0603 1540311610 000</t>
  </si>
  <si>
    <t>000 0603 1540311610 200</t>
  </si>
  <si>
    <t>000 0603 1540311610 240</t>
  </si>
  <si>
    <t>000 0603 1540311610 244</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</si>
  <si>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"Обращение с отходами производства и потребления в Камчатском крае" Основное мероприятие "Приобретение, доставка и монтаж установок термического уничтожения отходов (инсинераторов) для отдаленных и малонаселенных муниципальных районов Камчатского края"</t>
  </si>
  <si>
    <t>000 0603 1540400000 000</t>
  </si>
  <si>
    <t>Государственная программа Камчатского края "Охрана окружающей среды, воспроизводство и использование природных ресурсов в Камчатском крае". Комплексы процессных мероприятий. Комплекс процессных мероприятий "Обеспечение реализации мероприятий по осуществлению государственного экологического надзора на территории Камчатского края". Материально-техническое и кадровое обеспечение инспекторов, осуществляющих региональный государственный экологический и геологический надзор   .</t>
  </si>
  <si>
    <t>000 0603 1540411620 000</t>
  </si>
  <si>
    <t>000 0603 1540411620 200</t>
  </si>
  <si>
    <t>000 0603 1540411620 240</t>
  </si>
  <si>
    <t>000 0603 1540411620 242</t>
  </si>
  <si>
    <t>000 0603 1540411620 244</t>
  </si>
  <si>
    <t>000 0603 1541000000 000</t>
  </si>
  <si>
    <t>Государственная программа Камчатского края "Охрана окружающей среды, воспроизводство и использование природных ресурсов в Камчатском крае". Комплексы процессных мероприятий. Комплекс процессных мероприятий "Обеспечение деятельности Министерства природных ресурсов и экологии Камчатского края в рамках осуществления полномочий в области охраны и использования животного мира и охотничьих ресурсов". Осуществление переданных полномочий Российской Федерации в области охраны и использования охотничьих ресурсов.</t>
  </si>
  <si>
    <t>000 0603 1541059700 000</t>
  </si>
  <si>
    <t>000 0603 1541059700 100</t>
  </si>
  <si>
    <t>000 0603 1541059700 120</t>
  </si>
  <si>
    <t>000 0603 1541059700 121</t>
  </si>
  <si>
    <t>000 0603 1541059700 122</t>
  </si>
  <si>
    <t>000 0603 1541059700 129</t>
  </si>
  <si>
    <t>000 0603 1541059700 200</t>
  </si>
  <si>
    <t>000 0603 1541059700 240</t>
  </si>
  <si>
    <t>000 0603 1541059700 242</t>
  </si>
  <si>
    <t>000 0603 1541059700 244</t>
  </si>
  <si>
    <t>000 0603 1541059700 247</t>
  </si>
  <si>
    <t>Государственная программа Камчатского края "Охрана окружающей среды, воспроизводство и использование природных ресурсов в Камчатском крае" Комплексы процессных мероприятий Комплекс процессных мероприятий "Сохранение биологического разнообразия, обеспечение рационального использования и воспроизводства объектов животного мира, в том числе охотничьих ресурсов, и среды его обитания, в Камчатском крае"</t>
  </si>
  <si>
    <t>000 0603 1541100000 000</t>
  </si>
  <si>
    <t>Государственная программа Камчатского края "Охрана окружающей среды, воспроизводство и использование природных ресурсов в Камчатском крае". Комплексы процессных мероприятий. Комплекс процессных мероприятий "Сохранение биологического разнообразия, обеспечение рационального использования и воспроизводства объектов животного мира, в том числе охотничьих ресурсов, и среды его обитания, в Камчатском крае". Реализация мероприятий по временному содержанию диких зверей и птиц, оказавшихся в бедственном положении .</t>
  </si>
  <si>
    <t>000 0603 1541111660 000</t>
  </si>
  <si>
    <t>000 0603 1541111660 200</t>
  </si>
  <si>
    <t>000 0603 1541111660 240</t>
  </si>
  <si>
    <t>000 0603 1541111660 244</t>
  </si>
  <si>
    <t>Государственная программа Камчатского края "Охрана окружающей среды, воспроизводство и использование природных ресурсов в Камчатском крае". Комплексы процессных мероприятий. Комплекс процессных мероприятий "Сохранение биологического разнообразия, обеспечение рационального использования и воспроизводства объектов животного мира, в том числе охотничьих ресурсов, и среды его обитания, в Камчатском крае". Обеспечение проведения работ по описанию местоположения границ охотничьих угодий на территории Камчатского края.</t>
  </si>
  <si>
    <t>000 0603 1541111690 000</t>
  </si>
  <si>
    <t>000 0603 1541111690 200</t>
  </si>
  <si>
    <t>000 0603 1541111690 240</t>
  </si>
  <si>
    <t>000 0603 1541111690 244</t>
  </si>
  <si>
    <t>Государственная программа Камчатского края "Охрана окружающей среды, воспроизводство и использование природных ресурсов в Камчатском крае" Комплексы процессных мероприятий Комплекс процессных мероприятий "Обеспечение реализации мероприятий по охране, воспроизводству и устойчивому использованию объектов животного мира, в том числе охотничьих ресурсов, и среды их обитания"</t>
  </si>
  <si>
    <t>000 0603 1541200000 000</t>
  </si>
  <si>
    <t>Государственная программа Камчатского края "Охрана окружающей среды, воспроизводство и использование природных ресурсов в Камчатском крае". Комплексы процессных мероприятий. Комплекс процессных мероприятий "Обеспечение реализации мероприятий по охране, воспроизводству и устойчивому использованию объектов животного мира, в том числе охотничьих ресурсов, и среды их обитания". Материально-техническое обеспечение инспекторов государственного охотничьего надзора .</t>
  </si>
  <si>
    <t>000 0603 1541211700 000</t>
  </si>
  <si>
    <t>000 0603 1541211700 200</t>
  </si>
  <si>
    <t>000 0603 1541211700 240</t>
  </si>
  <si>
    <t>000 0603 1541211700 244</t>
  </si>
  <si>
    <t>000 0603 1541211700 246</t>
  </si>
  <si>
    <t>000 0603 1541300000 000</t>
  </si>
  <si>
    <t>Государственная программа Камчатского края "Охрана окружающей среды, воспроизводство и использование природных ресурсов в Камчатском крае". Комплексы процессных мероприятий. Комплекс процессных мероприятий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</si>
  <si>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000 0603 1541310140 000</t>
  </si>
  <si>
    <t>000 0603 1541310140 600</t>
  </si>
  <si>
    <t>000 0603 1541310140 610</t>
  </si>
  <si>
    <t>000 0603 1541310140 611</t>
  </si>
  <si>
    <t>000 0603 2000000000 000</t>
  </si>
  <si>
    <t>000 0603 2020000000 000</t>
  </si>
  <si>
    <t>Государственная программа Камчатского края "Информационное общество в Камчатском крае" Подпрограмма "Внедрение спутниковых навигационных технологий с использованием системы ГЛОНАСС и иных результатов космической деятельности в интересах социально-экономического и инновационного развития Камчатского края" Основное мероприятие "Развертывание и поддержание системы высокоточного позиционирования на основе космических систем ГЛОНАСС/GPS"</t>
  </si>
  <si>
    <t>000 0603 2020200000 000</t>
  </si>
  <si>
    <t>Государственная программа Камчатского края "Цифровая трансформация в Камчатском крае". Подпрограмма "Цифровое государственное управление". Основное мероприятие "Повышение качества и доступности предоставления услуг, в том числе в электронной форме". Поддержка региональных проектов в сфере информационных технологий.</t>
  </si>
  <si>
    <t>000 0603 20202R0280 000</t>
  </si>
  <si>
    <t>000 0603 20202R0280 200</t>
  </si>
  <si>
    <t>000 0603 20202R0280 240</t>
  </si>
  <si>
    <t>000 0603 20202R0280 246</t>
  </si>
  <si>
    <t>Прикладные научные исследования в области охраны окружающей среды</t>
  </si>
  <si>
    <t>000 0604 0000000000 000</t>
  </si>
  <si>
    <t>000 0604 1500000000 000</t>
  </si>
  <si>
    <t>000 0604 1530000000 000</t>
  </si>
  <si>
    <t>000 0604 1530200000 000</t>
  </si>
  <si>
    <t>Государственная программа Камчатского края "Охрана окружающей среды, воспроизводство и использование природных ресурсов в Камчатском крае". Ведомственные проекты . Ведомственный проект "Комплексная оценка тенденций изменения климата в Камчатском крае, включая определение и оценку климатических рисков, а также потенциального возможного ущерба от их воздействия, с учетом региональных особенностей и в долгосрочной перспективе". Разработка карты цунамирайонирования Камчатского края      .</t>
  </si>
  <si>
    <t>000 0604 1530270680 000</t>
  </si>
  <si>
    <t>000 0604 1530270680 200</t>
  </si>
  <si>
    <t>000 0604 1530270680 240</t>
  </si>
  <si>
    <t>000 0604 1530270680 241</t>
  </si>
  <si>
    <t>000 0604 1540000000 000</t>
  </si>
  <si>
    <t>000 0604 1541100000 000</t>
  </si>
  <si>
    <t>Государственная программа Камчатского края "Охрана окружающей среды, воспроизводство и использование природных ресурсов в Камчатском крае". Комплексы процессных мероприятий. Комплекс процессных мероприятий "Сохранение биологического разнообразия, обеспечение рационального использования и воспроизводства объектов животного мира, в том числе охотничьих ресурсов, и среды его обитания, в Камчатском крае". Обеспечение проведения мониторинга охотничьих ресурсов .</t>
  </si>
  <si>
    <t>000 0604 1541111680 000</t>
  </si>
  <si>
    <t>000 0604 1541111680 200</t>
  </si>
  <si>
    <t>000 0604 1541111680 240</t>
  </si>
  <si>
    <t>000 0604 1541111680 241</t>
  </si>
  <si>
    <t>Государственная программа Камчатского края "Охрана окружающей среды, воспроизводство и использование природных ресурсов в Камчатском крае". Комплексы процессных мероприятий. Комплекс процессных мероприятий "Сохранение биологического разнообразия, обеспечение рационального использования и воспроизводства объектов животного мира, в том числе охотничьих ресурсов, и среды его обитания, в Камчатском крае".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</si>
  <si>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000 0604 1541159200 000</t>
  </si>
  <si>
    <t>000 0604 1541159200 200</t>
  </si>
  <si>
    <t>000 0604 1541159200 240</t>
  </si>
  <si>
    <t>000 0604 1541159200 241</t>
  </si>
  <si>
    <t>000 0604 1541159200 244</t>
  </si>
  <si>
    <t>Другие вопросы в области охраны окружающей среды</t>
  </si>
  <si>
    <t>000 0605 0000000000 000</t>
  </si>
  <si>
    <t>   195 545,01</t>
  </si>
  <si>
    <t>Государственная программа Камчатского края "Обращение с отходами производства и потребления в Камчатском крае" Государственная программа Камчатского края "Обращение с отходами производства и потребления в Камчатском крае" Государственная программа Камчатского края "Обращение с отходами производства и потребления в Камчатском крае"</t>
  </si>
  <si>
    <t>000 0605 2300000000 000</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</si>
  <si>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Подпрограмма "Развитие комплексной системы обращения с твердыми коммунальными отходами на территории Камчатского края"</t>
  </si>
  <si>
    <t>000 0605 2310000000 000</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</si>
  <si>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t>
  </si>
  <si>
    <t>000 0605 231G200000 000</t>
  </si>
  <si>
    <t>Государственная программа Камчатского края "Обращение с отходами производства и потребления в Камчатском крае". Региональные проекты, направленные на достижение целей, показателей и решение задач национального проекта. Региональный проект "Комплексная система обращения с твердыми коммунальными отходами на территории Камчатского края". Реализация мероприятий, связанных со строительством и (или) реконструкцией объектов обращения с отходами производства и потребления, в том числе твердыми коммунальными отходами (включая проектные работы).</t>
  </si>
  <si>
    <t>000 0605 231G270850 000</t>
  </si>
  <si>
    <t>000 0605 231G270850 400</t>
  </si>
  <si>
    <t>000 0605 231G270850 450</t>
  </si>
  <si>
    <t>000 0605 231G270850 451</t>
  </si>
  <si>
    <t>Государственная программа Камчатского края "Обращение с отходами производства и потребления в Камчатском крае". Региональные проекты, направленные на достижение целей, показателей и решение задач национального проекта. Региональный проект "Комплексная система обращения с твердыми коммунальными отходами на территории Камчатского края". Предоставление субсидий юридическим лицам на реализацию мероприятий, связанных с тарифным регулированием в сфере сбора, транспортирования, сортировки, обработки, утилизации, размещения и захоронения отходов.</t>
  </si>
  <si>
    <t>000 0605 231G270860 000</t>
  </si>
  <si>
    <t>000 0605 231G270860 800</t>
  </si>
  <si>
    <t>000 0605 231G270860 810</t>
  </si>
  <si>
    <t>000 0605 231G270860 811</t>
  </si>
  <si>
    <t>Государственная программа Камчатского края "Обращение с отходами производства и потребления в Камчатском крае". Региональные проекты, направленные на достижение целей, показателей и решение задач национального проекта. Региональный проект "Комплексная система обращения с твердыми коммунальными отходами на территории Камчатского края". Реализация мероприятий по оказанию коммунальной услуги населению по обращению с твердыми коммунальными отходами.</t>
  </si>
  <si>
    <t>000 0605 231G270870 000</t>
  </si>
  <si>
    <t>000 0605 231G270870 800</t>
  </si>
  <si>
    <t>000 0605 231G270870 810</t>
  </si>
  <si>
    <t>000 0605 231G270870 813</t>
  </si>
  <si>
    <t>Государственная программа Камчатского края "Обращение с отходами производства и потребления в Камчатском крае" Комплексы процессных мероприятий Комплексы процессных мероприятий</t>
  </si>
  <si>
    <t>000 0605 2340000000 000</t>
  </si>
  <si>
    <t>   195 545,00</t>
  </si>
  <si>
    <t>Государственная программа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"Формирование экологической культуры населения Камчатского края в области безопасного обращения с отходами"</t>
  </si>
  <si>
    <t>000 0605 2340100000 000</t>
  </si>
  <si>
    <t>Государственная программа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"Формирование экологической культуры населения Камчатского края в области безопасного обращения с отходами". Реализация мероприятий по принятию от населения авторезины и последующей утилизации принятой авторезины .</t>
  </si>
  <si>
    <t>000 0605 2340112050 000</t>
  </si>
  <si>
    <t>000 0605 2340112050 800</t>
  </si>
  <si>
    <t>000 0605 2340112050 810</t>
  </si>
  <si>
    <t>000 0605 2340112050 811</t>
  </si>
  <si>
    <t>Государственная программа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"Формирование экологической культуры населения Камчатского края в области безопасного обращения с отходами". Субсидии местным бюджетам на реализацию мероприятий по недопущению причинения вреда окружающей среде при размещении бесхозяйных отходов шин, покрышек, камер автомобильных.</t>
  </si>
  <si>
    <t>000 0605 2340140530 000</t>
  </si>
  <si>
    <t>000 0605 2340140530 500</t>
  </si>
  <si>
    <t>000 0605 2340140530 520</t>
  </si>
  <si>
    <t>000 0605 2340140530 521</t>
  </si>
  <si>
    <t>Государственная программа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"Создание доступной системы накопления (раздельного накопления) твердых коммунальных отходов"</t>
  </si>
  <si>
    <t>000 0605 2340200000 000</t>
  </si>
  <si>
    <t>Государственная программа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"Создание доступной системы накопления (раздельного накопления) твердых коммунальных отходов". Субсидии местным бюджетам на реализацию мероприятий по созданию доступной системы накопления (раздельного накопления) твердых коммунальных отходов .</t>
  </si>
  <si>
    <t>000 0605 2340240520 000</t>
  </si>
  <si>
    <t>000 0605 2340240520 500</t>
  </si>
  <si>
    <t>000 0605 2340240520 520</t>
  </si>
  <si>
    <t>000 0605 2340240520 521</t>
  </si>
  <si>
    <t>Государственная программа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"Снижение негативного воздействия на окружающую среду"</t>
  </si>
  <si>
    <t>000 0605 2340500000 000</t>
  </si>
  <si>
    <t>Государственная программа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"Снижение негативного воздействия на окружающую среду". Субсидии местным бюджетам на реализацию мероприятий, связанных с выявлением и ликвидацией мест несанкционированного размещения бесхозяйных отходов .</t>
  </si>
  <si>
    <t>000 0605 2340540540 000</t>
  </si>
  <si>
    <t>000 0605 2340540540 500</t>
  </si>
  <si>
    <t>000 0605 2340540540 520</t>
  </si>
  <si>
    <t>000 0605 2340540540 521</t>
  </si>
  <si>
    <t>Государственная программа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"Снижение негативного воздействия на окружающую среду". Субсидии местным бюджетам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t>
  </si>
  <si>
    <t>000 0605 2340540550 000</t>
  </si>
  <si>
    <t>000 0605 2340540550 500</t>
  </si>
  <si>
    <t>000 0605 2340540550 520</t>
  </si>
  <si>
    <t>000 0605 2340540550 521</t>
  </si>
  <si>
    <t>Образование</t>
  </si>
  <si>
    <t>000 0700 0000000000 000</t>
  </si>
  <si>
    <t>  273 320 699,52</t>
  </si>
  <si>
    <t>Дошкольное образование</t>
  </si>
  <si>
    <t>000 0701 0000000000 000</t>
  </si>
  <si>
    <t>   436 670,02</t>
  </si>
  <si>
    <t>000 0701 0200000000 000</t>
  </si>
  <si>
    <t>000 0701 0240000000 000</t>
  </si>
  <si>
    <t>Государственная программа Камчатского края  "Развитие образования в Камчатском крае" Подпрограмма "Поддержка научной деятельности в Камчатском крае" Основное мероприятие "Содействие ученым Камчатки по участию в мероприятиях, способствующих развитию научного потенциала региона"</t>
  </si>
  <si>
    <t>000 0701 0240100000 000</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</si>
  <si>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 Реализация образовательных программ дошкольного образования в частных дошкольных образовательных организациях в Камчатском крае.</t>
  </si>
  <si>
    <t>000 0701 0240110340 000</t>
  </si>
  <si>
    <t>000 0701 0240110340 800</t>
  </si>
  <si>
    <t>000 0701 0240110340 810</t>
  </si>
  <si>
    <t>000 0701 0240110340 813</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</si>
  <si>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 Субсидия индивидуальному предпринимателю Раевской Олесе Александровне на возмещение затрат, связанных с предоставлением дошкольного образования, в части оплаты профильного обучения педагогов по направлениям развивающих программ «Нейрогимнастика» и «Нейропсихология» в 2024 году.</t>
  </si>
  <si>
    <t>000 0701 0240113080 000</t>
  </si>
  <si>
    <t>000 0701 0240113080 800</t>
  </si>
  <si>
    <t>000 0701 0240113080 810</t>
  </si>
  <si>
    <t>000 0701 0240113080 811</t>
  </si>
  <si>
    <t>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 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</si>
  <si>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000 0701 0240140230 000</t>
  </si>
  <si>
    <t>000 0701 0240140230 500</t>
  </si>
  <si>
    <t>000 0701 0240140230 530</t>
  </si>
  <si>
    <t>Общее образование</t>
  </si>
  <si>
    <t>000 0702 0000000000 000</t>
  </si>
  <si>
    <t>  244 262 883,25</t>
  </si>
  <si>
    <t>000 0702 0200000000 000</t>
  </si>
  <si>
    <t>  183 486 632,77</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</si>
  <si>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Подпрограмма "Развитие дошкольного, общего образования и дополнительного образования детей в Камчатском крае"</t>
  </si>
  <si>
    <t>000 0702 0210000000 000</t>
  </si>
  <si>
    <t>  140 499 331,22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</si>
  <si>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t>
  </si>
  <si>
    <t>000 0702 021E100000 000</t>
  </si>
  <si>
    <t>Нацпроекты1</t>
  </si>
  <si>
    <t>000 0702 021E151721 000</t>
  </si>
  <si>
    <t>000 0702 021E151721 500</t>
  </si>
  <si>
    <t>000 0702 021E151721 520</t>
  </si>
  <si>
    <t>000 0702 021E151721 521</t>
  </si>
  <si>
    <t>Нацпроекты2</t>
  </si>
  <si>
    <t>000 0702 021E151722 000</t>
  </si>
  <si>
    <t>000 0702 021E151722 500</t>
  </si>
  <si>
    <t>000 0702 021E151722 520</t>
  </si>
  <si>
    <t>000 0702 021E151722 521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</si>
  <si>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новых мест в общеобразовательных организациях
.</t>
  </si>
  <si>
    <t>000 0702 021E155200 000</t>
  </si>
  <si>
    <t>  120 989 026,71</t>
  </si>
  <si>
    <t>000 0702 021E155200 400</t>
  </si>
  <si>
    <t>000 0702 021E155200 410</t>
  </si>
  <si>
    <t>000 0702 021E155200 414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</si>
  <si>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новых мест в общеобразовательных организациях за счет средств резервного фонда Правительства Российской Федерации.</t>
  </si>
  <si>
    <t>000 0702 021E15520F 000</t>
  </si>
  <si>
    <t>  19 510 304,50</t>
  </si>
  <si>
    <t>000 0702 021E15520F 400</t>
  </si>
  <si>
    <t>000 0702 021E15520F 410</t>
  </si>
  <si>
    <t>000 0702 021E15520F 414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</si>
  <si>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t>
  </si>
  <si>
    <t>000 0702 021E200000 000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</si>
  <si>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</si>
  <si>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0702 021E250980 000</t>
  </si>
  <si>
    <t>000 0702 021E250980 500</t>
  </si>
  <si>
    <t>000 0702 021E250980 520</t>
  </si>
  <si>
    <t>000 0702 021E250980 521</t>
  </si>
  <si>
    <t>000 0702 021E250980 600</t>
  </si>
  <si>
    <t>000 0702 021E250980 610</t>
  </si>
  <si>
    <t>000 0702 021E250980 612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</si>
  <si>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</si>
  <si>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0702 021E251710 000</t>
  </si>
  <si>
    <t>000 0702 021E251710 500</t>
  </si>
  <si>
    <t>000 0702 021E251710 520</t>
  </si>
  <si>
    <t>000 0702 021E251710 521</t>
  </si>
  <si>
    <t>000 0702 021E251710 600</t>
  </si>
  <si>
    <t>000 0702 021E251710 610</t>
  </si>
  <si>
    <t>000 0702 021E251710 612</t>
  </si>
  <si>
    <t>000 0702 021E251710 620</t>
  </si>
  <si>
    <t>000 0702 021E251710 622</t>
  </si>
  <si>
    <t>Государственная программа Камчатского края  "Развитие образования в Камчатском крае" Подпрограмма "Развитие профессионального образования в Камчатском крае" Подпрограмма "Развитие профессионального образования в Камчатском крае"</t>
  </si>
  <si>
    <t>000 0702 0220000000 000</t>
  </si>
  <si>
    <t>  35 009 137,51</t>
  </si>
  <si>
    <t>Государственная программа Камчатского края  "Развитие образования в Камчатском крае" Подпрограмма "Развитие профессионального образования в Камчатском крае" Основное мероприятие "Реализация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t>
  </si>
  <si>
    <t>000 0702 0220100000 000</t>
  </si>
  <si>
    <t>   680 644,50</t>
  </si>
  <si>
    <t>Региональный проект "Модернизация школьных систем образования". Реализация мероприятий по модернизации школьных систем образования.</t>
  </si>
  <si>
    <t>000 0702 02201R7500 000</t>
  </si>
  <si>
    <t>000 0702 02201R7500 500</t>
  </si>
  <si>
    <t>000 0702 02201R7500 520</t>
  </si>
  <si>
    <t>000 0702 02201R7500 521</t>
  </si>
  <si>
    <t>000 0702 02201R7500 600</t>
  </si>
  <si>
    <t>000 0702 02201R7500 610</t>
  </si>
  <si>
    <t>000 0702 02201R7500 612</t>
  </si>
  <si>
    <t>Государственная программа Камчатского края  "Развитие образования в Камчатском крае". Региональные проекты. Региональный проект "Модернизация школьных систем образования". Реализация мероприятий по модернизации школьных систем образования (с двухлетним периодом выполнения работ).</t>
  </si>
  <si>
    <t>000 0702 02201R7501 000</t>
  </si>
  <si>
    <t>000 0702 02201R7501 500</t>
  </si>
  <si>
    <t>000 0702 02201R7501 520</t>
  </si>
  <si>
    <t>000 0702 02201R7501 521</t>
  </si>
  <si>
    <t>Государственная программа Камчатского края  "Развитие образования в Камчатском крае" Подпрограмма "Развитие профессионального образования в Камчатском крае" Основное мероприятие "Формирование современной структуры сети профессиональных образовательных организаций, отражающей изменения в потребностях экономики и запросах населения. Повышение качества среднего профессионального образования"</t>
  </si>
  <si>
    <t>000 0702 0220200000 000</t>
  </si>
  <si>
    <t>  34 328 493,01</t>
  </si>
  <si>
    <t>Государственная программа Камчатского края  "Развитие образования в Камчатском крае". Региональные проекты. Региональный проект "Модернизация школьной спортивной инфраструктуры".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</si>
  <si>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0702 02202R5050 000</t>
  </si>
  <si>
    <t>000 0702 02202R5050 500</t>
  </si>
  <si>
    <t>000 0702 02202R5050 520</t>
  </si>
  <si>
    <t>000 0702 02202R5050 521</t>
  </si>
  <si>
    <t>000 0702 0240000000 000</t>
  </si>
  <si>
    <t>  7 978 164,04</t>
  </si>
  <si>
    <t>000 0702 0240100000 000</t>
  </si>
  <si>
    <t>  3 372 824,70</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</si>
  <si>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</si>
  <si>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000 0702 0240110140 000</t>
  </si>
  <si>
    <t>  1 682 875,87</t>
  </si>
  <si>
    <t>000 0702 0240110140 600</t>
  </si>
  <si>
    <t>000 0702 0240110140 610</t>
  </si>
  <si>
    <t>000 0702 0240110140 611</t>
  </si>
  <si>
    <t>000 0702 0240110140 612</t>
  </si>
  <si>
    <t>000 0702 0240110140 620</t>
  </si>
  <si>
    <t>000 0702 0240110140 621</t>
  </si>
  <si>
    <t>000 0702 0240110140 622</t>
  </si>
  <si>
    <t>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 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</si>
  <si>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000 0702 0240140170 000</t>
  </si>
  <si>
    <t>  1 689 948,83</t>
  </si>
  <si>
    <t>000 0702 0240140170 500</t>
  </si>
  <si>
    <t>000 0702 0240140170 530</t>
  </si>
  <si>
    <t>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 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</si>
  <si>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000 0702 0240140190 000</t>
  </si>
  <si>
    <t>000 0702 0240140190 500</t>
  </si>
  <si>
    <t>000 0702 0240140190 530</t>
  </si>
  <si>
    <t>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 Субсидии местным бюджетам на проведение ремонтных работ в аудиториях, где предполагается установка закупленного оборудования для центра образования "Точка роста" .</t>
  </si>
  <si>
    <t>000 0702 0240140360 000</t>
  </si>
  <si>
    <t>000 0702 0240140360 500</t>
  </si>
  <si>
    <t>000 0702 0240140360 520</t>
  </si>
  <si>
    <t>000 0702 0240140360 521</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</si>
  <si>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"Развитие инфраструктуры образования для сохранения здоровья ребенка"</t>
  </si>
  <si>
    <t>000 0702 0240600000 000</t>
  </si>
  <si>
    <t>   220 579,87</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</si>
  <si>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"Развитие инфраструктуры образования для сохранения здоровья ребенка". Реализация мероприятий, направленных на проведение текущих и капитальных ремонтов образовательных организаций.</t>
  </si>
  <si>
    <t>000 0702 0240612680 000</t>
  </si>
  <si>
    <t>   27 725,01</t>
  </si>
  <si>
    <t>000 0702 0240612680 600</t>
  </si>
  <si>
    <t>000 0702 0240612680 610</t>
  </si>
  <si>
    <t>000 0702 0240612680 612</t>
  </si>
  <si>
    <t>000 0702 0240612680 620</t>
  </si>
  <si>
    <t>000 0702 0240612680 622</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</si>
  <si>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"Развитие инфраструктуры образования для сохранения здоровья ребенка". Субсидии местным бюджетам в целях софинансирования расходных обязательств, возникающих при выполнении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t>
  </si>
  <si>
    <t>000 0702 0240640960 000</t>
  </si>
  <si>
    <t>   192 854,86</t>
  </si>
  <si>
    <t>000 0702 0240640960 500</t>
  </si>
  <si>
    <t>000 0702 0240640960 520</t>
  </si>
  <si>
    <t>000 0702 0240640960 521</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</si>
  <si>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"Система материальных и моральных стимулов поддержки работников сферы образования"</t>
  </si>
  <si>
    <t>000 0702 0240700000 000</t>
  </si>
  <si>
    <t>  4 384 759,47</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</si>
  <si>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"Система материальных и моральных стимулов поддержки работников сферы образования". 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</si>
  <si>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000 0702 0240710160 000</t>
  </si>
  <si>
    <t>   609 205,48</t>
  </si>
  <si>
    <t>000 0702 0240710160 600</t>
  </si>
  <si>
    <t>000 0702 0240710160 610</t>
  </si>
  <si>
    <t>   604 870,29</t>
  </si>
  <si>
    <t>000 0702 0240710160 612</t>
  </si>
  <si>
    <t>000 0702 0240710160 620</t>
  </si>
  <si>
    <t>   4 335,19</t>
  </si>
  <si>
    <t>000 0702 0240710160 622</t>
  </si>
  <si>
    <t>Комплексы процессных мероприятий. Комплекс процессных мероприятий "Система материальных и моральных стимулов поддержки работников сферы образования". 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</si>
  <si>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000 0702 0240740250 000</t>
  </si>
  <si>
    <t>  1 088 125,77</t>
  </si>
  <si>
    <t>000 0702 0240740250 500</t>
  </si>
  <si>
    <t>000 0702 0240740250 530</t>
  </si>
  <si>
    <t>Комплекс процессных мероприятий "Система материальных и моральных стимулов поддержки работников сферы образования".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</si>
  <si>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000 0702 0240753030 000</t>
  </si>
  <si>
    <t>  2 687 428,22</t>
  </si>
  <si>
    <t>000 0702 0240753030 500</t>
  </si>
  <si>
    <t>  1 788 493,42</t>
  </si>
  <si>
    <t>000 0702 0240753030 540</t>
  </si>
  <si>
    <t>000 0702 0240753030 600</t>
  </si>
  <si>
    <t>   898 934,80</t>
  </si>
  <si>
    <t>000 0702 0240753030 610</t>
  </si>
  <si>
    <t>   872 476,79</t>
  </si>
  <si>
    <t>000 0702 0240753030 612</t>
  </si>
  <si>
    <t>000 0702 0240753030 620</t>
  </si>
  <si>
    <t>   26 458,01</t>
  </si>
  <si>
    <t>000 0702 0240753030 622</t>
  </si>
  <si>
    <t>000 0702 1900000000 000</t>
  </si>
  <si>
    <t>  2 469 353,86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</si>
  <si>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Подпрограмма "Укрепление гражданского единства и гармонизация межнациональных отношений в Камчатском крае"</t>
  </si>
  <si>
    <t>000 0702 1910000000 000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</si>
  <si>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Региональные проекты, направленные на достижение целей, показателей и решение задач национального проекта Региональный проект "Патриотическое воспитание граждан Российской Федерации (Камчатский край)"</t>
  </si>
  <si>
    <t>000 0702 191EВ00000 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</si>
  <si>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Региональные проекты, направленные на достижение целей, показателей и решение задач национального проекта. Региональный проект "Патриотическое воспитание граждан Российской Федерации (Камчатский край)".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</si>
  <si>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0702 191EВ51790 000</t>
  </si>
  <si>
    <t>000 0702 191EВ51790 500</t>
  </si>
  <si>
    <t>  2 469 352,77</t>
  </si>
  <si>
    <t>000 0702 191EВ51790 540</t>
  </si>
  <si>
    <t>000 0702 191EВ51790 600</t>
  </si>
  <si>
    <t>    1,09</t>
  </si>
  <si>
    <t>000 0702 191EВ51790 610</t>
  </si>
  <si>
    <t>000 0702 191EВ51790 612</t>
  </si>
  <si>
    <t>000 0702 2600000000 000</t>
  </si>
  <si>
    <t>  29 139 600,00</t>
  </si>
  <si>
    <t>000 0702 2620000000 000</t>
  </si>
  <si>
    <t>Государственная программа Камчатского края "Комплексное развитие сельских территорий Камчатского края" Региональные проекты Региональный проект "Современный облик сельских территорий"</t>
  </si>
  <si>
    <t>000 0702 2620700000 000</t>
  </si>
  <si>
    <t>Государственная программа Камчатского края "Комплексное развитие сельских территорий Камчатского края". Региональные проекты. Региональный проект "Современный облик сельских территорий". 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</si>
  <si>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000 0702 26207R5767 000</t>
  </si>
  <si>
    <t>000 0702 26207R5767 500</t>
  </si>
  <si>
    <t>000 0702 26207R5767 520</t>
  </si>
  <si>
    <t>000 0702 26207R5767 522</t>
  </si>
  <si>
    <t>000 0702 9900000000 000</t>
  </si>
  <si>
    <t>  29 167 296,62</t>
  </si>
  <si>
    <t>000 0702 9900010100 000</t>
  </si>
  <si>
    <t>000 0702 9900010100 200</t>
  </si>
  <si>
    <t>000 0702 9900010100 240</t>
  </si>
  <si>
    <t>000 0702 9900010100 243</t>
  </si>
  <si>
    <t>000 0702 9900010140 000</t>
  </si>
  <si>
    <t>000 0702 9900010140 600</t>
  </si>
  <si>
    <t>000 0702 9900010140 610</t>
  </si>
  <si>
    <t>000 0702 9900010140 612</t>
  </si>
  <si>
    <t>Дополнительное образование детей</t>
  </si>
  <si>
    <t>000 0703 0000000000 000</t>
  </si>
  <si>
    <t>  3 642 750,99</t>
  </si>
  <si>
    <t>000 0703 0200000000 000</t>
  </si>
  <si>
    <t>  1 917 595,04</t>
  </si>
  <si>
    <t>000 0703 0240000000 000</t>
  </si>
  <si>
    <t>000 0703 0240100000 000</t>
  </si>
  <si>
    <t>000 0703 0240110140 000</t>
  </si>
  <si>
    <t>000 0703 0240110140 600</t>
  </si>
  <si>
    <t>000 0703 0240110140 610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</si>
  <si>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</si>
  <si>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000 0703 0240110140 614</t>
  </si>
  <si>
    <t>000 0703 0240110140 620</t>
  </si>
  <si>
    <t>000 0703 0240110140 621</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</si>
  <si>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</si>
  <si>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000 0703 0240110140 624</t>
  </si>
  <si>
    <t>000 0703 0240140170 000</t>
  </si>
  <si>
    <t>000 0703 0240140170 500</t>
  </si>
  <si>
    <t>000 0703 0240140170 530</t>
  </si>
  <si>
    <t>Государственная программа Камчатского края  "Развитие образования в Камчатском крае" Подпрограмма "Поддержка научной деятельности в Камчатском крае" Основное мероприятие "Информационное сопровождение мероприятий, способствующих развитию научного потенциала Камчатки"</t>
  </si>
  <si>
    <t>000 0703 0240200000 000</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</si>
  <si>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"Содействие развитию среднего профессионального образования и дополнительного профессионального образования в Камчатском крае".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</si>
  <si>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000 0703 0240210140 000</t>
  </si>
  <si>
    <t>000 0703 0240210140 600</t>
  </si>
  <si>
    <t>000 0703 0240210140 610</t>
  </si>
  <si>
    <t>000 0703 0240210140 614</t>
  </si>
  <si>
    <t>000 0703 0240210140 620</t>
  </si>
  <si>
    <t>000 0703 0240210140 624</t>
  </si>
  <si>
    <t>000 0703 0240600000 000</t>
  </si>
  <si>
    <t>000 0703 0240612680 000</t>
  </si>
  <si>
    <t>000 0703 0240612680 600</t>
  </si>
  <si>
    <t>000 0703 0240612680 610</t>
  </si>
  <si>
    <t>000 0703 0240612680 612</t>
  </si>
  <si>
    <t>000 0703 0240612680 620</t>
  </si>
  <si>
    <t>000 0703 0240612680 622</t>
  </si>
  <si>
    <t>Государственная программа Камчатского края "Развитие культуры в Камчатском крае" Государственная программа Камчатского края "Развитие культуры в Камчатском крае" Государственная программа Камчатского края "Развитие культуры в Камчатском крае"</t>
  </si>
  <si>
    <t>000 0703 0300000000 000</t>
  </si>
  <si>
    <t>  1 725 155,95</t>
  </si>
  <si>
    <t>Государственная программа Камчатского края "Развитие культуры в Камчатском крае" Подпрограмма "Наследие" Подпрограмма "Наследие"</t>
  </si>
  <si>
    <t>000 0703 0310000000 000</t>
  </si>
  <si>
    <t>Государственная программа Камчатского края "Развитие культуры в Камчатском крае" Подпрограмма "Наследие" Региональный проект "Обеспечение качественно нового уровня развития инфраструктуры культуры ("Культурная среда")"</t>
  </si>
  <si>
    <t>000 0703 031A100000 000</t>
  </si>
  <si>
    <t>Государственная программа Камчатского края "Развитие культуры в Камчатском крае". Региональные проекты, направленные на достижение целей, показателей и решение задач национального проекта.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 (Модернизация региональных и муниципальных детских школ искусств по видам искусств путем их реконструкции и (или) капитального ремонта).</t>
  </si>
  <si>
    <t>000 0703 031A155191 000</t>
  </si>
  <si>
    <t>000 0703 031A155191 500</t>
  </si>
  <si>
    <t>000 0703 031A155191 520</t>
  </si>
  <si>
    <t>000 0703 031A155191 521</t>
  </si>
  <si>
    <t>Государственная программа Камчатского края "Развитие культуры в Камчатском крае" Подпрограмма "Искусство" Подпрограмма "Искусство"</t>
  </si>
  <si>
    <t>000 0703 0320000000 000</t>
  </si>
  <si>
    <t>  1 723 593,75</t>
  </si>
  <si>
    <t>Государственная программа Камчатского края "Развитие культуры в Камчатском крае" Региональные проекты Региональный проект "Создание школы креативных индустрий"</t>
  </si>
  <si>
    <t>000 0703 0320300000 000</t>
  </si>
  <si>
    <t>Государственная программа Камчатского края "Развитие культуры в Камчатском крае". Региональные проекты. Региональный проект "Создание школы креативных индустрий". Создание школ креативных индустрий.</t>
  </si>
  <si>
    <t>000 0703 03203R3530 000</t>
  </si>
  <si>
    <t>000 0703 03203R3530 600</t>
  </si>
  <si>
    <t>000 0703 03203R3530 610</t>
  </si>
  <si>
    <t>000 0703 03203R3530 612</t>
  </si>
  <si>
    <t>Государственная программа Камчатского края "Развитие культуры в Камчатском крае" Региональные проекты Региональный проект "Инвестиционные мероприятия в сфере культуры"</t>
  </si>
  <si>
    <t>000 0703 0320400000 000</t>
  </si>
  <si>
    <t>Государственная программа Камчатского края "Развитие культуры в Камчатском крае". Региональные проекты. Региональный проект "Инвестиционные мероприятия в сфере культуры". Реконструкция здания КГБУ ДО "Корякская школа искусств им. Д.Б. Кабалевского".</t>
  </si>
  <si>
    <t>000 0703 0320470070 000</t>
  </si>
  <si>
    <t>000 0703 0320470070 400</t>
  </si>
  <si>
    <t>000 0703 0320470070 410</t>
  </si>
  <si>
    <t>000 0703 0320470070 414</t>
  </si>
  <si>
    <t>Государственная программа Камчатского края "Развитие культуры в Камчатском крае" Подпрограмма "Образование в сфере культуры" Подпрограмма "Образование в сфере культуры"</t>
  </si>
  <si>
    <t>000 0703 0340000000 000</t>
  </si>
  <si>
    <t>   1 562,19</t>
  </si>
  <si>
    <t>Государственная программа Камчатского края "Развитие культуры в Камчатском крае" Комплексы процессных мероприятий Комплекс процессных мероприятий "Развитие системы образования в сфере культуры и искусства"</t>
  </si>
  <si>
    <t>000 0703 0340600000 000</t>
  </si>
  <si>
    <t>Государственная программа Камчатского края "Развитие культуры в Камчатском крае". Комплексы процессных мероприятий. Комплекс процессных мероприятий "Развитие системы образования в сфере культуры и искусства".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</si>
  <si>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000 0703 0340610140 000</t>
  </si>
  <si>
    <t>000 0703 0340610140 600</t>
  </si>
  <si>
    <t>000 0703 0340610140 610</t>
  </si>
  <si>
    <t>000 0703 0340610140 611</t>
  </si>
  <si>
    <t>000 0703 0340610140 612</t>
  </si>
  <si>
    <t>Государственная программа Камчатского края "Развитие культуры в Камчатском крае" Комплексы процессных мероприятий Комплекс процессных мероприятий "Развитие кадрового потенциала в учреждениях культуры Камчатского края"</t>
  </si>
  <si>
    <t>000 0703 0340900000 000</t>
  </si>
  <si>
    <t>Государственная программа Камчатского края "Развитие культуры в Камчатском крае". Комплексы процессных мероприятий. Комплекс процессных мероприятий "Развитие кадрового потенциала в учреждениях культуры Камчатского края".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</si>
  <si>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000 0703 0340910140 000</t>
  </si>
  <si>
    <t>000 0703 0340910140 600</t>
  </si>
  <si>
    <t>000 0703 0340910140 610</t>
  </si>
  <si>
    <t>000 0703 0340910140 612</t>
  </si>
  <si>
    <t>Государственная программа Камчатского края "Развитие культуры в Камчатском крае". Комплексы процессных мероприятий. Комплекс процессных мероприятий "Развитие кадрового потенциала в учреждениях культуры Камчатского края". 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</si>
  <si>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000 0703 0340940190 000</t>
  </si>
  <si>
    <t>000 0703 0340940190 500</t>
  </si>
  <si>
    <t>000 0703 0340940190 530</t>
  </si>
  <si>
    <t>Государственная программа Камчатского края "Развитие культуры в Камчатском крае" Комплексы процессных мероприятий Комплекс процессных мероприятий "Развитие инфраструктуры в сфере культуры"</t>
  </si>
  <si>
    <t>000 0703 0341500000 000</t>
  </si>
  <si>
    <t>Государственная программа Камчатского края "Развитие культуры в Камчатском крае". Комплексы процессных мероприятий. Комплекс процессных мероприятий "Развитие инфраструктуры в сфере культуры". Укрепление материально-технической базы краевых государственных учреждений культуры .</t>
  </si>
  <si>
    <t>000 0703 0341510610 000</t>
  </si>
  <si>
    <t>000 0703 0341510610 600</t>
  </si>
  <si>
    <t>000 0703 0341510610 610</t>
  </si>
  <si>
    <t>000 0703 0341510610 612</t>
  </si>
  <si>
    <t>000 0703 2000000000 000</t>
  </si>
  <si>
    <t>000 0703 2010000000 000</t>
  </si>
  <si>
    <t>Государственная программа Камчатского края "Цифровая трансформация в Камчатском крае" Региональные проекты, направленные на достижение целей, показателей и решение задач национального проекта Региональный проект "Цифровая образовательная среда"</t>
  </si>
  <si>
    <t>000 0703 201E400000 000</t>
  </si>
  <si>
    <t>Государственная программа Камчатского края "Цифровая трансформация в Камчатском крае". Региональные проекты, направленные на достижение целей, показателей и решение задач национального проекта. Региональный проект "Цифровая образовательная среда".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t>
  </si>
  <si>
    <t>000 0703 201E452130 000</t>
  </si>
  <si>
    <t>000 0703 201E452130 500</t>
  </si>
  <si>
    <t>000 0703 201E452130 520</t>
  </si>
  <si>
    <t>000 0703 201E452130 521</t>
  </si>
  <si>
    <t>000 0703 9900000000 000</t>
  </si>
  <si>
    <t>000 0703 9900010140 000</t>
  </si>
  <si>
    <t>000 0703 9900010140 600</t>
  </si>
  <si>
    <t>000 0703 9900010140 610</t>
  </si>
  <si>
    <t>000 0703 9900010140 612</t>
  </si>
  <si>
    <t>Среднее профессиональное образование</t>
  </si>
  <si>
    <t>000 0704 0000000000 000</t>
  </si>
  <si>
    <t>  1 141 998,79</t>
  </si>
  <si>
    <t>Государственная программа Камчатского края "Развитие здравоохранения Камчатского края" Государственная программа Камчатского края "Развитие здравоохранения Камчатского края" Государственная программа Камчатского края "Развитие здравоохранения Камчатского края"</t>
  </si>
  <si>
    <t>000 0704 0100000000 000</t>
  </si>
  <si>
    <t>Государственная программа Камчатского края "Развитие здравоохранения Камчатского края" 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</si>
  <si>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000 0704 0120000000 000</t>
  </si>
  <si>
    <t>Государственная программа Камчатского края "Развитие здравоохранения Камчатского края" 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Основное мероприятие "Совершенствование системы оказания медицинской помощи больным при социально-значимых заболеваниях: туберкулезом, с психическими расстройствами и расстройствами поведения, лицам, инфицированным вирусом иммунодефицита человека, гепатитами В и С, наркологическим, онкологическим больным и больным с заболеваниями, передающимися половым путем"</t>
  </si>
  <si>
    <t>000 0704 0120100000 000</t>
  </si>
  <si>
    <t>Государственная программа Камчатского края "Развитие здравоохранения Камчатского края". Региональные проекты. Региональный проект "Укрепление материально-технической базы учреждений". Проведение капитальных ремонтов в учреждениях здравоохранения.</t>
  </si>
  <si>
    <t>000 0704 0120170010 000</t>
  </si>
  <si>
    <t>000 0704 0120170010 600</t>
  </si>
  <si>
    <t>000 0704 0120170010 610</t>
  </si>
  <si>
    <t>000 0704 0120170010 612</t>
  </si>
  <si>
    <t>Государственная программа Камчатского края "Развитие здравоохранения Камчатского края" Подпрограмма "Охрана здоровья матери и ребенка" Подпрограмма "Охрана здоровья матери и ребенка"</t>
  </si>
  <si>
    <t>000 0704 0140000000 000</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</si>
  <si>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</si>
  <si>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000 0704 0141200000 000</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</si>
  <si>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"Профессиональная подготовка, повышение квалификации и профессиональная переподготовка врачей, средних медицинских и фармацевтических работников".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</si>
  <si>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000 0704 0141210140 000</t>
  </si>
  <si>
    <t>000 0704 0141210140 600</t>
  </si>
  <si>
    <t>000 0704 0141210140 610</t>
  </si>
  <si>
    <t>000 0704 0141210140 611</t>
  </si>
  <si>
    <t>000 0704 0141210140 612</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</si>
  <si>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"Профессиональная подготовка, повышение квалификации и профессиональная переподготовка врачей, средних медицинских и фармацевтических работников". Дополнительные меры социальной поддержки студентам, обучающимся по образовательным программам среднего профессионального образования.</t>
  </si>
  <si>
    <t>000 0704 0141220540 000</t>
  </si>
  <si>
    <t>000 0704 0141220540 600</t>
  </si>
  <si>
    <t>000 0704 0141220540 610</t>
  </si>
  <si>
    <t>000 0704 0141220540 612</t>
  </si>
  <si>
    <t>000 0704 0200000000 000</t>
  </si>
  <si>
    <t>000 0704 0210000000 000</t>
  </si>
  <si>
    <t>000 0704 021E200000 000</t>
  </si>
  <si>
    <t>000 0704 021E251710 000</t>
  </si>
  <si>
    <t>000 0704 021E251710 600</t>
  </si>
  <si>
    <t>000 0704 021E251710 610</t>
  </si>
  <si>
    <t>000 0704 021E251710 612</t>
  </si>
  <si>
    <t>000 0704 021E251710 620</t>
  </si>
  <si>
    <t>000 0704 021E251710 622</t>
  </si>
  <si>
    <t>000 0704 0240000000 000</t>
  </si>
  <si>
    <t>000 0704 0240200000 000</t>
  </si>
  <si>
    <t>   165 137,06</t>
  </si>
  <si>
    <t>000 0704 0240210140 000</t>
  </si>
  <si>
    <t>000 0704 0240210140 600</t>
  </si>
  <si>
    <t>000 0704 0240210140 610</t>
  </si>
  <si>
    <t>   165 057,56</t>
  </si>
  <si>
    <t>000 0704 0240210140 611</t>
  </si>
  <si>
    <t>   146 815,08</t>
  </si>
  <si>
    <t>000 0704 0240210140 612</t>
  </si>
  <si>
    <t>   18 242,48</t>
  </si>
  <si>
    <t>000 0704 0240210140 620</t>
  </si>
  <si>
    <t>    79,50</t>
  </si>
  <si>
    <t>000 0704 0240210140 621</t>
  </si>
  <si>
    <t>000 0704 0240210140 622</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</si>
  <si>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"Содействие развитию среднего профессионального образования и дополнительного профессионального образования в Камчатском крае". Реализация мероприятий по развитию профессионального образования в Камчатском крае.</t>
  </si>
  <si>
    <t>000 0704 0240210300 000</t>
  </si>
  <si>
    <t>000 0704 0240210300 600</t>
  </si>
  <si>
    <t>000 0704 0240210300 610</t>
  </si>
  <si>
    <t>000 0704 0240210300 613</t>
  </si>
  <si>
    <t>000 0704 0240210300 620</t>
  </si>
  <si>
    <t>000 0704 0240210300 622</t>
  </si>
  <si>
    <t>000 0704 0240210300 630</t>
  </si>
  <si>
    <t>000 0704 0240210300 633</t>
  </si>
  <si>
    <t>Государственная программа Камчатского края  "Развитие образования в Камчатском крае" Подпрограмма "Поддержка научной деятельности в Камчатском крае" Основное мероприятие "Предоставление субсидии из краевого бюджета Автономной некоммерческой организации "Образовательно-научный центр "Ойкумена (Обитаемая земля)" в целях финансового обеспечения затрат, связанных с осуществлением уставной деятельности"</t>
  </si>
  <si>
    <t>000 0704 0240300000 000</t>
  </si>
  <si>
    <t>   16 495,44</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</si>
  <si>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"Модернизация инфраструктуры профессионального образования"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</si>
  <si>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000 0704 0240310140 000</t>
  </si>
  <si>
    <t>000 0704 0240310140 600</t>
  </si>
  <si>
    <t>000 0704 0240310140 610</t>
  </si>
  <si>
    <t>000 0704 0240310140 612</t>
  </si>
  <si>
    <t>000 0704 0240310140 620</t>
  </si>
  <si>
    <t>000 0704 0240310140 622</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</si>
  <si>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"Модернизация инфраструктуры профессионального образования". Реализация мероприятий, направленных на проведение текущих и капитальных ремонтов образовательных организаций.</t>
  </si>
  <si>
    <t>000 0704 0240312680 000</t>
  </si>
  <si>
    <t>000 0704 0240312680 600</t>
  </si>
  <si>
    <t>000 0704 0240312680 610</t>
  </si>
  <si>
    <t>000 0704 0240312680 612</t>
  </si>
  <si>
    <t>000 0704 0240312680 620</t>
  </si>
  <si>
    <t>000 0704 0240312680 622</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</si>
  <si>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"Модернизация инфраструктуры профессионального образования".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</si>
  <si>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0704 02403R5050 000</t>
  </si>
  <si>
    <t>000 0704 02403R5050 600</t>
  </si>
  <si>
    <t>000 0704 02403R5050 610</t>
  </si>
  <si>
    <t>   16 472,89</t>
  </si>
  <si>
    <t>000 0704 02403R5050 612</t>
  </si>
  <si>
    <t>000 0704 02403R5050 620</t>
  </si>
  <si>
    <t>    22,55</t>
  </si>
  <si>
    <t>000 0704 02403R5050 622</t>
  </si>
  <si>
    <t>000 0704 0240700000 000</t>
  </si>
  <si>
    <t>   960 366,29</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</si>
  <si>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"Система материальных и моральных стимулов поддержки работников сферы образования".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</si>
  <si>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000 0704 0240750500 000</t>
  </si>
  <si>
    <t>    624,96</t>
  </si>
  <si>
    <t>000 0704 0240750500 600</t>
  </si>
  <si>
    <t>000 0704 0240750500 610</t>
  </si>
  <si>
    <t>000 0704 0240750500 612</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</si>
  <si>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"Система материальных и моральных стимулов поддержки работников сферы образования".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</si>
  <si>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000 0704 0240753630 000</t>
  </si>
  <si>
    <t>   959 741,33</t>
  </si>
  <si>
    <t>000 0704 0240753630 600</t>
  </si>
  <si>
    <t>000 0704 0240753630 610</t>
  </si>
  <si>
    <t>   459 380,82</t>
  </si>
  <si>
    <t>000 0704 0240753630 612</t>
  </si>
  <si>
    <t>000 0704 0240753630 620</t>
  </si>
  <si>
    <t>   500 360,51</t>
  </si>
  <si>
    <t>000 0704 0240753630 622</t>
  </si>
  <si>
    <t>000 0704 0300000000 000</t>
  </si>
  <si>
    <t>000 0704 0340000000 000</t>
  </si>
  <si>
    <t>000 0704 0340600000 000</t>
  </si>
  <si>
    <t>000 0704 0340610140 000</t>
  </si>
  <si>
    <t>000 0704 0340610140 600</t>
  </si>
  <si>
    <t>000 0704 0340610140 610</t>
  </si>
  <si>
    <t>000 0704 0340610140 611</t>
  </si>
  <si>
    <t>Государственная программа Камчатского края "Развитие культуры в Камчатском крае" Комплексы процессных мероприятий Комплекс процессных мероприятий "Проведение мероприятий по выявлению художественно одарённых детей и молодёжи по созданию условий для их творческого развития"</t>
  </si>
  <si>
    <t>000 0704 0340700000 000</t>
  </si>
  <si>
    <t>Государственная программа Камчатского края "Развитие культуры в Камчатском крае". Комплексы процессных мероприятий. Комплекс процессных мероприятий "Проведение мероприятий по выявлению художественно одарённых детей и молодёжи по созданию условий для их творческого развития".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</si>
  <si>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000 0704 0340710140 000</t>
  </si>
  <si>
    <t>000 0704 0340710140 600</t>
  </si>
  <si>
    <t>000 0704 0340710140 610</t>
  </si>
  <si>
    <t>000 0704 0340710140 612</t>
  </si>
  <si>
    <t>Государственная программа Камчатского края "Развитие культуры в Камчатском крае". Комплексы процессных мероприятий. Комплекс процессных мероприятий "Проведение мероприятий по выявлению художественно одарённых детей и молодёжи по созданию условий для их творческого развития". Организация и проведение региональных творческих мероприятий с участием молодых дарований.</t>
  </si>
  <si>
    <t>000 0704 0340710520 000</t>
  </si>
  <si>
    <t>000 0704 0340710520 600</t>
  </si>
  <si>
    <t>000 0704 0340710520 610</t>
  </si>
  <si>
    <t>000 0704 0340710520 612</t>
  </si>
  <si>
    <t>Государственная программа Камчатского края "Развитие культуры в Камчатском крае". Комплексы процессных мероприятий. Комплекс процессных мероприятий "Проведение мероприятий по выявлению художественно одарённых детей и молодёжи по созданию условий для их творческого развития". Обеспечение  участия одаренных учащихся детских школ искусств и студентов-победителей краевых творческих мероприятий в мероприятиях всероссийского и международного уровня.</t>
  </si>
  <si>
    <t>000 0704 0340710530 000</t>
  </si>
  <si>
    <t>000 0704 0340710530 600</t>
  </si>
  <si>
    <t>000 0704 0340710530 610</t>
  </si>
  <si>
    <t>000 0704 0340710530 612</t>
  </si>
  <si>
    <t>Профессиональная подготовка, переподготовка и повышение квалификации</t>
  </si>
  <si>
    <t>000 0705 0000000000 000</t>
  </si>
  <si>
    <t>   812 532,38</t>
  </si>
  <si>
    <t>000 0705 0100000000 000</t>
  </si>
  <si>
    <t>   23 868,08</t>
  </si>
  <si>
    <t>000 0705 0140000000 000</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</si>
  <si>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"Развитие службы оказания экстренной медицинской помощи  в Камчатском крае"</t>
  </si>
  <si>
    <t>000 0705 0141000000 000</t>
  </si>
  <si>
    <t>   17 608,08</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</si>
  <si>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"Развитие службы оказания экстренной медицинской помощи  в Камчатском крае".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</si>
  <si>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000 0705 0141010140 000</t>
  </si>
  <si>
    <t>000 0705 0141010140 200</t>
  </si>
  <si>
    <t>000 0705 0141010140 240</t>
  </si>
  <si>
    <t>000 0705 0141010140 244</t>
  </si>
  <si>
    <t>000 0705 0141200000 000</t>
  </si>
  <si>
    <t>000 0705 0141210140 000</t>
  </si>
  <si>
    <t>000 0705 0141210140 600</t>
  </si>
  <si>
    <t>000 0705 0141210140 610</t>
  </si>
  <si>
    <t>000 0705 0141210140 611</t>
  </si>
  <si>
    <t>000 0705 0141210140 612</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</si>
  <si>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"Обеспечение деятельности системы здравоохранения"</t>
  </si>
  <si>
    <t>000 0705 0141400000 000</t>
  </si>
  <si>
    <t>   6 260,00</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</si>
  <si>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"Обеспечение деятельности системы здравоохранения".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</si>
  <si>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000 0705 0141410010 000</t>
  </si>
  <si>
    <t>000 0705 0141410010 200</t>
  </si>
  <si>
    <t>000 0705 0141410010 240</t>
  </si>
  <si>
    <t>000 0705 0141410010 244</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</si>
  <si>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"Обеспечение деятельности системы здравоохранения".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</si>
  <si>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000 0705 0141410140 000</t>
  </si>
  <si>
    <t>000 0705 0141410140 200</t>
  </si>
  <si>
    <t>000 0705 0141410140 240</t>
  </si>
  <si>
    <t>000 0705 0141410140 244</t>
  </si>
  <si>
    <t>000 0705 0200000000 000</t>
  </si>
  <si>
    <t>000 0705 0240000000 000</t>
  </si>
  <si>
    <t>000 0705 0240200000 000</t>
  </si>
  <si>
    <t>000 0705 0240210140 000</t>
  </si>
  <si>
    <t>000 0705 0240210140 600</t>
  </si>
  <si>
    <t>000 0705 0240210140 620</t>
  </si>
  <si>
    <t>000 0705 0240210140 621</t>
  </si>
  <si>
    <t>000 0705 0240300000 000</t>
  </si>
  <si>
    <t>000 0705 0240312680 000</t>
  </si>
  <si>
    <t>000 0705 0240312680 600</t>
  </si>
  <si>
    <t>000 0705 0240312680 620</t>
  </si>
  <si>
    <t>000 0705 0240312680 622</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</si>
  <si>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"Обеспечение реализации программы"</t>
  </si>
  <si>
    <t>000 0705 0240900000 000</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</si>
  <si>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"Обеспечение реализации программы".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</si>
  <si>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000 0705 0240910010 000</t>
  </si>
  <si>
    <t>000 0705 0240910010 200</t>
  </si>
  <si>
    <t>000 0705 0240910010 240</t>
  </si>
  <si>
    <t>000 0705 0240910010 244</t>
  </si>
  <si>
    <t>000 0705 0300000000 000</t>
  </si>
  <si>
    <t>000 0705 0340000000 000</t>
  </si>
  <si>
    <t>Государственная программа Камчатского края "Развитие культуры в Камчатском крае" Подпрограмма "Образование в сфере культуры" Основное мероприятие "Развитие системы образования в сфере культуры и искусства"</t>
  </si>
  <si>
    <t>000 0705 0340100000 000</t>
  </si>
  <si>
    <t>Государственная программа Камчатского края "Развитие культуры в Камчатском крае". Комплексы процессных мероприятий. Комплекс процессных мероприятий "Создание условий для сохранения культурного и исторического наследия в отношении объектов культурного наследия федерального и регионального значения".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</si>
  <si>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000 0705 0340110010 000</t>
  </si>
  <si>
    <t>000 0705 0340110010 200</t>
  </si>
  <si>
    <t>000 0705 0340110010 240</t>
  </si>
  <si>
    <t>000 0705 0340110010 244</t>
  </si>
  <si>
    <t>Государственная программа Камчатского края "Социальная поддержка граждан в Камчатском крае" Государственная программа Камчатского края "Социальная поддержка граждан в Камчатском крае" Государственная программа Камчатского края "Социальная поддержка граждан в Камчатском крае"</t>
  </si>
  <si>
    <t>000 0705 0500000000 000</t>
  </si>
  <si>
    <t>Государственная программа Камчатского края "Социальная поддержка граждан в Камчатском крае" Подпрограмма "Развитие системы социального обслуживания населения в Камчатском крае" Подпрограмма "Развитие системы социального обслуживания населения в Камчатском крае"</t>
  </si>
  <si>
    <t>000 0705 0540000000 000</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</si>
  <si>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"Повышение качества предоставления государственных услуг в сфере деятельности Министерства"</t>
  </si>
  <si>
    <t>000 0705 0541500000 000</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</si>
  <si>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"Повышение качества предоставления государственных услуг в сфере деятельности Министерства".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</si>
  <si>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000 0705 0541510140 000</t>
  </si>
  <si>
    <t>000 0705 0541510140 200</t>
  </si>
  <si>
    <t>000 0705 0541510140 240</t>
  </si>
  <si>
    <t>000 0705 0541510140 244</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</si>
  <si>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"Обеспечение деятельности Министерства и подведомственных Министерству организаций"</t>
  </si>
  <si>
    <t>000 0705 0541600000 000</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</si>
  <si>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"Обеспечение деятельности Министерства и подведомственных Министерству организаций".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</si>
  <si>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000 0705 0541610010 000</t>
  </si>
  <si>
    <t>000 0705 0541610010 200</t>
  </si>
  <si>
    <t>000 0705 0541610010 240</t>
  </si>
  <si>
    <t>000 0705 0541610010 244</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</si>
  <si>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"Обеспечение деятельности Министерства и подведомственных Министерству организаций".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</si>
  <si>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000 0705 0541610140 000</t>
  </si>
  <si>
    <t>000 0705 0541610140 200</t>
  </si>
  <si>
    <t>000 0705 0541610140 240</t>
  </si>
  <si>
    <t>000 0705 0541610140 244</t>
  </si>
  <si>
    <t>000 0705 0600000000 000</t>
  </si>
  <si>
    <t>000 0705 0640000000 000</t>
  </si>
  <si>
    <t>000 0705 0640300000 000</t>
  </si>
  <si>
    <t>Государственная программа Камчатского края "Содействие занятости населения Камчатского края". Комплексы процессных мероприятий. Комплекс процессных мероприятий "Безопасный труд в Камчатском крае".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</si>
  <si>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000 0705 0640310140 000</t>
  </si>
  <si>
    <t>000 0705 0640310140 600</t>
  </si>
  <si>
    <t>000 0705 0640310140 620</t>
  </si>
  <si>
    <t>000 0705 0640310140 621</t>
  </si>
  <si>
    <t>Государственная программа Камчатского края "Физическая культура, спорт, молодежная политика, отдых и оздоровление детей в Камчатском крае" Государственная программа Камчатского края "Физическая культура, спорт, молодежная политика, отдых и оздоровление детей в Камчатском крае" Государственная программа Камчатского края "Физическая культура, спорт, молодежная политика, отдых и оздоровление детей в Камчатском крае"</t>
  </si>
  <si>
    <t>000 0705 0700000000 000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</si>
  <si>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инфраструктуры для занятий физической культурой и спортом" Подпрограмма "Развитие инфраструктуры для занятий физической культурой и спортом"</t>
  </si>
  <si>
    <t>000 0705 0740000000 000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</si>
  <si>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инфраструктуры для занятий физической культурой и спортом" Основное мероприятие "Проектирование, строительство, реконструкция и модернизация спортивных объектов для подготовки спортивного резерва и спортсменов высокого класса"</t>
  </si>
  <si>
    <t>000 0705 0740300000 000</t>
  </si>
  <si>
    <t>Государственная программа Камчатского края "Развитие физической культуры и спорта в Камчатском крае". Комплексы процессных мероприятий. Комплекс процессных мероприятий "Обеспечение деятельности Министерства спорта Камчатского края и реализация региональной политики в сфере физической культуры и спорта".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</si>
  <si>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000 0705 0740310010 000</t>
  </si>
  <si>
    <t>000 0705 0740310010 200</t>
  </si>
  <si>
    <t>000 0705 0740310010 240</t>
  </si>
  <si>
    <t>000 0705 0740310010 244</t>
  </si>
  <si>
    <t>000 0705 0800000000 000</t>
  </si>
  <si>
    <t>   583 000,00</t>
  </si>
  <si>
    <t>000 0705 0840000000 000</t>
  </si>
  <si>
    <t>000 0705 0840100000 000</t>
  </si>
  <si>
    <t>Государственная программа Камчатского края "Развитие экономики и внешнеэкономической деятельности Камчатского края". Комплексы процессных мероприятий. Комплекс процессных мероприятий "Системные меры поддержки инвесторов". Организация обучения и повышение квалификации сотрудников исполнительных органов Камчатского края и органов местного самоуправления муниципальных образований в Камчатском крае, должностные обязанности которых связаны с вопросами привлечения инвестиций и работой с инвесторами, а также глав администраций городских (муниципальных) округов и муниципальных районов в Камчатском крае, руководителей организаций в Камчатском крае, участвующих в инвестиционном процессе.</t>
  </si>
  <si>
    <t>000 0705 0840113120 000</t>
  </si>
  <si>
    <t>000 0705 0840113120 200</t>
  </si>
  <si>
    <t>000 0705 0840113120 240</t>
  </si>
  <si>
    <t>000 0705 0840113120 244</t>
  </si>
  <si>
    <t>Государственная программа Камчатского края "Развитие экономики и внешнеэкономической деятельности Камчатского края" Комплексы процессных мероприятий Комплекс процессных мероприятий "Кадры для экономики"</t>
  </si>
  <si>
    <t>000 0705 0840200000 000</t>
  </si>
  <si>
    <t>Государственная программа Камчатского края "Развитие экономики и внешнеэкономической деятельности Камчатского края". Комплексы процессных мероприятий. Комплекс процессных мероприятий "Кадры для экономики". Подготовка управленческих кадров для организаций народного хозяйства Российской Федерации.</t>
  </si>
  <si>
    <t>000 0705 08402R0660 000</t>
  </si>
  <si>
    <t>000 0705 08402R0660 200</t>
  </si>
  <si>
    <t>000 0705 08402R0660 240</t>
  </si>
  <si>
    <t>000 0705 08402R0660 244</t>
  </si>
  <si>
    <t>000 0705 0840800000 000</t>
  </si>
  <si>
    <t>000 0705 0840810010 000</t>
  </si>
  <si>
    <t>000 0705 0840810010 200</t>
  </si>
  <si>
    <t>000 0705 0840810010 240</t>
  </si>
  <si>
    <t>000 0705 0840810010 244</t>
  </si>
  <si>
    <t>000 0705 1100000000 000</t>
  </si>
  <si>
    <t>   13 264,30</t>
  </si>
  <si>
    <t>000 0705 1140000000 000</t>
  </si>
  <si>
    <t>000 0705 1141200000 000</t>
  </si>
  <si>
    <t>000 0705 1141210010 000</t>
  </si>
  <si>
    <t>000 0705 1141210010 200</t>
  </si>
  <si>
    <t>000 0705 1141210010 240</t>
  </si>
  <si>
    <t>000 0705 1141210010 244</t>
  </si>
  <si>
    <t>000 0705 1141300000 000</t>
  </si>
  <si>
    <t>000 0705 1141310140 000</t>
  </si>
  <si>
    <t>000 0705 1141310140 200</t>
  </si>
  <si>
    <t>000 0705 1141310140 240</t>
  </si>
  <si>
    <t>000 0705 1141310140 244</t>
  </si>
  <si>
    <t>000 0705 1200000000 000</t>
  </si>
  <si>
    <t>000 0705 1240000000 000</t>
  </si>
  <si>
    <t>000 0705 1241500000 000</t>
  </si>
  <si>
    <t>000 0705 1241510010 000</t>
  </si>
  <si>
    <t>000 0705 1241510010 200</t>
  </si>
  <si>
    <t>000 0705 1241510010 240</t>
  </si>
  <si>
    <t>000 0705 1241510010 244</t>
  </si>
  <si>
    <t>000 0705 1300000000 000</t>
  </si>
  <si>
    <t>   135 000,00</t>
  </si>
  <si>
    <t>000 0705 1340000000 000</t>
  </si>
  <si>
    <t>000 0705 1340500000 000</t>
  </si>
  <si>
    <t>000 0705 1340510010 000</t>
  </si>
  <si>
    <t>000 0705 1340510010 200</t>
  </si>
  <si>
    <t>000 0705 1340510010 240</t>
  </si>
  <si>
    <t>000 0705 1340510010 244</t>
  </si>
  <si>
    <t>000 0705 1400000000 000</t>
  </si>
  <si>
    <t>000 0705 1440000000 000</t>
  </si>
  <si>
    <t>000 0705 1440100000 000</t>
  </si>
  <si>
    <t>000 0705 1440110010 000</t>
  </si>
  <si>
    <t>000 0705 1440110010 200</t>
  </si>
  <si>
    <t>000 0705 1440110010 240</t>
  </si>
  <si>
    <t>000 0705 1440110010 244</t>
  </si>
  <si>
    <t>000 0705 1500000000 000</t>
  </si>
  <si>
    <t>000 0705 1540000000 000</t>
  </si>
  <si>
    <t>000 0705 1540400000 000</t>
  </si>
  <si>
    <t>000 0705 1540411620 000</t>
  </si>
  <si>
    <t>000 0705 1540411620 200</t>
  </si>
  <si>
    <t>000 0705 1540411620 240</t>
  </si>
  <si>
    <t>000 0705 1540411620 244</t>
  </si>
  <si>
    <t>000 0705 1600000000 000</t>
  </si>
  <si>
    <t>000 0705 1640000000 000</t>
  </si>
  <si>
    <t>000 0705 1640500000 000</t>
  </si>
  <si>
    <t>000 0705 1640510140 000</t>
  </si>
  <si>
    <t>000 0705 1640510140 200</t>
  </si>
  <si>
    <t>000 0705 1640510140 240</t>
  </si>
  <si>
    <t>000 0705 1640510140 244</t>
  </si>
  <si>
    <t>000 0705 1640510140 600</t>
  </si>
  <si>
    <t>000 0705 1640510140 610</t>
  </si>
  <si>
    <t>000 0705 1640510140 611</t>
  </si>
  <si>
    <t>000 0705 1800000000 000</t>
  </si>
  <si>
    <t>   37 000,00</t>
  </si>
  <si>
    <t>000 0705 1840000000 000</t>
  </si>
  <si>
    <t>000 0705 1840500000 000</t>
  </si>
  <si>
    <t>000 0705 1840510140 000</t>
  </si>
  <si>
    <t>000 0705 1840510140 200</t>
  </si>
  <si>
    <t>000 0705 1840510140 240</t>
  </si>
  <si>
    <t>000 0705 1840510140 244</t>
  </si>
  <si>
    <t>000 0705 1840600000 000</t>
  </si>
  <si>
    <t>000 0705 1840610010 000</t>
  </si>
  <si>
    <t>000 0705 1840610010 200</t>
  </si>
  <si>
    <t>000 0705 1840610010 240</t>
  </si>
  <si>
    <t>000 0705 1840610010 244</t>
  </si>
  <si>
    <t>000 0705 1900000000 000</t>
  </si>
  <si>
    <t>000 0705 1940000000 000</t>
  </si>
  <si>
    <t>000 0705 1941000000 000</t>
  </si>
  <si>
    <t>000 0705 1941010010 000</t>
  </si>
  <si>
    <t>000 0705 1941010010 200</t>
  </si>
  <si>
    <t>000 0705 1941010010 240</t>
  </si>
  <si>
    <t>000 0705 1941010010 244</t>
  </si>
  <si>
    <t>000 0705 2000000000 000</t>
  </si>
  <si>
    <t>000 0705 2040000000 000</t>
  </si>
  <si>
    <t>000 0705 2041400000 000</t>
  </si>
  <si>
    <t>000 0705 2041410010 000</t>
  </si>
  <si>
    <t>000 0705 2041410010 200</t>
  </si>
  <si>
    <t>000 0705 2041410010 240</t>
  </si>
  <si>
    <t>000 0705 2041410010 244</t>
  </si>
  <si>
    <t>000 0705 2100000000 000</t>
  </si>
  <si>
    <t>000 0705 2140000000 000</t>
  </si>
  <si>
    <t>000 0705 2140600000 000</t>
  </si>
  <si>
    <t>000 0705 2140610010 000</t>
  </si>
  <si>
    <t>000 0705 2140610010 200</t>
  </si>
  <si>
    <t>000 0705 2140610010 240</t>
  </si>
  <si>
    <t>000 0705 2140610010 244</t>
  </si>
  <si>
    <t>000 0705 2140610140 000</t>
  </si>
  <si>
    <t>000 0705 2140610140 200</t>
  </si>
  <si>
    <t>000 0705 2140610140 240</t>
  </si>
  <si>
    <t>000 0705 2140610140 244</t>
  </si>
  <si>
    <t>000 0705 2200000000 000</t>
  </si>
  <si>
    <t>000 0705 2240000000 000</t>
  </si>
  <si>
    <t>Государственная программа Камчатского края "Социальное и экономическое развитие территории с особым статусом "Корякский округ" Комплексы процессных мероприятий Комплекс процессных мероприятий "Повышение уровня кадрового потенциала муниципальных служащих Камчатского края"</t>
  </si>
  <si>
    <t>000 0705 2240300000 000</t>
  </si>
  <si>
    <t>Государственная программа Камчатского края "Социальное и экономическое развитие территории с особым статусом "Корякский округ". Комплексы процессных мероприятий. Комплекс процессных мероприятий "Повышение уровня кадрового потенциала муниципальных служащих Камчатского края". Организация получения дополнительного профессионального образования должностными лицами и муниципальными служащими органов местного самоуправления.</t>
  </si>
  <si>
    <t>000 0705 2240312030 000</t>
  </si>
  <si>
    <t>000 0705 2240312030 200</t>
  </si>
  <si>
    <t>000 0705 2240312030 240</t>
  </si>
  <si>
    <t>000 0705 2240312030 244</t>
  </si>
  <si>
    <t>000 0705 9900000000 000</t>
  </si>
  <si>
    <t>   20 400,00</t>
  </si>
  <si>
    <t>000 0705 9900010010 000</t>
  </si>
  <si>
    <t>000 0705 9900010010 200</t>
  </si>
  <si>
    <t>000 0705 9900010010 240</t>
  </si>
  <si>
    <t>000 0705 9900010010 244</t>
  </si>
  <si>
    <t>000 0705 9900010140 000</t>
  </si>
  <si>
    <t>000 0705 9900010140 200</t>
  </si>
  <si>
    <t>000 0705 9900010140 240</t>
  </si>
  <si>
    <t>000 0705 9900010140 244</t>
  </si>
  <si>
    <t>000 0705 9900010140 600</t>
  </si>
  <si>
    <t>000 0705 9900010140 620</t>
  </si>
  <si>
    <t>000 0705 9900010140 621</t>
  </si>
  <si>
    <t>Молодежная политика</t>
  </si>
  <si>
    <t>000 0707 0000000000 000</t>
  </si>
  <si>
    <t>  1 153 312,44</t>
  </si>
  <si>
    <t>000 0707 1600000000 000</t>
  </si>
  <si>
    <t>000 0707 1640000000 000</t>
  </si>
  <si>
    <t>000 0707 1641700000 000</t>
  </si>
  <si>
    <t>Государственная программа Камчатского края "Безопасная Камчатка" Комплексы процессных мероприятий Комплекс процессных мероприятий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Реализация мероприятий, направленных на снижение потребления населением Камчатского края наркотических средств и алкогольной продукции</t>
  </si>
  <si>
    <t>000 0707 1641711820 000</t>
  </si>
  <si>
    <t>000 0707 1641711820 600</t>
  </si>
  <si>
    <t>000 0707 1641711820 620</t>
  </si>
  <si>
    <t>000 0707 1641711820 622</t>
  </si>
  <si>
    <t>000 0707 1900000000 000</t>
  </si>
  <si>
    <t>000 0707 1910000000 000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</si>
  <si>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Региональные проекты, направленные на достижение целей, показателей и решение задач национального проекта. Региональный проект "Социальная активность (Камчатский край)". 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</si>
  <si>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0707 191E854120 000</t>
  </si>
  <si>
    <t>000 0707 191E854120 600</t>
  </si>
  <si>
    <t>000 0707 191E854120 610</t>
  </si>
  <si>
    <t>000 0707 191E854120 613</t>
  </si>
  <si>
    <t>000 0707 191E854120 620</t>
  </si>
  <si>
    <t>Гранты в форме субсидии автономным учреждениям</t>
  </si>
  <si>
    <t>000 0707 191E854120 623</t>
  </si>
  <si>
    <t>000 0707 191E854120 630</t>
  </si>
  <si>
    <t>000 0707 191E854120 633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</si>
  <si>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Региональные проекты, направленные на достижение целей, показателей и решение задач национального проекта. Региональный проект "Социальная активность (Камчатский край)". Проведение информационной и рекламной кампании, в том числе размещение рекламных роликов на ТВ и в информационно-телекоммуникационной сети "Интернет" в целях популяризации добровольчества (волонтерства).</t>
  </si>
  <si>
    <t>000 0707 191E871190 000</t>
  </si>
  <si>
    <t>000 0707 191E871190 600</t>
  </si>
  <si>
    <t>000 0707 191E871190 620</t>
  </si>
  <si>
    <t>000 0707 191E871190 622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</si>
  <si>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Региональные проекты, направленные на достижение целей, показателей и решение задач национального проекта. Региональный проект "Развитие системы поддержки молодежи ("Молодежь России")". Ежегодное проведение форума молодых деятелей культуры и искусств "Таврида".</t>
  </si>
  <si>
    <t>000 0707 191EГ71180 000</t>
  </si>
  <si>
    <t>000 0707 191EГ71180 600</t>
  </si>
  <si>
    <t>000 0707 191EГ71180 620</t>
  </si>
  <si>
    <t>000 0707 191EГ71180 622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</si>
  <si>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Подпрограмма "Устойчивое развитие коренных малочисленных народов Севера, Сибири и Дальнего Востока, проживающих в Камчатском крае"</t>
  </si>
  <si>
    <t>000 0707 1930000000 000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</si>
  <si>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t>
  </si>
  <si>
    <t>000 0707 1930100000 000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</si>
  <si>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Ведомственные проекты . Ведомственный проект "Противодействие радикализации молодежи Камчатского края и недопущение её вовлечения в экстремистскую и террористическую деятельность". Организация и проведение краевой акции "Молодежь - против терроризма", посвященной дню толерантности .</t>
  </si>
  <si>
    <t>000 0707 1930171040 000</t>
  </si>
  <si>
    <t>000 0707 1930171040 600</t>
  </si>
  <si>
    <t>000 0707 1930171040 620</t>
  </si>
  <si>
    <t>000 0707 1930171040 622</t>
  </si>
  <si>
    <t>000 0707 1940000000 000</t>
  </si>
  <si>
    <t>000 0707 1940200000 000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</si>
  <si>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"Совершенствование форм и методов работы по патриотическому воспитанию граждан Российской Федерации в Камчатском крае". Организация и проведение мероприятий, направленных на патриотическое воспитание граждан Российской Федерации в Камчатском крае.</t>
  </si>
  <si>
    <t>000 0707 1940212200 000</t>
  </si>
  <si>
    <t>000 0707 1940212200 600</t>
  </si>
  <si>
    <t>000 0707 1940212200 620</t>
  </si>
  <si>
    <t>000 0707 1940212200 622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</si>
  <si>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"Организация допризывной подготовки молодежи в Камчатском крае"</t>
  </si>
  <si>
    <t>000 0707 1940300000 000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</si>
  <si>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"Организация допризывной подготовки молодежи в Камчатском крае". Организация мероприятий, направленных на допризывную подготовку молодежи в Камчатском крае.</t>
  </si>
  <si>
    <t>000 0707 1940312220 000</t>
  </si>
  <si>
    <t>000 0707 1940312220 600</t>
  </si>
  <si>
    <t>000 0707 1940312220 620</t>
  </si>
  <si>
    <t>000 0707 1940312220 622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</si>
  <si>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"Поддержка общественных инициатив и проектов, направленных на гражданское и патриотическое воспитание детей и молодежи"</t>
  </si>
  <si>
    <t>000 0707 1940400000 000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</si>
  <si>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"Поддержка общественных инициатив и проектов, направленных на гражданское и патриотическое воспитание детей и молодежи". Организация мероприятий, направленных на гражданское и патриотическое воспитание детей и молодежи .</t>
  </si>
  <si>
    <t>000 0707 1940412230 000</t>
  </si>
  <si>
    <t>000 0707 1940412230 600</t>
  </si>
  <si>
    <t>000 0707 1940412230 620</t>
  </si>
  <si>
    <t>000 0707 1940412230 622</t>
  </si>
  <si>
    <t>000 0707 1941200000 000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</si>
  <si>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"Предоставление финансовой поддержки социально ориентированным некоммерческим организациям". Субсидия автономной некоммерческой организации "Ресурсный центр добровольчества Камчатского края" в целях финансового обеспечения затрат, связанных с проведением Организацией мероприятий, направленных на популяризацию добровольческой деятельности.</t>
  </si>
  <si>
    <t>000 0707 1941212420 000</t>
  </si>
  <si>
    <t>000 0707 1941212420 600</t>
  </si>
  <si>
    <t>000 0707 1941212420 630</t>
  </si>
  <si>
    <t>000 0707 1941212420 633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</si>
  <si>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"Вовлечение молодёжи в социальную практику и её информирование о потенциальных возможностях развития"</t>
  </si>
  <si>
    <t>000 0707 1941600000 000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</si>
  <si>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"Вовлечение молодёжи в социальную практику и её информирование о потенциальных возможностях развития". Организация и проведение мероприятий, направленных на вовлечение молодёжи в социальную практику и её информирование о потенциальных возможностях развития .</t>
  </si>
  <si>
    <t>000 0707 1941612500 000</t>
  </si>
  <si>
    <t>000 0707 1941612500 600</t>
  </si>
  <si>
    <t>000 0707 1941612500 620</t>
  </si>
  <si>
    <t>000 0707 1941612500 622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</si>
  <si>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"Вовлечение молодёжи в социальную практику и её информирование о потенциальных возможностях развития". Частичная компенсация оплаты стоимости обучения студентам образовательных учреждений высшего и профессионального образования в Камчатском крае .</t>
  </si>
  <si>
    <t>000 0707 1941612510 000</t>
  </si>
  <si>
    <t>000 0707 1941612510 300</t>
  </si>
  <si>
    <t>000 0707 1941612510 320</t>
  </si>
  <si>
    <t>000 0707 1941612510 321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</si>
  <si>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"Поддержка молодежных инициатив"</t>
  </si>
  <si>
    <t>000 0707 1941700000 000</t>
  </si>
  <si>
    <t>   263 988,64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</si>
  <si>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"Поддержка молодежных инициатив". Организация и проведение мероприятий, направленных на поддержку молодежных инициатив .</t>
  </si>
  <si>
    <t>000 0707 1941712520 000</t>
  </si>
  <si>
    <t>   95 988,64</t>
  </si>
  <si>
    <t>000 0707 1941712520 600</t>
  </si>
  <si>
    <t>000 0707 1941712520 620</t>
  </si>
  <si>
    <t>000 0707 1941712520 622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</si>
  <si>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"Поддержка молодежных инициатив". Субсидия частному образовательному учреждению дополнительного образования "Региональный центр военно-патриотического воспитания и подготовки граждан к военной службе" в целях проведения мероприятий, направленных на военно-патриотическое воспитание и развитие военно-прикладных видов спорта детей и молодежи Камчатского края.</t>
  </si>
  <si>
    <t>000 0707 1941712530 000</t>
  </si>
  <si>
    <t>000 0707 1941712530 600</t>
  </si>
  <si>
    <t>000 0707 1941712530 630</t>
  </si>
  <si>
    <t>000 0707 1941712530 633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</si>
  <si>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"Поддержка молодежных инициатив". Субсидия Камчатской краевой общественной молодежной спортивно-патриотической организации "Федерация страйкбола Камчатки".</t>
  </si>
  <si>
    <t>000 0707 1941712540 000</t>
  </si>
  <si>
    <t>   168 000,00</t>
  </si>
  <si>
    <t>000 0707 1941712540 600</t>
  </si>
  <si>
    <t>000 0707 1941712540 630</t>
  </si>
  <si>
    <t>000 0707 1941712540 633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</si>
  <si>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"Поддержка молодежных инициатив". Субсидия автономной некоммерческой организации "Камчатский центр реализации молодежных проектов "Экосистема" в целях финансового обеспечения затрат, связанных с реализацией региональных программ, мероприятий и проектов, направленных на всестороннее нравственное, интеллектуальное, духовное развитие и экологическое воспитание молодежи Камчатского края.</t>
  </si>
  <si>
    <t>000 0707 1941712550 000</t>
  </si>
  <si>
    <t>000 0707 1941712550 600</t>
  </si>
  <si>
    <t>000 0707 1941712550 630</t>
  </si>
  <si>
    <t>000 0707 1941712550 633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</si>
  <si>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"Поддержка молодежных инициатив". Субсидия региональному отделению Общероссийского общественно-государственного движения детей и молодежи "Движения первых" Камчатского края на организацию и проведения конкурса грантов для физических лиц .</t>
  </si>
  <si>
    <t>000 0707 1941712560 000</t>
  </si>
  <si>
    <t>000 0707 1941712560 600</t>
  </si>
  <si>
    <t>000 0707 1941712560 630</t>
  </si>
  <si>
    <t>000 0707 1941712560 633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</si>
  <si>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"Поддержка молодежных инициатив".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</si>
  <si>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0707 19417R5050 000</t>
  </si>
  <si>
    <t>000 0707 19417R5050 600</t>
  </si>
  <si>
    <t>000 0707 19417R5050 630</t>
  </si>
  <si>
    <t>000 0707 19417R5050 633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</si>
  <si>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"Укрепление института молодой семьи"</t>
  </si>
  <si>
    <t>000 0707 1941800000 000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</si>
  <si>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"Укрепление института молодой семьи". Организация и проведение мероприятий, направленных на укрепление института молодой семьи.</t>
  </si>
  <si>
    <t>000 0707 1941812570 000</t>
  </si>
  <si>
    <t>000 0707 1941812570 600</t>
  </si>
  <si>
    <t>000 0707 1941812570 620</t>
  </si>
  <si>
    <t>000 0707 1941812570 622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</si>
  <si>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"Обеспечение деятельности учреждений сферы молодежной политики"</t>
  </si>
  <si>
    <t>000 0707 1941900000 000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</si>
  <si>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"Обеспечение деятельности учреждений сферы молодежной политики".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</si>
  <si>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000 0707 1941910140 000</t>
  </si>
  <si>
    <t>000 0707 1941910140 600</t>
  </si>
  <si>
    <t>000 0707 1941910140 610</t>
  </si>
  <si>
    <t>000 0707 1941910140 611</t>
  </si>
  <si>
    <t>000 0707 1941910140 620</t>
  </si>
  <si>
    <t>000 0707 1941910140 621</t>
  </si>
  <si>
    <t>000 0707 1941910140 622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</si>
  <si>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"Организация и проведение социологических исследований (мониторингов)". Субсидия автономной некоммерческой организации "Камчатский центр реализации молодежных проектов "Экосистема" в целях финансового обеспечения затрат, связанных с оказанием услуг по организации и проведению социологических исследований (мониторингов).</t>
  </si>
  <si>
    <t>000 0707 1942200000 000</t>
  </si>
  <si>
    <t>   889 323,80</t>
  </si>
  <si>
    <t>000 0707 1942213040 000</t>
  </si>
  <si>
    <t>000 0707 1942213040 600</t>
  </si>
  <si>
    <t>000 0707 1942213040 630</t>
  </si>
  <si>
    <t>000 0707 1942213040 633</t>
  </si>
  <si>
    <t>Другие вопросы в области образования</t>
  </si>
  <si>
    <t>000 0709 0000000000 000</t>
  </si>
  <si>
    <t>  21 870 551,65</t>
  </si>
  <si>
    <t>000 0709 0200000000 000</t>
  </si>
  <si>
    <t>  21 507 998,33</t>
  </si>
  <si>
    <t>000 0709 0220000000 000</t>
  </si>
  <si>
    <t>  16 769 724,43</t>
  </si>
  <si>
    <t>Государственная программа Камчатского края  "Развитие образования в Камчатском крае" Подпрограмма "Развитие профессионального образования в Камчатском крае" Основное мероприятие "Развитие кадрового потенциала системы среднего профессионального образования"</t>
  </si>
  <si>
    <t>000 0709 0220400000 000</t>
  </si>
  <si>
    <t>Государственная программа Камчатского края  "Развитие образования в Камчатском крае". Региональные проекты. Региональный проект "Завершение строительства ДОЛ им. Гагарина". Реализация мероприятий по строительству объектов отдыха и оздоровления детей.</t>
  </si>
  <si>
    <t>000 0709 0220471210 000</t>
  </si>
  <si>
    <t>000 0709 0220471210 400</t>
  </si>
  <si>
    <t>000 0709 0220471210 410</t>
  </si>
  <si>
    <t>000 0709 0220471210 414</t>
  </si>
  <si>
    <t>000 0709 02204R5050 000</t>
  </si>
  <si>
    <t>000 0709 02204R5050 400</t>
  </si>
  <si>
    <t>000 0709 02204R5050 410</t>
  </si>
  <si>
    <t>000 0709 02204R5050 414</t>
  </si>
  <si>
    <t>000 0709 0240000000 000</t>
  </si>
  <si>
    <t>  4 738 273,90</t>
  </si>
  <si>
    <t>000 0709 0240100000 000</t>
  </si>
  <si>
    <t>  2 245 268,10</t>
  </si>
  <si>
    <t>000 0709 0240110140 000</t>
  </si>
  <si>
    <t>   515 296,09</t>
  </si>
  <si>
    <t>000 0709 0240110140 600</t>
  </si>
  <si>
    <t>000 0709 0240110140 610</t>
  </si>
  <si>
    <t>000 0709 0240110140 612</t>
  </si>
  <si>
    <t>000 0709 0240110140 620</t>
  </si>
  <si>
    <t>000 0709 0240110140 622</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</si>
  <si>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 Реализация мероприятий по выявлению и развитию одаренных детей и молодежи.</t>
  </si>
  <si>
    <t>000 0709 0240110350 000</t>
  </si>
  <si>
    <t>000 0709 0240110350 300</t>
  </si>
  <si>
    <t>Стипендии</t>
  </si>
  <si>
    <t>000 0709 0240110350 340</t>
  </si>
  <si>
    <t>000 0709 0240110350 350</t>
  </si>
  <si>
    <t>000 0709 0240110350 600</t>
  </si>
  <si>
    <t>000 0709 0240110350 610</t>
  </si>
  <si>
    <t>000 0709 0240110350 612</t>
  </si>
  <si>
    <t>000 0709 0240110350 620</t>
  </si>
  <si>
    <t>000 0709 0240110350 622</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</si>
  <si>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 Реализация мероприятий, направленных на развитие дошкольного, общего образования и дополнительного образования детей.</t>
  </si>
  <si>
    <t>000 0709 0240110370 000</t>
  </si>
  <si>
    <t>  1 729 972,01</t>
  </si>
  <si>
    <t>000 0709 0240110370 200</t>
  </si>
  <si>
    <t>000 0709 0240110370 240</t>
  </si>
  <si>
    <t>000 0709 0240110370 244</t>
  </si>
  <si>
    <t>000 0709 0240200000 000</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</si>
  <si>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"Содействие развитию среднего профессионального образования и дополнительного профессионального образования в Камчатском крае". Ежегодное проведение регионального этапа чемпионата "Абилимпикс" .</t>
  </si>
  <si>
    <t>000 0709 0240210310 000</t>
  </si>
  <si>
    <t>000 0709 0240210310 600</t>
  </si>
  <si>
    <t>000 0709 0240210310 610</t>
  </si>
  <si>
    <t>000 0709 0240210310 612</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</si>
  <si>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"Содействие развитию среднего профессионального образования и дополнительного профессионального образования в Камчатском крае". Ежегодное проведение регионального этапа чемпионата по профессиональному мастерству и подготовка региональной сборной для участия в национальном чемпионате.</t>
  </si>
  <si>
    <t>000 0709 0240210320 000</t>
  </si>
  <si>
    <t>000 0709 0240210320 600</t>
  </si>
  <si>
    <t>000 0709 0240210320 620</t>
  </si>
  <si>
    <t>000 0709 0240210320 622</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</si>
  <si>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"Содействие развитию среднего профессионального образования и дополнительного профессионального образования в Камчатском крае". Организация и проведение профориентационных мероприятий различного уровня. Участие в мероприятиях по профориентационной тематике.</t>
  </si>
  <si>
    <t>000 0709 0240213090 000</t>
  </si>
  <si>
    <t>000 0709 0240213090 600</t>
  </si>
  <si>
    <t>000 0709 0240213090 620</t>
  </si>
  <si>
    <t>000 0709 0240213090 622</t>
  </si>
  <si>
    <t>000 0709 0240300000 000</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</si>
  <si>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"Модернизация инфраструктуры профессионального образования". Реализация мероприятия по доработке научно-образовательной концепции развития кампуса.</t>
  </si>
  <si>
    <t>000 0709 0240313200 000</t>
  </si>
  <si>
    <t>000 0709 0240313200 600</t>
  </si>
  <si>
    <t>000 0709 0240313200 620</t>
  </si>
  <si>
    <t>000 0709 0240313200 622</t>
  </si>
  <si>
    <t>Государственная программа Камчатского края  "Развитие образования в Камчатском крае" Подпрограмма "Поддержка научной деятельности в Камчатском крае" Основное мероприятие "Реализация государственной научно-технической политики и государственной поддержки инновационной деятельности"</t>
  </si>
  <si>
    <t>000 0709 0240400000 000</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</si>
  <si>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"Содействие развитию научной деятельности в Камчатском крае". Реализация мероприятий по созданию условий для развития научной деятельности.</t>
  </si>
  <si>
    <t>000 0709 0240410330 000</t>
  </si>
  <si>
    <t>000 0709 0240410330 300</t>
  </si>
  <si>
    <t>000 0709 0240410330 340</t>
  </si>
  <si>
    <t>000 0709 0240410330 600</t>
  </si>
  <si>
    <t>000 0709 0240410330 610</t>
  </si>
  <si>
    <t>000 0709 0240410330 613</t>
  </si>
  <si>
    <t>000 0709 0240410330 620</t>
  </si>
  <si>
    <t>000 0709 0240410330 622</t>
  </si>
  <si>
    <t>000 0709 0240500000 000</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</si>
  <si>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"Обеспечение развития системы оценки качества образования".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</si>
  <si>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000 0709 0240510140 000</t>
  </si>
  <si>
    <t>000 0709 0240510140 600</t>
  </si>
  <si>
    <t>000 0709 0240510140 620</t>
  </si>
  <si>
    <t>000 0709 0240510140 621</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</si>
  <si>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"Обеспечение развития системы оценки качества образования". Осуществление переданных полномочий Российской Федерации в сфере образования.</t>
  </si>
  <si>
    <t>000 0709 0240559900 000</t>
  </si>
  <si>
    <t>000 0709 0240559900 100</t>
  </si>
  <si>
    <t>000 0709 0240559900 120</t>
  </si>
  <si>
    <t>000 0709 0240559900 121</t>
  </si>
  <si>
    <t>000 0709 0240559900 129</t>
  </si>
  <si>
    <t>000 0709 0240600000 000</t>
  </si>
  <si>
    <t>000 0709 0240640960 000</t>
  </si>
  <si>
    <t>000 0709 0240640960 500</t>
  </si>
  <si>
    <t>000 0709 0240640960 520</t>
  </si>
  <si>
    <t>000 0709 0240640960 521</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</si>
  <si>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"Развитие инфраструктуры образования для сохранения здоровья ребенка".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(Детский сад по ул. Вилюйская, 60 в г. Петропавловске Камчатском).</t>
  </si>
  <si>
    <t>000 0709 024065505Е 000</t>
  </si>
  <si>
    <t>000 0709 024065505Е 500</t>
  </si>
  <si>
    <t>000 0709 024065505Е 540</t>
  </si>
  <si>
    <t>000 0709 0240700000 000</t>
  </si>
  <si>
    <t>   745 267,00</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</si>
  <si>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"Система материальных и моральных стимулов поддержки работников сферы образования". Реализация мероприятий, направленных на развитие дошкольного, общего образования и дополнительного образования детей.</t>
  </si>
  <si>
    <t>000 0709 0240710370 000</t>
  </si>
  <si>
    <t>000 0709 0240710370 300</t>
  </si>
  <si>
    <t>000 0709 0240710370 350</t>
  </si>
  <si>
    <t>000 0709 0240710370 600</t>
  </si>
  <si>
    <t>000 0709 0240710370 620</t>
  </si>
  <si>
    <t>000 0709 0240710370 622</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</si>
  <si>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"Система материальных и моральных стимулов поддержки работников сферы образования". Проведение мероприятий, направленных на повышение профессионального мастерства.</t>
  </si>
  <si>
    <t>000 0709 0240710540 000</t>
  </si>
  <si>
    <t>000 0709 0240710540 600</t>
  </si>
  <si>
    <t>000 0709 0240710540 620</t>
  </si>
  <si>
    <t>000 0709 0240710540 622</t>
  </si>
  <si>
    <t>000 0709 0240750500 000</t>
  </si>
  <si>
    <t>000 0709 0240750500 500</t>
  </si>
  <si>
    <t>   593 068,89</t>
  </si>
  <si>
    <t>000 0709 0240750500 540</t>
  </si>
  <si>
    <t>000 0709 0240750500 600</t>
  </si>
  <si>
    <t>   152 198,11</t>
  </si>
  <si>
    <t>000 0709 0240750500 610</t>
  </si>
  <si>
    <t>   61 507,26</t>
  </si>
  <si>
    <t>000 0709 0240750500 612</t>
  </si>
  <si>
    <t>000 0709 0240750500 620</t>
  </si>
  <si>
    <t>   90 690,85</t>
  </si>
  <si>
    <t>000 0709 0240750500 622</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</si>
  <si>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"Создание условий для сохранения здоровья, реабилитации, отдыха и оздоровления детей"</t>
  </si>
  <si>
    <t>000 0709 0240800000 000</t>
  </si>
  <si>
    <t>   4 639,99</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</si>
  <si>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"Создание условий для сохранения здоровья, реабилитации, отдыха и оздоровления детей".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</si>
  <si>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000 0709 0240810140 000</t>
  </si>
  <si>
    <t>000 0709 0240810140 600</t>
  </si>
  <si>
    <t>000 0709 0240810140 620</t>
  </si>
  <si>
    <t>000 0709 0240810140 621</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</si>
  <si>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"Создание условий для сохранения здоровья, реабилитации, отдыха и оздоровления детей". Реализация мероприятий, направленных на организацию отдыха и оздоровления детей.</t>
  </si>
  <si>
    <t>000 0709 0240810380 000</t>
  </si>
  <si>
    <t>000 0709 0240810380 300</t>
  </si>
  <si>
    <t>    451,22</t>
  </si>
  <si>
    <t>000 0709 0240810380 320</t>
  </si>
  <si>
    <t>000 0709 0240810380 323</t>
  </si>
  <si>
    <t>000 0709 0240810380 600</t>
  </si>
  <si>
    <t>   4 188,77</t>
  </si>
  <si>
    <t>000 0709 0240810380 610</t>
  </si>
  <si>
    <t>   1 993,26</t>
  </si>
  <si>
    <t>000 0709 0240810380 612</t>
  </si>
  <si>
    <t>000 0709 0240810380 620</t>
  </si>
  <si>
    <t>   2 195,51</t>
  </si>
  <si>
    <t>000 0709 0240810380 622</t>
  </si>
  <si>
    <t>000 0709 0240810380 800</t>
  </si>
  <si>
    <t>000 0709 0240810380 810</t>
  </si>
  <si>
    <t>000 0709 0240810380 813</t>
  </si>
  <si>
    <t>Комплексы процессных мероприятий. Комплекс процессных мероприятий "Создание условий для сохранения здоровья, реабилитации, отдыха и оздоровления детей". Субсидии местным бюджетам на реализацию мероприятий, направленных на организацию отдыха и оздоровления детей .</t>
  </si>
  <si>
    <t>000 0709 0240840910 000</t>
  </si>
  <si>
    <t>000 0709 0240840910 500</t>
  </si>
  <si>
    <t>000 0709 0240840910 520</t>
  </si>
  <si>
    <t>000 0709 0240840910 521</t>
  </si>
  <si>
    <t>000 0709 0240900000 000</t>
  </si>
  <si>
    <t>  1 219 631,31</t>
  </si>
  <si>
    <t>000 0709 0240910010 000</t>
  </si>
  <si>
    <t>000 0709 0240910010 100</t>
  </si>
  <si>
    <t>   555 880,54</t>
  </si>
  <si>
    <t>000 0709 0240910010 120</t>
  </si>
  <si>
    <t>000 0709 0240910010 121</t>
  </si>
  <si>
    <t>   34 135,00</t>
  </si>
  <si>
    <t>000 0709 0240910010 122</t>
  </si>
  <si>
    <t>   356 493,23</t>
  </si>
  <si>
    <t>000 0709 0240910010 129</t>
  </si>
  <si>
    <t>   165 252,31</t>
  </si>
  <si>
    <t>000 0709 0240910010 200</t>
  </si>
  <si>
    <t>   440 234,77</t>
  </si>
  <si>
    <t>000 0709 0240910010 240</t>
  </si>
  <si>
    <t>000 0709 0240910010 242</t>
  </si>
  <si>
    <t>   120 063,56</t>
  </si>
  <si>
    <t>000 0709 0240910010 244</t>
  </si>
  <si>
    <t>   320 171,21</t>
  </si>
  <si>
    <t>000 0709 0240910010 300</t>
  </si>
  <si>
    <t>   161 266,00</t>
  </si>
  <si>
    <t>000 0709 0240910010 320</t>
  </si>
  <si>
    <t>000 0709 0240910010 321</t>
  </si>
  <si>
    <t>000 0709 0240910010 800</t>
  </si>
  <si>
    <t>   62 250,00</t>
  </si>
  <si>
    <t>000 0709 0240910010 850</t>
  </si>
  <si>
    <t>000 0709 0240910010 852</t>
  </si>
  <si>
    <t>   51 850,00</t>
  </si>
  <si>
    <t>000 0709 0240910010 853</t>
  </si>
  <si>
    <t>   10 400,00</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</si>
  <si>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"Обеспечение реализации программы". Резервный фонд Правительства Камчатского края.</t>
  </si>
  <si>
    <t>000 0709 0240910100 000</t>
  </si>
  <si>
    <t>000 0709 0240910100 200</t>
  </si>
  <si>
    <t>000 0709 0240910100 240</t>
  </si>
  <si>
    <t>000 0709 0240910100 244</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</si>
  <si>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"Обеспечение реализации программы".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</si>
  <si>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000 0709 0240910140 000</t>
  </si>
  <si>
    <t>000 0709 0240910140 600</t>
  </si>
  <si>
    <t>000 0709 0240910140 620</t>
  </si>
  <si>
    <t>000 0709 0240910140 621</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</si>
  <si>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"Развитие инфраструктуры в сфере отдыха и оздоровления детей". Непрограммные расходы.</t>
  </si>
  <si>
    <t>000 0709 0241000000 000</t>
  </si>
  <si>
    <t>   523 467,50</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</si>
  <si>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"Развитие инфраструктуры в сфере отдыха и оздоровления детей". 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</si>
  <si>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0709 02410R4940 000</t>
  </si>
  <si>
    <t>000 0709 02410R4940 600</t>
  </si>
  <si>
    <t>000 0709 02410R4940 620</t>
  </si>
  <si>
    <t>000 0709 02410R4940 622</t>
  </si>
  <si>
    <t>000 0709 0300000000 000</t>
  </si>
  <si>
    <t>000 0709 0340000000 000</t>
  </si>
  <si>
    <t>000 0709 0340900000 000</t>
  </si>
  <si>
    <t>000 0709 0340910140 000</t>
  </si>
  <si>
    <t>000 0709 0340910140 600</t>
  </si>
  <si>
    <t>000 0709 0340910140 610</t>
  </si>
  <si>
    <t>000 0709 0340910140 611</t>
  </si>
  <si>
    <t>000 0709 0340910140 612</t>
  </si>
  <si>
    <t>000 0709 0500000000 000</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</si>
  <si>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Подпрограмма "Меры социальной поддержки отдельных категорий граждан в Камчатском крае"</t>
  </si>
  <si>
    <t>000 0709 0520000000 000</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</si>
  <si>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отдельных категорий граждан, установленных федеральным законодательством"</t>
  </si>
  <si>
    <t>000 0709 0520100000 000</t>
  </si>
  <si>
    <t>Государственная программа Камчатского края "Социальная поддержка граждан в Камчатском крае". Региональные проекты. Региональный проект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Реализация мероприятий по обеспечению беспрепятственного доступа к учреждениям социальной сферы.</t>
  </si>
  <si>
    <t>000 0709 0520170100 000</t>
  </si>
  <si>
    <t>000 0709 0520170100 600</t>
  </si>
  <si>
    <t>000 0709 0520170100 610</t>
  </si>
  <si>
    <t>000 0709 0520170100 612</t>
  </si>
  <si>
    <t>000 0709 0600000000 000</t>
  </si>
  <si>
    <t>000 0709 0640000000 000</t>
  </si>
  <si>
    <t>000 0709 0640100000 000</t>
  </si>
  <si>
    <t>000 0709 0640110950 000</t>
  </si>
  <si>
    <t>000 0709 0640110950 600</t>
  </si>
  <si>
    <t>000 0709 0640110950 620</t>
  </si>
  <si>
    <t>000 0709 0640110950 622</t>
  </si>
  <si>
    <t>000 0709 1600000000 000</t>
  </si>
  <si>
    <t>Государственная программа Камчатского края "Безопасная Камчатка" Подпрограмма "Обеспечение реализации  Программы" Подпрограмма "Обеспечение реализации  Программы"</t>
  </si>
  <si>
    <t>000 0709 1610000000 000</t>
  </si>
  <si>
    <t>Государственная программа Камчатского края "Безопасная Камчатка". Региональные проекты, направленные на достижение целей, показателей и решение задач национального проекта. Региональный проект "Безопасность дорожного движения в Камчатском крае". Непрограммные расходы.</t>
  </si>
  <si>
    <t>000 0709 161R300000 000</t>
  </si>
  <si>
    <t>Государственная программа Камчатского края "Безопасная Камчатка". Региональные проекты, направленные на достижение целей, показателей и решение задач национального проекта. Региональный проект "Безопасность дорожного движения в Камчатском крае". Повышение уровня знаний детей по профилактике детского дорожного транспортного травматизма.</t>
  </si>
  <si>
    <t>000 0709 161R371340 000</t>
  </si>
  <si>
    <t>000 0709 161R371340 600</t>
  </si>
  <si>
    <t>000 0709 161R371340 610</t>
  </si>
  <si>
    <t>000 0709 161R371340 612</t>
  </si>
  <si>
    <t>000 0709 1640000000 000</t>
  </si>
  <si>
    <t>000 0709 1640300000 000</t>
  </si>
  <si>
    <t>Государственная программа Камчатского края "Безопасная Камчатка". Комплексы процессных мероприятий. Комплекс процессных мероприятий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 Реализация мероприятий, направленных на повышение уровня пожарной безопасности в учреждениях социальной сферы.</t>
  </si>
  <si>
    <t>000 0709 1640312810 000</t>
  </si>
  <si>
    <t>000 0709 1640312810 600</t>
  </si>
  <si>
    <t>000 0709 1640312810 610</t>
  </si>
  <si>
    <t>000 0709 1640312810 612</t>
  </si>
  <si>
    <t>000 0709 1640312810 620</t>
  </si>
  <si>
    <t>000 0709 1640312810 622</t>
  </si>
  <si>
    <t>Государственная программа Камчатского края "Безопасная Камчатка" Комплексы процессных мероприятий Комплекс процессных мероприятий "Обеспечение требований к антитеррористической защищенности объектов (территорий) образования"</t>
  </si>
  <si>
    <t>000 0709 1641600000 000</t>
  </si>
  <si>
    <t>Государственная программа Камчатского края "Безопасная Камчатка". Комплексы процессных мероприятий. Комплекс процессных мероприятий "Обеспечение требований к антитеррористической защищенности объектов (территорий) образования". Обеспечение комплексной безопасности краевых государственных учреждений социальной сферы.</t>
  </si>
  <si>
    <t>000 0709 1641611810 000</t>
  </si>
  <si>
    <t>000 0709 1641611810 600</t>
  </si>
  <si>
    <t>000 0709 1641611810 610</t>
  </si>
  <si>
    <t>000 0709 1641611810 612</t>
  </si>
  <si>
    <t>000 0709 1641611810 620</t>
  </si>
  <si>
    <t>000 0709 1641611810 622</t>
  </si>
  <si>
    <t>Государственная программа Камчатского края "Безопасная Камчатка" Комплексы процессных мероприятий Комплекс процессных мероприятий "Обеспечение требований к антитеррористической защищенности объектов (территорий) образования" Субсидии местным бюджетам на обеспечение комплексной безопасности муниципальных учреждений социальной сферы</t>
  </si>
  <si>
    <t>000 0709 1641640920 000</t>
  </si>
  <si>
    <t>000 0709 1641640920 500</t>
  </si>
  <si>
    <t>000 0709 1641640920 520</t>
  </si>
  <si>
    <t>000 0709 1641640920 521</t>
  </si>
  <si>
    <t>000 0709 1900000000 000</t>
  </si>
  <si>
    <t>   337 195,90</t>
  </si>
  <si>
    <t>000 0709 1940000000 000</t>
  </si>
  <si>
    <t>000 0709 1940300000 000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</si>
  <si>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"Организация допризывной подготовки молодежи в Камчатском крае". Резервный фонд Правительства Камчатского края.</t>
  </si>
  <si>
    <t>000 0709 1940310100 000</t>
  </si>
  <si>
    <t>000 0709 1940310100 600</t>
  </si>
  <si>
    <t>000 0709 1940310100 630</t>
  </si>
  <si>
    <t>000 0709 1940310100 633</t>
  </si>
  <si>
    <t>000 0709 1940800000 000</t>
  </si>
  <si>
    <t>   46 367,72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</si>
  <si>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"Поддержка сохранения и развития культуры и родных языков коренных малочисленных народов Севера, Сибири и Дальнего Востока Российской Федерации, проживающих в Камчатском крае". Обеспечение участия сотрудников кафедры родных языков, культуры и быта коренных малочисленных народов Севера во всероссийских и международных мероприятиях, направленных на сохранение и развитие родных языков коренных малочисленных народов.</t>
  </si>
  <si>
    <t>000 0709 1940812360 000</t>
  </si>
  <si>
    <t>000 0709 1940812360 600</t>
  </si>
  <si>
    <t>000 0709 1940812360 620</t>
  </si>
  <si>
    <t>000 0709 1940812360 622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</si>
  <si>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"Поддержка сохранения и развития культуры и родных языков коренных малочисленных народов Севера, Сибири и Дальнего Востока Российской Федерации, проживающих в Камчатском крае". Реализация мероприятий по изданию, приобретению и доставке в образовательные организации в Камчатском крае учебной и учебно-методической литературы по родным языкам коренных малочисленных народов.</t>
  </si>
  <si>
    <t>000 0709 1940812370 000</t>
  </si>
  <si>
    <t>000 0709 1940812370 600</t>
  </si>
  <si>
    <t>000 0709 1940812370 620</t>
  </si>
  <si>
    <t>000 0709 1940812370 622</t>
  </si>
  <si>
    <t>000 0709 1941000000 000</t>
  </si>
  <si>
    <t>   290 828,18</t>
  </si>
  <si>
    <t>000 0709 1941010010 000</t>
  </si>
  <si>
    <t>000 0709 1941010010 100</t>
  </si>
  <si>
    <t>   60 790,56</t>
  </si>
  <si>
    <t>000 0709 1941010010 120</t>
  </si>
  <si>
    <t>000 0709 1941010010 121</t>
  </si>
  <si>
    <t>    0,48</t>
  </si>
  <si>
    <t>000 0709 1941010010 122</t>
  </si>
  <si>
    <t>   49 430,40</t>
  </si>
  <si>
    <t>000 0709 1941010010 129</t>
  </si>
  <si>
    <t>   11 359,68</t>
  </si>
  <si>
    <t>000 0709 1941010010 200</t>
  </si>
  <si>
    <t>   230 037,62</t>
  </si>
  <si>
    <t>000 0709 1941010010 240</t>
  </si>
  <si>
    <t>000 0709 1941010010 242</t>
  </si>
  <si>
    <t>   155 171,17</t>
  </si>
  <si>
    <t>000 0709 1941010010 244</t>
  </si>
  <si>
    <t>   74 866,45</t>
  </si>
  <si>
    <t>000 0709 2000000000 000</t>
  </si>
  <si>
    <t>   13 322,64</t>
  </si>
  <si>
    <t>000 0709 2020000000 000</t>
  </si>
  <si>
    <t>000 0709 2020200000 000</t>
  </si>
  <si>
    <t>000 0709 20202R0280 000</t>
  </si>
  <si>
    <t>000 0709 20202R0280 600</t>
  </si>
  <si>
    <t>000 0709 20202R0280 620</t>
  </si>
  <si>
    <t>000 0709 20202R0280 622</t>
  </si>
  <si>
    <t>000 0709 2040000000 000</t>
  </si>
  <si>
    <t>Государственная программа Камчатского края "Цифровая трансформация в Камчатском крае" Комплексы процессных мероприятий Комплекс процессных мероприятий "Развитие и сопровождение информационных технологий и информационных систем в сфере образования"</t>
  </si>
  <si>
    <t>000 0709 2040200000 000</t>
  </si>
  <si>
    <t>Государственная программа Камчатского края "Цифровая трансформация в Камчатском крае". Комплексы процессных мероприятий. Комплекс процессных мероприятий "Развитие и сопровождение информационных технологий и информационных систем в сфере образования". Сопровождение и развитие информационных систем .</t>
  </si>
  <si>
    <t>000 0709 2040211930 000</t>
  </si>
  <si>
    <t>000 0709 2040211930 600</t>
  </si>
  <si>
    <t>000 0709 2040211930 620</t>
  </si>
  <si>
    <t>000 0709 2040211930 622</t>
  </si>
  <si>
    <t>000 0709 2600000000 000</t>
  </si>
  <si>
    <t>   12 034,78</t>
  </si>
  <si>
    <t>000 0709 2620000000 000</t>
  </si>
  <si>
    <t>000 0709 2620300000 000</t>
  </si>
  <si>
    <t>Государственная программа Камчатского края "Комплексное развитие сельских территорий Камчатского края". Региональные проекты. Региональный проект "Содействие занятости сельского населения". Обеспечение комплексного развития сельских территорий (Возмещение затрат, связанных с оплатой труда и проживанием обучающихся, привлеченных для прохождения практики).</t>
  </si>
  <si>
    <t>000 0709 26203R5764 000</t>
  </si>
  <si>
    <t>000 0709 26203R5764 800</t>
  </si>
  <si>
    <t>000 0709 26203R5764 810</t>
  </si>
  <si>
    <t>000 0709 26203R5764 811</t>
  </si>
  <si>
    <t>000 0709 2620400000 000</t>
  </si>
  <si>
    <t>Государственная программа Камчатского края "Комплексное развитие сельских территорий Камчатского края". Региональные проекты. Региональный проект "Обеспечение агропромышленного комплекса квалифицированными кадрами". Оказание мер поддержки гражданам, обучающимся по договорам о целевом обучении по образовательным программам в сфере сельского хозяйства.</t>
  </si>
  <si>
    <t>000 0709 2620470890 000</t>
  </si>
  <si>
    <t>000 0709 2620470890 300</t>
  </si>
  <si>
    <t>000 0709 2620470890 320</t>
  </si>
  <si>
    <t>000 0709 2620470890 321</t>
  </si>
  <si>
    <t>000 0709 9900000000 000</t>
  </si>
  <si>
    <t>000 0709 9900010100 000</t>
  </si>
  <si>
    <t>000 0709 9900010100 300</t>
  </si>
  <si>
    <t>000 0709 9900010100 320</t>
  </si>
  <si>
    <t>000 0709 9900010100 323</t>
  </si>
  <si>
    <t>Культура, кинематография</t>
  </si>
  <si>
    <t>000 0800 0000000000 000</t>
  </si>
  <si>
    <t>  93 636 056,84</t>
  </si>
  <si>
    <t>Культура</t>
  </si>
  <si>
    <t>000 0801 0000000000 000</t>
  </si>
  <si>
    <t>  92 753 646,70</t>
  </si>
  <si>
    <t>000 0801 0300000000 000</t>
  </si>
  <si>
    <t>  92 480 333,45</t>
  </si>
  <si>
    <t>000 0801 0310000000 000</t>
  </si>
  <si>
    <t>   793 923,99</t>
  </si>
  <si>
    <t>000 0801 031A100000 000</t>
  </si>
  <si>
    <t>Государственная программа Камчатского края "Развитие культуры в Камчатском крае". Подпрограмма "Наследие". Региональный проект "Обеспечение качественно нового уровня развития инфраструктуры культуры ("Культурная среда")". Создание модельных муниципальных библиотек.</t>
  </si>
  <si>
    <t>000 0801 031A154540 000</t>
  </si>
  <si>
    <t>000 0801 031A154540 500</t>
  </si>
  <si>
    <t>000 0801 031A154540 520</t>
  </si>
  <si>
    <t>000 0801 031A154540 521</t>
  </si>
  <si>
    <t>Муниципальная программа "Развитие культуры в Корякском сельском поселении ".</t>
  </si>
  <si>
    <t>000 0801 031A155130 000</t>
  </si>
  <si>
    <t>000 0801 031A155130 500</t>
  </si>
  <si>
    <t>000 0801 031A155130 520</t>
  </si>
  <si>
    <t>000 0801 031A155130 521</t>
  </si>
  <si>
    <t>Государственная программа Камчатского края "Развитие культуры в Камчатском крае". Региональные проекты, направленные на достижение целей, показателей и решение задач национального проекта. Региональный проект "Обеспечение качественно нового уровня развития инфраструктуры культуры ("Культурная среда")". Техническое оснащение региональных и муниципальных музеев.</t>
  </si>
  <si>
    <t>000 0801 031A155900 000</t>
  </si>
  <si>
    <t>000 0801 031A155900 500</t>
  </si>
  <si>
    <t>000 0801 031A155900 520</t>
  </si>
  <si>
    <t>000 0801 031A155900 521</t>
  </si>
  <si>
    <t>000 0801 031A155900 600</t>
  </si>
  <si>
    <t>000 0801 031A155900 610</t>
  </si>
  <si>
    <t>000 0801 031A155900 612</t>
  </si>
  <si>
    <t>Государственная программа Камчатского края "Развитие культуры в Камчатском крае" Региональные проекты, направленные на достижение целей, показателей и решение задач национального проекта Региональный проект "Создание условий для реализации творческого потенциала нации ("Творческие люди")"</t>
  </si>
  <si>
    <t>000 0801 031A200000 000</t>
  </si>
  <si>
    <t>Государственная программа Камчатского края "Развитие культуры в Камчатском крае". Региональные проекты, направленные на достижение целей, показателей и решение задач национального проекта. Региональный проект "Создание условий для реализации творческого потенциала нации ("Творческие люди")". Государственная поддержка отрасли культуры (Государственная поддержка лучших сельских учреждений культуры).</t>
  </si>
  <si>
    <t>000 0801 031A255192 000</t>
  </si>
  <si>
    <t>000 0801 031A255192 500</t>
  </si>
  <si>
    <t>000 0801 031A255192 540</t>
  </si>
  <si>
    <t>Государственная программа Камчатского края "Развитие культуры в Камчатском крае". Региональные проекты, направленные на достижение целей, показателей и решение задач национального проекта. Региональный проект "Создание условий для реализации творческого потенциала нации ("Творческие люди")". Государственная поддержка отрасли культуры (Государственная поддержка лучших работников сельских учреждений культуры).</t>
  </si>
  <si>
    <t>000 0801 031A255193 000</t>
  </si>
  <si>
    <t>000 0801 031A255193 500</t>
  </si>
  <si>
    <t>000 0801 031A255193 540</t>
  </si>
  <si>
    <t>000 0801 0320000000 000</t>
  </si>
  <si>
    <t>  91 686 358,57</t>
  </si>
  <si>
    <t>Государственная программа Камчатского края "Развитие культуры в Камчатском крае" Подпрограмма "Искусство" Основное мероприятие "Поддержка и развитие исполнительских искусств"</t>
  </si>
  <si>
    <t>000 0801 0320100000 000</t>
  </si>
  <si>
    <t>Государственная программа Камчатского края "Развитие культуры в Камчатском крае". Региональные проекты. Региональный проект "Обеспечение комплектования фондов библиотек". Государственная поддержка отрасли культуры.</t>
  </si>
  <si>
    <t>000 0801 03201R5190 000</t>
  </si>
  <si>
    <t>000 0801 03201R5190 600</t>
  </si>
  <si>
    <t>000 0801 03201R5190 610</t>
  </si>
  <si>
    <t>000 0801 03201R5190 612</t>
  </si>
  <si>
    <t>Государственная программа Камчатского края "Развитие культуры в Камчатском крае" Подпрограмма "Искусство" Основное мероприятие "Проведение мероприятий международного, межрегионального и регионального значения, посвященных значимым событиям региональной, отечественной и мировой культуры, а также мероприятий по развитию международного и межрегионального сотрудничества в сфере культуры"</t>
  </si>
  <si>
    <t>000 0801 0320200000 000</t>
  </si>
  <si>
    <t>Государственная программа Камчатского края "Развитие культуры в Камчатском крае". Подпрограмма "Искусство". Основное мероприятие "Проведение мероприятий международного, межрегионального и регионального значения, посвященных значимым событиям региональной, отечественной и мировой культуры, а также мероприятий по развитию международного и межрегионального сотрудничества в сфере культуры". 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</si>
  <si>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0801 03202R4660 000</t>
  </si>
  <si>
    <t>000 0801 03202R4660 600</t>
  </si>
  <si>
    <t>000 0801 03202R4660 620</t>
  </si>
  <si>
    <t>000 0801 03202R4660 622</t>
  </si>
  <si>
    <t>Государственная программа Камчатского края "Развитие культуры в Камчатском крае". Региональные проекты. Региональный проект "Культура малой Родины". Обеспечение развития и укрепления материально-технической базы домов культуры в населенных пунктах с числом жителей до 50 тысяч человек.</t>
  </si>
  <si>
    <t>000 0801 03202R4670 000</t>
  </si>
  <si>
    <t>000 0801 03202R4670 500</t>
  </si>
  <si>
    <t>000 0801 03202R4670 520</t>
  </si>
  <si>
    <t>000 0801 03202R4670 521</t>
  </si>
  <si>
    <t>Государственная программа Камчатского края "Развитие культуры в Камчатском крае". Подпрограмма "Искусство". Основное мероприятие "Проведение мероприятий международного, межрегионального и регионального значения, посвященных значимым событиям региональной, отечественной и мировой культуры, а также мероприятий по развитию международного и межрегионального сотрудничества в сфере культуры". Поддержка творческой деятельности и техническое оснащение детских и кукольных театров
.</t>
  </si>
  <si>
    <t>000 0801 03202R5170 000</t>
  </si>
  <si>
    <t>000 0801 03202R5170 600</t>
  </si>
  <si>
    <t>000 0801 03202R5170 620</t>
  </si>
  <si>
    <t>000 0801 03202R5170 622</t>
  </si>
  <si>
    <t>000 0801 0320400000 000</t>
  </si>
  <si>
    <t>Государственная программа Камчатского края "Развитие культуры в Камчатском крае". Региональные проекты. Региональный проект "Инвестиционные мероприятия в сфере культуры". Строительство здания Камчатского театра кукол г. Петропавловск-Камчатский.</t>
  </si>
  <si>
    <t>000 0801 0320470050 000</t>
  </si>
  <si>
    <t>  33 945 890,04</t>
  </si>
  <si>
    <t>000 0801 0320470050 400</t>
  </si>
  <si>
    <t>000 0801 0320470050 410</t>
  </si>
  <si>
    <t>000 0801 0320470050 414</t>
  </si>
  <si>
    <t>Государственная программа Камчатского края "Развитие культуры в Камчатском крае". Региональные проекты. Региональный проект "Инвестиционные мероприятия в сфере культуры". Сохранение объекта культурного наследия регионального значения «Дом № 13 по ул. Красинцев в г. Петропавловске-Камчатском» .</t>
  </si>
  <si>
    <t>000 0801 0320497001 000</t>
  </si>
  <si>
    <t>  57 739 420,00</t>
  </si>
  <si>
    <t>000 0801 0320497001 500</t>
  </si>
  <si>
    <t>000 0801 0320497001 520</t>
  </si>
  <si>
    <t>000 0801 0320497001 522</t>
  </si>
  <si>
    <t>Государственная программа Камчатского края "Развитие культуры в Камчатском крае". Региональные проекты. Региональный проект "Инвестиционные мероприятия в сфере культуры". Создание и (или) модернизация инфраструктуры в сфере культуры региональной (муниципальной) собственности.</t>
  </si>
  <si>
    <t>000 0801 03204R1100 000</t>
  </si>
  <si>
    <t>   1 048,53</t>
  </si>
  <si>
    <t>000 0801 03204R1100 400</t>
  </si>
  <si>
    <t>000 0801 03204R1100 410</t>
  </si>
  <si>
    <t>000 0801 03204R1100 414</t>
  </si>
  <si>
    <t>000 0801 0340000000 000</t>
  </si>
  <si>
    <t>    50,89</t>
  </si>
  <si>
    <t>Государственная программа Камчатского края "Развитие культуры в Камчатском крае" Подпрограмма "Образование в сфере культуры" Основное мероприятие "Проведение мероприятий по выявлению художественно одаренных детей и молодежи и созданию условий для их творческого развития"</t>
  </si>
  <si>
    <t>000 0801 0340200000 000</t>
  </si>
  <si>
    <t>Государственная программа Камчатского края "Развитие культуры в Камчатском крае". Подпрограмма "Образование в сфере культуры". Основное мероприятие "Проведение мероприятий по выявлению художественно одаренных детей и молодежи и созданию условий для их творческого развития".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</si>
  <si>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000 0801 0340210140 000</t>
  </si>
  <si>
    <t>000 0801 0340210140 600</t>
  </si>
  <si>
    <t>000 0801 0340210140 610</t>
  </si>
  <si>
    <t>000 0801 0340210140 611</t>
  </si>
  <si>
    <t>000 0801 0340210140 612</t>
  </si>
  <si>
    <t>Государственная программа Камчатского края "Развитие культуры в Камчатском крае" Комплексы процессных мероприятий Комплекс процессных мероприятий "Создание условий для развития музейного дела"</t>
  </si>
  <si>
    <t>000 0801 0340300000 000</t>
  </si>
  <si>
    <t>Государственная программа Камчатского края "Развитие культуры в Камчатском крае". Комплексы процессных мероприятий. Комплекс процессных мероприятий "Создание условий для развития музейного дела".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</si>
  <si>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000 0801 0340310140 000</t>
  </si>
  <si>
    <t>000 0801 0340310140 600</t>
  </si>
  <si>
    <t>000 0801 0340310140 610</t>
  </si>
  <si>
    <t>000 0801 0340310140 611</t>
  </si>
  <si>
    <t>Государственная программа Камчатского края "Развитие культуры в Камчатском крае" Комплексы процессных мероприятий Комплекс процессных мероприятий "Создание условий для развития искусства и творчества"</t>
  </si>
  <si>
    <t>000 0801 0340400000 000</t>
  </si>
  <si>
    <t>Государственная программа Камчатского края "Развитие культуры в Камчатском крае". Комплексы процессных мероприятий. Комплекс процессных мероприятий "Создание условий для развития искусства и творчества".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</si>
  <si>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000 0801 0340410140 000</t>
  </si>
  <si>
    <t>000 0801 0340410140 600</t>
  </si>
  <si>
    <t>000 0801 0340410140 610</t>
  </si>
  <si>
    <t>000 0801 0340410140 611</t>
  </si>
  <si>
    <t>000 0801 0340410140 620</t>
  </si>
  <si>
    <t>000 0801 0340410140 621</t>
  </si>
  <si>
    <t>Государственная программа Камчатского края "Развитие культуры в Камчатском крае". Комплексы процессных мероприятий. Комплекс процессных мероприятий "Создание условий для развития искусства и творчества". Организация и проведение театральных фестивалей.</t>
  </si>
  <si>
    <t>000 0801 0340410460 000</t>
  </si>
  <si>
    <t>000 0801 0340410460 600</t>
  </si>
  <si>
    <t>000 0801 0340410460 620</t>
  </si>
  <si>
    <t>000 0801 0340410460 622</t>
  </si>
  <si>
    <t>Государственная программа Камчатского края "Развитие культуры в Камчатском крае". Комплексы процессных мероприятий. Комплекс процессных мероприятий "Создание условий для развития искусства и творчества". Реализация творческого заказа на постановки для целевой аудитории .</t>
  </si>
  <si>
    <t>000 0801 0340410470 000</t>
  </si>
  <si>
    <t>000 0801 0340410470 600</t>
  </si>
  <si>
    <t>000 0801 0340410470 620</t>
  </si>
  <si>
    <t>000 0801 0340410470 622</t>
  </si>
  <si>
    <t>Государственная программа Камчатского края "Развитие культуры в Камчатском крае" Комплексы процессных мероприятий Комплекс процессных мероприятий "Создание условий для сохранения нематериального культурного и исторического наследия, развития художественного  и народного творчества"</t>
  </si>
  <si>
    <t>000 0801 0340500000 000</t>
  </si>
  <si>
    <t>Государственная программа Камчатского края "Развитие культуры в Камчатском крае". Комплексы процессных мероприятий. Комплекс процессных мероприятий "Создание условий для сохранения нематериального культурного и исторического наследия, развития художественного  и народного творчества".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</si>
  <si>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000 0801 0340510140 000</t>
  </si>
  <si>
    <t>000 0801 0340510140 600</t>
  </si>
  <si>
    <t>000 0801 0340510140 610</t>
  </si>
  <si>
    <t>000 0801 0340510140 611</t>
  </si>
  <si>
    <t>Государственная программа Камчатского края "Развитие культуры в Камчатском крае". Комплексы процессных мероприятий. Комплекс процессных мероприятий "Создание условий для сохранения нематериального культурного и исторического наследия, развития художественного  и народного творчества". Обеспечение участия коллективов и исполнителей в творческих мероприятиях.</t>
  </si>
  <si>
    <t>000 0801 0340510510 000</t>
  </si>
  <si>
    <t>000 0801 0340510510 600</t>
  </si>
  <si>
    <t>000 0801 0340510510 610</t>
  </si>
  <si>
    <t>000 0801 0340510510 612</t>
  </si>
  <si>
    <t>Государственная программа Камчатского края "Развитие культуры в Камчатском крае" Комплексы процессных мероприятий Комплекс процессных мероприятий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</si>
  <si>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000 0801 0341300000 000</t>
  </si>
  <si>
    <t>Государственная программа Камчатского края "Развитие культуры в Камчатском крае". Комплексы процессных мероприятий. Комплекс процессных мероприятий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 Организация и проведение торжественных и имиджевых мероприятий.</t>
  </si>
  <si>
    <t>000 0801 0341310580 000</t>
  </si>
  <si>
    <t>000 0801 0341310580 600</t>
  </si>
  <si>
    <t>000 0801 0341310580 610</t>
  </si>
  <si>
    <t>000 0801 0341310580 612</t>
  </si>
  <si>
    <t>000 0801 0341310580 620</t>
  </si>
  <si>
    <t>000 0801 0341310580 622</t>
  </si>
  <si>
    <t>000 0801 0341500000 000</t>
  </si>
  <si>
    <t>000 0801 0341510610 000</t>
  </si>
  <si>
    <t>000 0801 0341510610 600</t>
  </si>
  <si>
    <t>000 0801 0341510610 610</t>
  </si>
  <si>
    <t>000 0801 0341510610 612</t>
  </si>
  <si>
    <t>Государственная программа Камчатского края "Развитие культуры в Камчатском крае". Комплексы процессных мероприятий. Комплекс процессных мероприятий "Развитие инфраструктуры в сфере культуры".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t>
  </si>
  <si>
    <t>000 0801 0341513190 000</t>
  </si>
  <si>
    <t>000 0801 0341513190 600</t>
  </si>
  <si>
    <t>000 0801 0341513190 610</t>
  </si>
  <si>
    <t>000 0801 0341513190 612</t>
  </si>
  <si>
    <t>Государственная программа Камчатского края "Развитие культуры в Камчатском крае". Комплексы процессных мероприятий. Комплекс процессных мероприятий "Развитие инфраструктуры в сфере культуры".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</si>
  <si>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0801 03415R5050 000</t>
  </si>
  <si>
    <t>000 0801 03415R5050 600</t>
  </si>
  <si>
    <t>000 0801 03415R5050 610</t>
  </si>
  <si>
    <t>000 0801 03415R5050 612</t>
  </si>
  <si>
    <t>Государственная программа Камчатского края "Развитие культуры в Камчатском крае". Комплексы процессных мероприятий. Комплекс процессных мероприятий "Обеспечение реализации Программы". Непрограммные расходы.</t>
  </si>
  <si>
    <t>000 0801 0341600000 000</t>
  </si>
  <si>
    <t>Государственная программа Камчатского края "Развитие культуры в Камчатском крае". Комплексы процессных мероприятий. Комплекс процессных мероприятий "Обеспечение реализации Программы".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</si>
  <si>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000 0801 0341610140 000</t>
  </si>
  <si>
    <t>000 0801 0341610140 600</t>
  </si>
  <si>
    <t>000 0801 0341610140 610</t>
  </si>
  <si>
    <t>000 0801 0341610140 612</t>
  </si>
  <si>
    <t>Государственная программа Камчатского края "Развитие культуры в Камчатском крае". Комплексы процессных мероприятий. Комплекс процессных мероприятий "Обеспечение реализации Программы". Обеспечение проведения независимой оценки качества оказания услуг учреждениями культуры.</t>
  </si>
  <si>
    <t>000 0801 0341613270 000</t>
  </si>
  <si>
    <t>000 0801 0341613270 200</t>
  </si>
  <si>
    <t>000 0801 0341613270 240</t>
  </si>
  <si>
    <t>000 0801 0341613270 244</t>
  </si>
  <si>
    <t>000 0801 1900000000 000</t>
  </si>
  <si>
    <t>000 0801 1940000000 000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</si>
  <si>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t>
  </si>
  <si>
    <t>000 0801 1942100000 000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</si>
  <si>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Проведение культурно-массовых мероприятий с участием казачьих коллективов.</t>
  </si>
  <si>
    <t>000 0801 1942112950 000</t>
  </si>
  <si>
    <t>000 0801 1942112950 600</t>
  </si>
  <si>
    <t>000 0801 1942112950 610</t>
  </si>
  <si>
    <t>000 0801 1942112950 612</t>
  </si>
  <si>
    <t>000 0801 9900000000 000</t>
  </si>
  <si>
    <t>   273 313,25</t>
  </si>
  <si>
    <t>000 0801 9900010100 000</t>
  </si>
  <si>
    <t>000 0801 9900010100 200</t>
  </si>
  <si>
    <t>000 0801 9900010100 240</t>
  </si>
  <si>
    <t>000 0801 9900010100 244</t>
  </si>
  <si>
    <t>000 0801 9900010140 000</t>
  </si>
  <si>
    <t>000 0801 9900010140 100</t>
  </si>
  <si>
    <t>   262 943,25</t>
  </si>
  <si>
    <t>000 0801 9900010140 110</t>
  </si>
  <si>
    <t>000 0801 9900010140 111</t>
  </si>
  <si>
    <t>   226 014,75</t>
  </si>
  <si>
    <t>000 0801 9900010140 112</t>
  </si>
  <si>
    <t>   36 928,50</t>
  </si>
  <si>
    <t>000 0801 9900010140 119</t>
  </si>
  <si>
    <t>000 0801 9900010140 200</t>
  </si>
  <si>
    <t>   10 370,00</t>
  </si>
  <si>
    <t>000 0801 9900010140 240</t>
  </si>
  <si>
    <t>000 0801 9900010140 242</t>
  </si>
  <si>
    <t>000 0801 9900010140 244</t>
  </si>
  <si>
    <t>Другие вопросы в области культуры, кинематографии</t>
  </si>
  <si>
    <t>000 0804 0000000000 000</t>
  </si>
  <si>
    <t>   882 410,14</t>
  </si>
  <si>
    <t>000 0804 0300000000 000</t>
  </si>
  <si>
    <t>000 0804 0340000000 000</t>
  </si>
  <si>
    <t>000 0804 0340100000 000</t>
  </si>
  <si>
    <t>   582 729,99</t>
  </si>
  <si>
    <t>000 0804 0340110010 000</t>
  </si>
  <si>
    <t>000 0804 0340110010 100</t>
  </si>
  <si>
    <t>   429 128,78</t>
  </si>
  <si>
    <t>000 0804 0340110010 120</t>
  </si>
  <si>
    <t>000 0804 0340110010 121</t>
  </si>
  <si>
    <t>   279 986,06</t>
  </si>
  <si>
    <t>000 0804 0340110010 122</t>
  </si>
  <si>
    <t>   146 015,00</t>
  </si>
  <si>
    <t>000 0804 0340110010 129</t>
  </si>
  <si>
    <t>   3 127,72</t>
  </si>
  <si>
    <t>000 0804 0340110010 200</t>
  </si>
  <si>
    <t>   153 601,21</t>
  </si>
  <si>
    <t>000 0804 0340110010 240</t>
  </si>
  <si>
    <t>000 0804 0340110010 242</t>
  </si>
  <si>
    <t>   14 246,01</t>
  </si>
  <si>
    <t>000 0804 0340110010 244</t>
  </si>
  <si>
    <t>   139 355,20</t>
  </si>
  <si>
    <t>000 0804 0340110010 300</t>
  </si>
  <si>
    <t>000 0804 0340110010 320</t>
  </si>
  <si>
    <t>000 0804 0340110010 321</t>
  </si>
  <si>
    <t>Государственная программа Камчатского края "Развитие культуры в Камчатском крае". Комплексы процессных мероприятий. Комплекс процессных мероприятий "Создание условий для сохранения культурного и исторического наследия в отношении объектов культурного наследия федерального и регионального значения". Осуществление переданных полномочий Российской Федерации в отношении объектов культурного наследия.</t>
  </si>
  <si>
    <t>000 0804 0340159500 000</t>
  </si>
  <si>
    <t>000 0804 0340159500 100</t>
  </si>
  <si>
    <t>000 0804 0340159500 120</t>
  </si>
  <si>
    <t>000 0804 0340159500 121</t>
  </si>
  <si>
    <t>000 0804 0340159500 129</t>
  </si>
  <si>
    <t>Государственная программа Камчатского края "Развитие культуры в Камчатском крае" Комплексы процессных мероприятий Комплекс процессных мероприятий "Обеспечение деятельности системы управления в сфере культуры"</t>
  </si>
  <si>
    <t>000 0804 0340800000 000</t>
  </si>
  <si>
    <t>   299 680,15</t>
  </si>
  <si>
    <t>Государственная программа Камчатского края "Развитие культуры в Камчатском крае". Комплексы процессных мероприятий. Комплекс процессных мероприятий "Обеспечение деятельности системы управления в сфере культуры".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</si>
  <si>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000 0804 0340810010 000</t>
  </si>
  <si>
    <t>000 0804 0340810010 100</t>
  </si>
  <si>
    <t>   55 743,68</t>
  </si>
  <si>
    <t>000 0804 0340810010 120</t>
  </si>
  <si>
    <t>000 0804 0340810010 121</t>
  </si>
  <si>
    <t>   42 842,21</t>
  </si>
  <si>
    <t>000 0804 0340810010 122</t>
  </si>
  <si>
    <t>000 0804 0340810010 129</t>
  </si>
  <si>
    <t>   12 901,47</t>
  </si>
  <si>
    <t>000 0804 0340810010 200</t>
  </si>
  <si>
    <t>   243 936,47</t>
  </si>
  <si>
    <t>000 0804 0340810010 240</t>
  </si>
  <si>
    <t>000 0804 0340810010 242</t>
  </si>
  <si>
    <t>   228 889,33</t>
  </si>
  <si>
    <t>000 0804 0340810010 244</t>
  </si>
  <si>
    <t>   15 047,14</t>
  </si>
  <si>
    <t>000 0804 0400000000 000</t>
  </si>
  <si>
    <t>000 0804 0440000000 000</t>
  </si>
  <si>
    <t>000 0804 0440100000 000</t>
  </si>
  <si>
    <t>Государственная программа Камчатского края "Семья и дети Камчатки". Комплексы процессных мероприятий. Комплекс процессных мероприятий "Укрепление социального института семьи, пропаганда положительных семейных традиций и семейных ценностей и ответственного родительства. Развитие системы социальных услуг, оказание поддержки семьям с детьми" . Организация и проведение тематических мероприятий в поддержку семей и детей.</t>
  </si>
  <si>
    <t>000 0804 0440110620 000</t>
  </si>
  <si>
    <t>000 0804 0440110620 600</t>
  </si>
  <si>
    <t>000 0804 0440110620 610</t>
  </si>
  <si>
    <t>000 0804 0440110620 612</t>
  </si>
  <si>
    <t>000 0804 0500000000 000</t>
  </si>
  <si>
    <t>000 0804 0520000000 000</t>
  </si>
  <si>
    <t>000 0804 0520100000 000</t>
  </si>
  <si>
    <t>000 0804 0520170100 000</t>
  </si>
  <si>
    <t>000 0804 0520170100 600</t>
  </si>
  <si>
    <t>000 0804 0520170100 610</t>
  </si>
  <si>
    <t>000 0804 0520170100 612</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</si>
  <si>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отдельных категорий граждан, установленных законодательством Камчатского края"</t>
  </si>
  <si>
    <t>000 0804 0520200000 000</t>
  </si>
  <si>
    <t>Государственная программа Камчатского края "Социальная поддержка граждан в Камчатском крае". Региональные проекты. Региональный проект "Повышение уровня обеспеченности инвалидов и детей-инвалидов реабилитационными и абилитационными услугами, а также уровня профессионального развития". Реализация  мероприятий по обеспечению инвалидов и детей-инвалидов реабилитационными и абилитационными услугами .</t>
  </si>
  <si>
    <t>000 0804 0520270130 000</t>
  </si>
  <si>
    <t>000 0804 0520270130 600</t>
  </si>
  <si>
    <t>000 0804 0520270130 610</t>
  </si>
  <si>
    <t>000 0804 0520270130 612</t>
  </si>
  <si>
    <t>000 0804 0540000000 000</t>
  </si>
  <si>
    <t>Основное мероприятие "Формирование нормативной правовой базы и внедрение ее в практику работы учреждений социального обслуживания граждан"</t>
  </si>
  <si>
    <t>000 0804 0540100000 000</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</si>
  <si>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"Укрепление социальной защищенности, здоровья, коммуникационных связей граждан пожилого возраста" Реализация мероприятий по обучению пожилых людей</t>
  </si>
  <si>
    <t>000 0804 0540170110 000</t>
  </si>
  <si>
    <t>000 0804 0540170110 600</t>
  </si>
  <si>
    <t>000 0804 0540170110 610</t>
  </si>
  <si>
    <t>000 0804 0540170110 612</t>
  </si>
  <si>
    <t>Государственная программа Камчатского края "Социальная поддержка граждан в Камчатском крае" Подпрограмма "Развитие системы социального обслуживания населения в Камчатском крае" Основное мероприятие "Расширение сети социальных учреждений (инвестиционные мероприятия)"</t>
  </si>
  <si>
    <t>000 0804 0540200000 000</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</si>
  <si>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"Организация свободного времени и культурного досуга граждан пожилого возраста". Реализация мероприятий по клубной работе для пожилых граждан.</t>
  </si>
  <si>
    <t>000 0804 0540270120 000</t>
  </si>
  <si>
    <t>000 0804 0540270120 600</t>
  </si>
  <si>
    <t>000 0804 0540270120 610</t>
  </si>
  <si>
    <t>000 0804 0540270120 612</t>
  </si>
  <si>
    <t>000 0804 1600000000 000</t>
  </si>
  <si>
    <t>000 0804 1640000000 000</t>
  </si>
  <si>
    <t>000 0804 1640300000 000</t>
  </si>
  <si>
    <t>000 0804 1640312810 000</t>
  </si>
  <si>
    <t>000 0804 1640312810 600</t>
  </si>
  <si>
    <t>000 0804 1640312810 610</t>
  </si>
  <si>
    <t>000 0804 1640312810 612</t>
  </si>
  <si>
    <t>000 0804 1900000000 000</t>
  </si>
  <si>
    <t>000 0804 1920000000 000</t>
  </si>
  <si>
    <t>000 0804 1920200000 000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</si>
  <si>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Региональные проекты. Региональный проект "Содействие сохранению национальных культур и поддержка языкового многообразия". Реализация мероприятий по обеспечению работы классов по изучению родных языков .</t>
  </si>
  <si>
    <t>000 0804 1920271000 000</t>
  </si>
  <si>
    <t>000 0804 1920271000 600</t>
  </si>
  <si>
    <t>000 0804 1920271000 610</t>
  </si>
  <si>
    <t>000 0804 1920271000 612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</si>
  <si>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Региональные проекты. Региональный проект "Содействие сохранению национальных культур и поддержка языкового многообразия". Обеспечение организации деятельности информационно-просветительского центра "В семье единой" .</t>
  </si>
  <si>
    <t>000 0804 1920271010 000</t>
  </si>
  <si>
    <t>000 0804 1920271010 600</t>
  </si>
  <si>
    <t>000 0804 1920271010 610</t>
  </si>
  <si>
    <t>000 0804 1920271010 612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</si>
  <si>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Региональные проекты. Региональный проект "Содействие сохранению национальных культур и поддержка языкового многообразия". Проведение межнационального конкурса "В объективе – многоликая Камчатка" .</t>
  </si>
  <si>
    <t>000 0804 1920271020 000</t>
  </si>
  <si>
    <t>000 0804 1920271020 600</t>
  </si>
  <si>
    <t>000 0804 1920271020 610</t>
  </si>
  <si>
    <t>000 0804 1920271020 612</t>
  </si>
  <si>
    <t>000 0804 1920400000 000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</si>
  <si>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Региональные проекты. Региональный проект "Поддержка экономического и социального развития коренных малочисленных народов Севера, Сибири и Дальнего Востока Российской Федерации" . Проведение мероприятий традиционных ремесел и народных художественных промыслов .</t>
  </si>
  <si>
    <t>000 0804 1920471130 000</t>
  </si>
  <si>
    <t>000 0804 1920471130 600</t>
  </si>
  <si>
    <t>000 0804 1920471130 610</t>
  </si>
  <si>
    <t>000 0804 1920471130 612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</si>
  <si>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Региональные проекты. Региональный проект "Поддержка экономического и социального развития коренных малочисленных народов Севера, Сибири и Дальнего Востока Российской Федерации" . Проведение межрегионального фестиваля творчества коренных малочисленных народов "Золотые родники".</t>
  </si>
  <si>
    <t>000 0804 1920471150 000</t>
  </si>
  <si>
    <t>000 0804 1920471150 600</t>
  </si>
  <si>
    <t>000 0804 1920471150 610</t>
  </si>
  <si>
    <t>000 0804 1920471150 612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</si>
  <si>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Региональные проекты. Региональный проект "Поддержка экономического и социального развития коренных малочисленных народов Севера, Сибири и Дальнего Востока Российской Федерации" . Проведение экспедиций по сбору фольклорного и этнографического материала .</t>
  </si>
  <si>
    <t>000 0804 1920471160 000</t>
  </si>
  <si>
    <t>000 0804 1920471160 600</t>
  </si>
  <si>
    <t>000 0804 1920471160 610</t>
  </si>
  <si>
    <t>000 0804 1920471160 612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</si>
  <si>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Региональные проекты. Региональный проект "Поддержка экономического и социального развития коренных малочисленных народов Севера, Сибири и Дальнего Востока Российской Федерации" . Проведение традиционных национальных праздников коренных малочисленных народов.</t>
  </si>
  <si>
    <t>000 0804 1920471170 000</t>
  </si>
  <si>
    <t>000 0804 1920471170 600</t>
  </si>
  <si>
    <t>000 0804 1920471170 610</t>
  </si>
  <si>
    <t>000 0804 1920471170 612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</si>
  <si>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Региональные проекты. Региональный проект "Поддержка экономического и социального развития коренных малочисленных народов Севера, Сибири и Дальнего Востока Российской Федерации" . Обеспечение проведения краевого фестиваля-конкурса сказок на родных языках коренных малочисленных народов .</t>
  </si>
  <si>
    <t>000 0804 1920471270 000</t>
  </si>
  <si>
    <t>000 0804 1920471270 600</t>
  </si>
  <si>
    <t>000 0804 1920471270 610</t>
  </si>
  <si>
    <t>000 0804 1920471270 612</t>
  </si>
  <si>
    <t>000 0804 1940000000 000</t>
  </si>
  <si>
    <t>000 0804 1940100000 000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</si>
  <si>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"Содействие гармонизации межнациональных и межконфессиональных отношений в Камчатском крае". Проведение межнационального Дня семьи .</t>
  </si>
  <si>
    <t>000 0804 1940112170 000</t>
  </si>
  <si>
    <t>000 0804 1940112170 600</t>
  </si>
  <si>
    <t>000 0804 1940112170 610</t>
  </si>
  <si>
    <t>000 0804 1940112170 612</t>
  </si>
  <si>
    <t>Здравоохранение</t>
  </si>
  <si>
    <t>000 0900 0000000000 000</t>
  </si>
  <si>
    <t>  616 084 997,83</t>
  </si>
  <si>
    <t>Стационарная медицинская помощь</t>
  </si>
  <si>
    <t>000 0901 0000000000 000</t>
  </si>
  <si>
    <t>  1 138 617,12</t>
  </si>
  <si>
    <t>000 0901 0100000000 000</t>
  </si>
  <si>
    <t>Государственная программа Камчатского края "Развитие здравоохранения Камчатского края" Подпрограмма "Профилактика заболеваний и формирование здорового образа жизни. Развитие первичной медико-санитарной помощи" Подпрограмма "Профилактика заболеваний и формирование здорового образа жизни. Развитие первичной медико-санитарной помощи"</t>
  </si>
  <si>
    <t>000 0901 0110000000 000</t>
  </si>
  <si>
    <t>   137 283,46</t>
  </si>
  <si>
    <t>Государственная программа Камчатского края "Развитие здравоохранения Камчатского края" Региональные проекты, направленные на достижение целей, показателей и решение задач национального проекта Региональный проект "Борьба с сердечно-сосудистыми заболеваниями"</t>
  </si>
  <si>
    <t>000 0901 011N200000 000</t>
  </si>
  <si>
    <t>    75,00</t>
  </si>
  <si>
    <t>Государственная программа Камчатского края "Развитие здравоохранения Камчатского края". Региональные проекты, направленные на достижение целей, показателей и решение задач национального проекта. Региональный проект "Борьба с сердечно-сосудистыми заболеваниями". Оснащение оборудованием региональных сосудистых центров и первичных сосудистых отделений.</t>
  </si>
  <si>
    <t>000 0901 011N251920 000</t>
  </si>
  <si>
    <t>000 0901 011N251920 600</t>
  </si>
  <si>
    <t>000 0901 011N251920 610</t>
  </si>
  <si>
    <t>000 0901 011N251920 612</t>
  </si>
  <si>
    <t>Государственная программа Камчатского края "Развитие здравоохранения Камчатского края" Подпрограмма "Профилактика заболеваний и формирование здорового образа жизни. Развитие первичной медико-санитарной помощи" Региональный проект "Борьба с онкологическими заболеваниями"</t>
  </si>
  <si>
    <t>000 0901 011N300000 000</t>
  </si>
  <si>
    <t>    60,36</t>
  </si>
  <si>
    <t>Государственная программа Камчатского края "Развитие здравоохранения Камчатского края". Региональные проекты, направленные на достижение целей, показателей и решение задач национального проекта. Региональный проект "Борьба с онкологическими заболеваниями". Переоснащение медицинских организаций, оказывающих медицинскую помощь больным с онкологическими заболеваниями.</t>
  </si>
  <si>
    <t>000 0901 011N351900 000</t>
  </si>
  <si>
    <t>000 0901 011N351900 600</t>
  </si>
  <si>
    <t>000 0901 011N351900 610</t>
  </si>
  <si>
    <t>000 0901 011N351900 612</t>
  </si>
  <si>
    <t>Государственная программа Камчатского края "Развитие здравоохранения Камчатского края" Подпрограмма "Профилактика заболеваний и формирование здорового образа жизни. Развитие первичной медико-санитарной помощи" Региональный проект "Модернизация первичного звена здравоохранения Камчатского края"</t>
  </si>
  <si>
    <t>000 0901 011N900000 000</t>
  </si>
  <si>
    <t>   137 148,10</t>
  </si>
  <si>
    <t>Государственная программа Камчатского края "Развитие здравоохранения Камчатского края". Региональные проекты, направленные на достижение целей, показателей и решение задач национального проекта. Региональный проект "Модернизация первичного звена здравоохранения Камчатского края". Реализация региональных проектов модернизации первичного звена здравоохранения (Проведение капитального ремонта учреждений здравоохранения).</t>
  </si>
  <si>
    <t>000 0901 011N953651 000</t>
  </si>
  <si>
    <t>000 0901 011N953651 600</t>
  </si>
  <si>
    <t>000 0901 011N953651 610</t>
  </si>
  <si>
    <t>000 0901 011N953651 612</t>
  </si>
  <si>
    <t>Государственная программа Камчатского края "Развитие здравоохранения Камчатского края". Региональные проекты, направленные на достижение целей, показателей и решение задач национального проекта. Региональный проект "Модернизация первичного звена здравоохранения Камчатского края". Реализация региональных проектов модернизации первичного звена здравоохранения (Приобретение медицинского оборудования).</t>
  </si>
  <si>
    <t>000 0901 011N953652 000</t>
  </si>
  <si>
    <t>000 0901 011N953652 600</t>
  </si>
  <si>
    <t>000 0901 011N953652 610</t>
  </si>
  <si>
    <t>000 0901 011N953652 612</t>
  </si>
  <si>
    <t>Государственная программа Камчатского края "Развитие здравоохранения Камчатского края". Региональные проекты, направленные на достижение целей, показателей и решение задач национального проекта. Региональный проект "Модернизация первичного звена здравоохранения Камчатского края". Проведение капитальных ремонтов в учреждениях здравоохранения.</t>
  </si>
  <si>
    <t>000 0901 011N970010 000</t>
  </si>
  <si>
    <t>000 0901 011N970010 600</t>
  </si>
  <si>
    <t>000 0901 011N970010 610</t>
  </si>
  <si>
    <t>000 0901 011N970010 612</t>
  </si>
  <si>
    <t>000 0901 0120000000 000</t>
  </si>
  <si>
    <t>000 0901 0120100000 000</t>
  </si>
  <si>
    <t>000 0901 0120170010 000</t>
  </si>
  <si>
    <t>000 0901 0120170010 600</t>
  </si>
  <si>
    <t>000 0901 0120170010 610</t>
  </si>
  <si>
    <t>000 0901 0120170010 612</t>
  </si>
  <si>
    <t>Государственная программа Камчатского края "Развитие здравоохранения Камчатского края". Региональные проекты. Региональный проект "Укрепление материально-технической базы учреждений". Оснащение и переоснащение медицинских учреждений оборудованием, техникой, автомобилями.</t>
  </si>
  <si>
    <t>000 0901 0120170020 000</t>
  </si>
  <si>
    <t>000 0901 0120170020 600</t>
  </si>
  <si>
    <t>000 0901 0120170020 610</t>
  </si>
  <si>
    <t>000 0901 0120170020 612</t>
  </si>
  <si>
    <t>000 0901 0140000000 000</t>
  </si>
  <si>
    <t>  1 001 333,66</t>
  </si>
  <si>
    <t>Государственная программа Камчатского края "Развитие здравоохранения Камчатского края" Подпрограмма "Охрана здоровья матери и ребенка" Основное мероприятие "Совершенствование оказания медицинской помощи детям"</t>
  </si>
  <si>
    <t>000 0901 0140200000 000</t>
  </si>
  <si>
    <t>Государственная программа Камчатского края "Развитие здравоохранения Камчатского края". Подпрограмма "Охрана здоровья матери и ребенка". Основное мероприятие "Совершенствование оказания медицинской помощи детям".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</si>
  <si>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000 0901 0140210140 000</t>
  </si>
  <si>
    <t>000 0901 0140210140 600</t>
  </si>
  <si>
    <t>000 0901 0140210140 610</t>
  </si>
  <si>
    <t>000 0901 0140210140 611</t>
  </si>
  <si>
    <t>000 0901 0140210140 612</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</si>
  <si>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"Оказание медицинской помощи больным при социально значимых заболеваниях". Реализация мероприятий, связанных с направлением на лечение, в том числе по оплате стоимости проезда к месту лечения и обратно.</t>
  </si>
  <si>
    <t>000 0901 0140210270 000</t>
  </si>
  <si>
    <t>000 0901 0140210270 600</t>
  </si>
  <si>
    <t>000 0901 0140210270 610</t>
  </si>
  <si>
    <t>000 0901 0140210270 612</t>
  </si>
  <si>
    <t>Государственная программа Камчатского края "Развитие здравоохранения Камчатского края". Подпрограмма "Охрана здоровья матери и ребенка". Основное мероприятие "Совершенствование оказания медицинской помощи детям".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</si>
  <si>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0901 01402R4020 000</t>
  </si>
  <si>
    <t>000 0901 01402R4020 600</t>
  </si>
  <si>
    <t>000 0901 01402R4020 610</t>
  </si>
  <si>
    <t>000 0901 01402R4020 611</t>
  </si>
  <si>
    <t>Основное мероприятие "Развитие материально-технической базы детских поликлиник и детских поликлинических отделений медицинских организаций Камчатского края"</t>
  </si>
  <si>
    <t>000 0901 0140300000 000</t>
  </si>
  <si>
    <t>   4 237,37</t>
  </si>
  <si>
    <t>Государственная программа Камчатского края "Развитие здравоохранения Камчатского края". Подпрограмма "Охрана здоровья матери и ребенка". Основное мероприятие "Развитие материально-технической базы детских поликлиник и детских поликлинических отделений медицинских организаций Камчатского края".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</si>
  <si>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000 0901 0140310140 000</t>
  </si>
  <si>
    <t>000 0901 0140310140 600</t>
  </si>
  <si>
    <t>000 0901 0140310140 610</t>
  </si>
  <si>
    <t>000 0901 0140310140 611</t>
  </si>
  <si>
    <t>000 0901 0140310140 612</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</si>
  <si>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"Совершенствование оказания медицинской помощи детям". 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</si>
  <si>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0901 01403R3850 000</t>
  </si>
  <si>
    <t>000 0901 01403R3850 600</t>
  </si>
  <si>
    <t>000 0901 01403R3850 610</t>
  </si>
  <si>
    <t>000 0901 01403R3850 612</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</si>
  <si>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"Совершенствование оказания медицинской помощи детям".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</si>
  <si>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0901 01403R4020 000</t>
  </si>
  <si>
    <t>000 0901 01403R4020 600</t>
  </si>
  <si>
    <t>000 0901 01403R4020 610</t>
  </si>
  <si>
    <t>000 0901 01403R4020 611</t>
  </si>
  <si>
    <t>Государственная программа Камчатского края "Развитие здравоохранения Камчатского края". Подпрограмма "Охрана здоровья матери и ребенка". Основное мероприятие "Обеспечение детей с сахарным диабетом 1 типа системами непрерывного мониторинга глюкозы в рамках реализации федерального проекта "Борьба с сахарным диабетом". Непрограммные расходы.</t>
  </si>
  <si>
    <t>000 0901 0140400000 000</t>
  </si>
  <si>
    <t>   160 195,78</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</si>
  <si>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"Оказание паллиативной помощи, в том числе детям".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</si>
  <si>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000 0901 0140410140 000</t>
  </si>
  <si>
    <t>   9 300,70</t>
  </si>
  <si>
    <t>000 0901 0140410140 600</t>
  </si>
  <si>
    <t>000 0901 0140410140 610</t>
  </si>
  <si>
    <t>000 0901 0140410140 612</t>
  </si>
  <si>
    <t>000 0901 0140410140 614</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</si>
  <si>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"Оказание паллиативной помощи, в том числе детям". Развитие паллиативной медицинской помощи.</t>
  </si>
  <si>
    <t>000 0901 01404R2010 000</t>
  </si>
  <si>
    <t>   150 895,08</t>
  </si>
  <si>
    <t>000 0901 01404R2010 600</t>
  </si>
  <si>
    <t>000 0901 01404R2010 610</t>
  </si>
  <si>
    <t>000 0901 01404R2010 612</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</si>
  <si>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"Обеспечение отдельных категорий граждан лекарственными препаратами, изделиями медицинского назначения, специализированными продуктами лечебного питания"</t>
  </si>
  <si>
    <t>000 0901 0140500000 000</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</si>
  <si>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"Обеспечение отдельных категорий граждан лекарственными препаратами, изделиями медицинского назначения, специализированными продуктами лечебного питания". Реализация комплекса мероприятий по обеспечению лекарственными препаратами, расходными материалами, диагностическими средствами, в том числе приобретение вакцин .</t>
  </si>
  <si>
    <t>000 0901 0140510210 000</t>
  </si>
  <si>
    <t>000 0901 0140510210 600</t>
  </si>
  <si>
    <t>000 0901 0140510210 610</t>
  </si>
  <si>
    <t>000 0901 0140510210 612</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</si>
  <si>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"Обеспечение отдельных категорий граждан лекарственными препаратами, изделиями медицинского назначения, специализированными продуктами лечебного питания". Реализация мероприятий по предупреждению и борьбе с социально значимыми инфекционными заболеваниями.</t>
  </si>
  <si>
    <t>000 0901 01405R2020 000</t>
  </si>
  <si>
    <t>000 0901 01405R2020 600</t>
  </si>
  <si>
    <t>000 0901 01405R2020 610</t>
  </si>
  <si>
    <t>000 0901 01405R2020 612</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</si>
  <si>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"Совершенствование системы оказания медицинской помощи больным прочими заболеваниями, включая оказание высокотехнологичной медицинской помощи"</t>
  </si>
  <si>
    <t>000 0901 0140600000 000</t>
  </si>
  <si>
    <t>   834 700,51</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</si>
  <si>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"Совершенствование системы оказания медицинской помощи больным прочими заболеваниями, включая оказание высокотехнологичной медицинской помощи".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</si>
  <si>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000 0901 0140610140 000</t>
  </si>
  <si>
    <t>   350 364,51</t>
  </si>
  <si>
    <t>000 0901 0140610140 600</t>
  </si>
  <si>
    <t>000 0901 0140610140 610</t>
  </si>
  <si>
    <t>000 0901 0140610140 611</t>
  </si>
  <si>
    <t>000 0901 0140610140 612</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</si>
  <si>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"Совершенствование системы оказания медицинской помощи больным прочими заболеваниями, включая оказание высокотехнологичной медицинской помощи". Реализация мероприятий, связанных с направлением на лечение, в том числе по оплате стоимости проезда к месту лечения и обратно.</t>
  </si>
  <si>
    <t>000 0901 0140610270 000</t>
  </si>
  <si>
    <t>   484 336,00</t>
  </si>
  <si>
    <t>000 0901 0140610270 600</t>
  </si>
  <si>
    <t>000 0901 0140610270 610</t>
  </si>
  <si>
    <t>000 0901 0140610270 612</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</si>
  <si>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"Совершенствование системы оказания медицинской помощи больным прочими заболеваниями, включая оказание высокотехнологичной медицинской помощи". Приобретение мобильных (модульных) комплексов для хранения (вскрытий, осмотров) трупов в отдаленных и труднодоступных районах Камчатского края.</t>
  </si>
  <si>
    <t>000 0901 0140612980 000</t>
  </si>
  <si>
    <t>000 0901 0140612980 600</t>
  </si>
  <si>
    <t>000 0901 0140612980 610</t>
  </si>
  <si>
    <t>000 0901 0140612980 612</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</si>
  <si>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"Совершенствование системы оказания медицинской помощи больным прочими заболеваниями, включая оказание высокотехнологичной медицинской помощи".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</si>
  <si>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0901 01406R4020 000</t>
  </si>
  <si>
    <t>000 0901 01406R4020 600</t>
  </si>
  <si>
    <t>000 0901 01406R4020 610</t>
  </si>
  <si>
    <t>000 0901 01406R4020 611</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</si>
  <si>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"Совершенствование оказания медицинской помощи женщинам в период родовспоможения"</t>
  </si>
  <si>
    <t>000 0901 0140800000 000</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</si>
  <si>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"Совершенствование оказания медицинской помощи женщинам в период родовспоможения".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</si>
  <si>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000 0901 0140810140 000</t>
  </si>
  <si>
    <t>000 0901 0140810140 600</t>
  </si>
  <si>
    <t>000 0901 0140810140 610</t>
  </si>
  <si>
    <t>000 0901 0140810140 611</t>
  </si>
  <si>
    <t>000 0901 0140810140 612</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</si>
  <si>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"Повышение качества и доступности предоставления услуг"</t>
  </si>
  <si>
    <t>000 0901 0141500000 000</t>
  </si>
  <si>
    <t>   2 200,00</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</si>
  <si>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"Повышение качества и доступности предоставления услуг". Расходы на организацию предоставления государственных услуг и государственных функций методом "выездных бригад".</t>
  </si>
  <si>
    <t>000 0901 0141510200 000</t>
  </si>
  <si>
    <t>000 0901 0141510200 600</t>
  </si>
  <si>
    <t>000 0901 0141510200 610</t>
  </si>
  <si>
    <t>000 0901 0141510200 612</t>
  </si>
  <si>
    <t>Амбулаторная помощь</t>
  </si>
  <si>
    <t>000 0902 0000000000 000</t>
  </si>
  <si>
    <t>  51 105 488,61</t>
  </si>
  <si>
    <t>000 0902 0100000000 000</t>
  </si>
  <si>
    <t>000 0902 0110000000 000</t>
  </si>
  <si>
    <t>000 0902 011N900000 000</t>
  </si>
  <si>
    <t>Государственная программа Камчатского края "Развитие здравоохранения Камчатского края". Подпрограмма "Профилактика заболеваний и формирование здорового образа жизни. Развитие первичной медико-санитарной помощи". Региональный проект "Модернизация первичного звена здравоохранения Камчатского края".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</si>
  <si>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0902 011N910140 000</t>
  </si>
  <si>
    <t>000 0902 011N910140 600</t>
  </si>
  <si>
    <t>000 0902 011N910140 610</t>
  </si>
  <si>
    <t>000 0902 011N910140 612</t>
  </si>
  <si>
    <t>000 0902 011N953651 000</t>
  </si>
  <si>
    <t>000 0902 011N953651 600</t>
  </si>
  <si>
    <t>000 0902 011N953651 610</t>
  </si>
  <si>
    <t>000 0902 011N953651 612</t>
  </si>
  <si>
    <t>000 0902 011N953652 000</t>
  </si>
  <si>
    <t>000 0902 011N953652 600</t>
  </si>
  <si>
    <t>000 0902 011N953652 610</t>
  </si>
  <si>
    <t>000 0902 011N953652 612</t>
  </si>
  <si>
    <t>000 0902 011N953653 000</t>
  </si>
  <si>
    <t>000 0902 011N953653 600</t>
  </si>
  <si>
    <t>000 0902 011N953653 610</t>
  </si>
  <si>
    <t>000 0902 011N953653 612</t>
  </si>
  <si>
    <t>Государственная программа Камчатского края "Развитие здравоохранения Камчатского края". Региональные проекты, направленные на достижение целей, показателей и решение задач национального проекта. Региональный проект "Модернизация первичного звена здравоохранения Камчатского края". Реализация региональных проектов модернизации первичного звена здравоохранения (Приобретение объектов недвижимого имущества для размещения медицинских организаций) .</t>
  </si>
  <si>
    <t>000 0902 011N953654 000</t>
  </si>
  <si>
    <t>000 0902 011N953654 400</t>
  </si>
  <si>
    <t>000 0902 011N953654 460</t>
  </si>
  <si>
    <t>Субсидии на приобретение объектов недвижимого имущества в государственную (муниципальную) собственность бюджетным учреждениям</t>
  </si>
  <si>
    <t>000 0902 011N953654 461</t>
  </si>
  <si>
    <t>Государственная программа Камчатского края "Развитие здравоохранения Камчатского края" Подпрограмма "Профилактика заболеваний и формирование здорового образа жизни. Развитие первичной медико-санитарной помощи" Региональный проект "Старшее поколение"</t>
  </si>
  <si>
    <t>000 0902 011P300000 000</t>
  </si>
  <si>
    <t>Государственная программа Камчатского края "Развитие здравоохранения Камчатского края". Подпрограмма "Профилактика заболеваний и формирование здорового образа жизни. Развитие первичной медико-санитарной помощи". Региональный проект "Старшее поколение".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</si>
  <si>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0902 011P354680 000</t>
  </si>
  <si>
    <t>000 0902 011P354680 600</t>
  </si>
  <si>
    <t>000 0902 011P354680 610</t>
  </si>
  <si>
    <t>000 0902 011P354680 612</t>
  </si>
  <si>
    <t>000 0902 0120000000 000</t>
  </si>
  <si>
    <t>  4 085 918,42</t>
  </si>
  <si>
    <t>000 0902 0120100000 000</t>
  </si>
  <si>
    <t>000 0902 0120170010 000</t>
  </si>
  <si>
    <t>000 0902 0120170010 600</t>
  </si>
  <si>
    <t>000 0902 0120170010 610</t>
  </si>
  <si>
    <t>000 0902 0120170010 612</t>
  </si>
  <si>
    <t>000 0902 0120170020 000</t>
  </si>
  <si>
    <t>000 0902 0120170020 600</t>
  </si>
  <si>
    <t>000 0902 0120170020 610</t>
  </si>
  <si>
    <t>000 0902 0120170020 612</t>
  </si>
  <si>
    <t>000 0902 0140000000 000</t>
  </si>
  <si>
    <t>  47 019 570,19</t>
  </si>
  <si>
    <t>Государственная программа Камчатского края "Развитие здравоохранения Камчатского края" Подпрограмма "Охрана здоровья матери и ребенка" Основное мероприятие "Совершенствование оказания медицинской помощи женщинам в период родовспоможения"</t>
  </si>
  <si>
    <t>000 0902 0140100000 000</t>
  </si>
  <si>
    <t>   414 829,85</t>
  </si>
  <si>
    <t>Государственная программа Камчатского края "Развитие здравоохранения Камчатского края". Подпрограмма "Охрана здоровья матери и ребенка". Основное мероприятие "Совершенствование оказания медицинской помощи женщинам в период родовспоможения".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</si>
  <si>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000 0902 0140110140 000</t>
  </si>
  <si>
    <t>   152 830,57</t>
  </si>
  <si>
    <t>000 0902 0140110140 600</t>
  </si>
  <si>
    <t>000 0902 0140110140 610</t>
  </si>
  <si>
    <t>000 0902 0140110140 611</t>
  </si>
  <si>
    <t>000 0902 0140110140 612</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</si>
  <si>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"Развитие первичной медико-санитарной помощи". Реализация комплекса мероприятий по обеспечению лекарственными препаратами, расходными материалами, диагностическими средствами, в том числе приобретение вакцин .</t>
  </si>
  <si>
    <t>000 0902 0140110210 000</t>
  </si>
  <si>
    <t>000 0902 0140110210 600</t>
  </si>
  <si>
    <t>000 0902 0140110210 610</t>
  </si>
  <si>
    <t>000 0902 0140110210 612</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</si>
  <si>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"Развитие первичной медико-санитарной помощи". Реализация мероприятий, связанных с направлением на лечение, в том числе по оплате стоимости проезда к месту лечения и обратно.</t>
  </si>
  <si>
    <t>000 0902 0140110270 000</t>
  </si>
  <si>
    <t>   261 999,28</t>
  </si>
  <si>
    <t>000 0902 0140110270 600</t>
  </si>
  <si>
    <t>000 0902 0140110270 610</t>
  </si>
  <si>
    <t>000 0902 0140110270 612</t>
  </si>
  <si>
    <t>000 0902 0140200000 000</t>
  </si>
  <si>
    <t>   267 444,03</t>
  </si>
  <si>
    <t>000 0902 0140210140 000</t>
  </si>
  <si>
    <t>   19 900,00</t>
  </si>
  <si>
    <t>000 0902 0140210140 600</t>
  </si>
  <si>
    <t>000 0902 0140210140 610</t>
  </si>
  <si>
    <t>000 0902 0140210140 611</t>
  </si>
  <si>
    <t>000 0902 0140210140 612</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</si>
  <si>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"Оказание медицинской помощи больным при социально значимых заболеваниях". Обеспечение дополнительным питанием больных туберкулезом, из числа коренных малочисленных народов Севера, проживающих на территории Камчатского края.</t>
  </si>
  <si>
    <t>000 0902 0140210280 000</t>
  </si>
  <si>
    <t>   247 544,03</t>
  </si>
  <si>
    <t>000 0902 0140210280 600</t>
  </si>
  <si>
    <t>000 0902 0140210280 610</t>
  </si>
  <si>
    <t>000 0902 0140210280 612</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</si>
  <si>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"Оказание медицинской помощи больным при социально значимых заболеваниях". Реализация мероприятий по предупреждению и борьбе с социально значимыми инфекционными заболеваниями.</t>
  </si>
  <si>
    <t>000 0902 01402R2020 000</t>
  </si>
  <si>
    <t>000 0902 01402R2020 600</t>
  </si>
  <si>
    <t>000 0902 01402R2020 610</t>
  </si>
  <si>
    <t>000 0902 01402R2020 612</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</si>
  <si>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"Оказание медицинской помощи больным при социально значимых заболеваниях". 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</si>
  <si>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0902 01402R2140 000</t>
  </si>
  <si>
    <t>000 0902 01402R2140 600</t>
  </si>
  <si>
    <t>000 0902 01402R2140 610</t>
  </si>
  <si>
    <t>000 0902 01402R2140 612</t>
  </si>
  <si>
    <t>000 0902 0140300000 000</t>
  </si>
  <si>
    <t>    5,65</t>
  </si>
  <si>
    <t>000 0902 0140310140 000</t>
  </si>
  <si>
    <t>000 0902 0140310140 600</t>
  </si>
  <si>
    <t>000 0902 0140310140 610</t>
  </si>
  <si>
    <t>000 0902 0140310140 611</t>
  </si>
  <si>
    <t>000 0902 0140310140 612</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</si>
  <si>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"Совершенствование оказания медицинской помощи детям". Реализация комплекса мероприятий по обеспечению лекарственными препаратами, расходными материалами, диагностическими средствами, в том числе приобретение вакцин .</t>
  </si>
  <si>
    <t>000 0902 0140310210 000</t>
  </si>
  <si>
    <t>000 0902 0140310210 600</t>
  </si>
  <si>
    <t>000 0902 0140310210 610</t>
  </si>
  <si>
    <t>000 0902 0140310210 612</t>
  </si>
  <si>
    <t>000 0902 0140400000 000</t>
  </si>
  <si>
    <t>   464 209,74</t>
  </si>
  <si>
    <t>000 0902 0140410140 000</t>
  </si>
  <si>
    <t>000 0902 0140410140 600</t>
  </si>
  <si>
    <t>000 0902 0140410140 610</t>
  </si>
  <si>
    <t>000 0902 0140410140 612</t>
  </si>
  <si>
    <t>000 0902 0140410140 614</t>
  </si>
  <si>
    <t>000 0902 01404R2010 000</t>
  </si>
  <si>
    <t>000 0902 01404R2010 600</t>
  </si>
  <si>
    <t>000 0902 01404R2010 610</t>
  </si>
  <si>
    <t>000 0902 01404R2010 612</t>
  </si>
  <si>
    <t>000 0902 0140500000 000</t>
  </si>
  <si>
    <t>  1 495 941,89</t>
  </si>
  <si>
    <t>000 0902 0140510210 000</t>
  </si>
  <si>
    <t>000 0902 0140510210 600</t>
  </si>
  <si>
    <t>000 0902 0140510210 610</t>
  </si>
  <si>
    <t>000 0902 0140510210 612</t>
  </si>
  <si>
    <t>000 0902 01405R2020 000</t>
  </si>
  <si>
    <t>000 0902 01405R2020 600</t>
  </si>
  <si>
    <t>000 0902 01405R2020 610</t>
  </si>
  <si>
    <t>000 0902 01405R2020 612</t>
  </si>
  <si>
    <t>000 0902 0140600000 000</t>
  </si>
  <si>
    <t>   2 606,81</t>
  </si>
  <si>
    <t>000 0902 0140610140 000</t>
  </si>
  <si>
    <t>000 0902 0140610140 600</t>
  </si>
  <si>
    <t>000 0902 0140610140 610</t>
  </si>
  <si>
    <t>000 0902 0140610140 611</t>
  </si>
  <si>
    <t>000 0902 0140610140 612</t>
  </si>
  <si>
    <t>000 0902 0140800000 000</t>
  </si>
  <si>
    <t>000 0902 0140810140 000</t>
  </si>
  <si>
    <t>000 0902 0140810140 600</t>
  </si>
  <si>
    <t>000 0902 0140810140 610</t>
  </si>
  <si>
    <t>000 0902 0140810140 611</t>
  </si>
  <si>
    <t>000 0902 0140810140 612</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</si>
  <si>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"Меры социальной поддержки медицинских работников"</t>
  </si>
  <si>
    <t>000 0902 0141300000 000</t>
  </si>
  <si>
    <t>   277 801,75</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</si>
  <si>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"Меры социальной поддержки медицинских работников". Выплаты отдельным категориям медицинских работников учреждений здравоохранения Камчатского края, выполняющим функции разъездного характера, связанные с выполнением функций по обслуживанию населения на дому.</t>
  </si>
  <si>
    <t>000 0902 0141320550 000</t>
  </si>
  <si>
    <t>000 0902 0141320550 600</t>
  </si>
  <si>
    <t>000 0902 0141320550 610</t>
  </si>
  <si>
    <t>000 0902 0141320550 612</t>
  </si>
  <si>
    <t>000 0902 0141500000 000</t>
  </si>
  <si>
    <t>   4 400,00</t>
  </si>
  <si>
    <t>000 0902 0141510200 000</t>
  </si>
  <si>
    <t>000 0902 0141510200 600</t>
  </si>
  <si>
    <t>000 0902 0141510200 610</t>
  </si>
  <si>
    <t>000 0902 0141510200 612</t>
  </si>
  <si>
    <t>Комплекс процессных мероприятий "Организация донорства и трансплантации органов в Российской Федерации"</t>
  </si>
  <si>
    <t>000 0902 0141700000 000</t>
  </si>
  <si>
    <t>  44 092 330,47</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</si>
  <si>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"Борьба с сахарным диабетом". Реализация мероприятий по созданию (развитию) и оснащению (дооснащению) региональных эндокринологических центров и школ для пациентов с сахарным диабетом.</t>
  </si>
  <si>
    <t>000 0902 01417R1500 000</t>
  </si>
  <si>
    <t>  42 878 989,31</t>
  </si>
  <si>
    <t>000 0902 01417R1500 600</t>
  </si>
  <si>
    <t>000 0902 01417R1500 610</t>
  </si>
  <si>
    <t>000 0902 01417R1500 612</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</si>
  <si>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"Борьба с сахарным диабетом". Реализация мероприятий по дооснащению (переоснащению) медицинских организаций, оказывающих медицинскую помощь сельским жителям и жителям отдаленных территорий, оборудованием для выявления сахарного диабета и контроля за состоянием пациента с ранее выявленным сахарным диабетом.</t>
  </si>
  <si>
    <t>000 0902 01417R1510 000</t>
  </si>
  <si>
    <t>  1 213 341,16</t>
  </si>
  <si>
    <t>000 0902 01417R1510 600</t>
  </si>
  <si>
    <t>000 0902 01417R1510 610</t>
  </si>
  <si>
    <t>000 0902 01417R1510 612</t>
  </si>
  <si>
    <t>Медицинская помощь в дневных стационарах всех типов</t>
  </si>
  <si>
    <t>000 0903 0000000000 000</t>
  </si>
  <si>
    <t>   54 621,60</t>
  </si>
  <si>
    <t>000 0903 0100000000 000</t>
  </si>
  <si>
    <t>000 0903 0140000000 000</t>
  </si>
  <si>
    <t>000 0903 0140100000 000</t>
  </si>
  <si>
    <t>000 0903 0140110140 000</t>
  </si>
  <si>
    <t>000 0903 0140110140 600</t>
  </si>
  <si>
    <t>000 0903 0140110140 610</t>
  </si>
  <si>
    <t>000 0903 0140110140 611</t>
  </si>
  <si>
    <t>000 0903 0140110140 612</t>
  </si>
  <si>
    <t>000 0903 0140200000 000</t>
  </si>
  <si>
    <t>000 0903 0140210140 000</t>
  </si>
  <si>
    <t>000 0903 0140210140 600</t>
  </si>
  <si>
    <t>000 0903 0140210140 610</t>
  </si>
  <si>
    <t>000 0903 0140210140 611</t>
  </si>
  <si>
    <t>000 0903 0140210140 612</t>
  </si>
  <si>
    <t>000 0903 0141500000 000</t>
  </si>
  <si>
    <t>000 0903 0141510200 000</t>
  </si>
  <si>
    <t>000 0903 0141510200 600</t>
  </si>
  <si>
    <t>000 0903 0141510200 610</t>
  </si>
  <si>
    <t>000 0903 0141510200 612</t>
  </si>
  <si>
    <t>Скорая медицинская помощь</t>
  </si>
  <si>
    <t>000 0904 0000000000 000</t>
  </si>
  <si>
    <t>  24 190 324,85</t>
  </si>
  <si>
    <t>000 0904 0100000000 000</t>
  </si>
  <si>
    <t>000 0904 0110000000 000</t>
  </si>
  <si>
    <t>  23 898 189,00</t>
  </si>
  <si>
    <t>Государственная программа Камчатского края "Развитие здравоохранения Камчатского края" Подпрограмма "Профилактика заболеваний и формирование здорового образа жизни. Развитие первичной медико-санитарной помощи" Региональный проект "Развитие системы оказания первичной медико-санитарной помощи"</t>
  </si>
  <si>
    <t>000 0904 011N100000 000</t>
  </si>
  <si>
    <t>Государственная программа Камчатского края "Развитие здравоохранения Камчатского края". Подпрограмма "Профилактика заболеваний и формирование здорового образа жизни. Развитие первичной медико-санитарной помощи". Региональный проект "Развитие системы оказания первичной медико-санитарной помощи". Обеспечение закупки авиационных работ органами государственной власти субъектов Российской Федерации в целях оказания медицинской помощи.</t>
  </si>
  <si>
    <t>000 0904 011N155540 000</t>
  </si>
  <si>
    <t>  22 846 550,62</t>
  </si>
  <si>
    <t>000 0904 011N155540 200</t>
  </si>
  <si>
    <t>000 0904 011N155540 240</t>
  </si>
  <si>
    <t>000 0904 011N155540 244</t>
  </si>
  <si>
    <t>Государственная программа Камчатского края "Развитие здравоохранения Камчатского края". Региональные проекты, направленные на достижение целей, показателей и решение задач национального проекта. Региональный проект "Развитие системы оказания первичной медико-санитарной помощи". Выполнение авиационных работ в целях оказания медицинской помощи.</t>
  </si>
  <si>
    <t>000 0904 011N171200 000</t>
  </si>
  <si>
    <t>  1 051 638,38</t>
  </si>
  <si>
    <t>000 0904 011N171200 200</t>
  </si>
  <si>
    <t>000 0904 011N171200 240</t>
  </si>
  <si>
    <t>000 0904 011N171200 244</t>
  </si>
  <si>
    <t>000 0904 0140000000 000</t>
  </si>
  <si>
    <t>   292 135,85</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</si>
  <si>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</si>
  <si>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000 0904 0140700000 000</t>
  </si>
  <si>
    <t>   109 242,13</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</si>
  <si>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</si>
  <si>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000 0904 0140710140 000</t>
  </si>
  <si>
    <t>000 0904 0140710140 600</t>
  </si>
  <si>
    <t>000 0904 0140710140 610</t>
  </si>
  <si>
    <t>000 0904 0140710140 611</t>
  </si>
  <si>
    <t>000 0904 0140710140 612</t>
  </si>
  <si>
    <t>000 0904 0141000000 000</t>
  </si>
  <si>
    <t>   182 893,72</t>
  </si>
  <si>
    <t>000 0904 0141010140 000</t>
  </si>
  <si>
    <t>000 0904 0141010140 100</t>
  </si>
  <si>
    <t>   158 006,64</t>
  </si>
  <si>
    <t>000 0904 0141010140 110</t>
  </si>
  <si>
    <t>000 0904 0141010140 111</t>
  </si>
  <si>
    <t>000 0904 0141010140 112</t>
  </si>
  <si>
    <t>   39 125,60</t>
  </si>
  <si>
    <t>000 0904 0141010140 119</t>
  </si>
  <si>
    <t>   118 881,04</t>
  </si>
  <si>
    <t>000 0904 0141010140 200</t>
  </si>
  <si>
    <t>   23 766,08</t>
  </si>
  <si>
    <t>000 0904 0141010140 240</t>
  </si>
  <si>
    <t>000 0904 0141010140 242</t>
  </si>
  <si>
    <t>   5 799,48</t>
  </si>
  <si>
    <t>000 0904 0141010140 244</t>
  </si>
  <si>
    <t>   17 966,60</t>
  </si>
  <si>
    <t>000 0904 0141010140 800</t>
  </si>
  <si>
    <t>   1 121,00</t>
  </si>
  <si>
    <t>000 0904 0141010140 850</t>
  </si>
  <si>
    <t>000 0904 0141010140 851</t>
  </si>
  <si>
    <t>    96,00</t>
  </si>
  <si>
    <t>000 0904 0141010140 852</t>
  </si>
  <si>
    <t>    925,00</t>
  </si>
  <si>
    <t>000 0904 0141010140 853</t>
  </si>
  <si>
    <t>    100,00</t>
  </si>
  <si>
    <t>000 0904 0141500000 000</t>
  </si>
  <si>
    <t>000 0904 0141510200 000</t>
  </si>
  <si>
    <t>000 0904 0141510200 600</t>
  </si>
  <si>
    <t>000 0904 0141510200 610</t>
  </si>
  <si>
    <t>000 0904 0141510200 612</t>
  </si>
  <si>
    <t>Заготовка, переработка, хранение и обеспечение безопасности донорской крови и ее компонентов</t>
  </si>
  <si>
    <t>000 0906 0000000000 000</t>
  </si>
  <si>
    <t>    2,00</t>
  </si>
  <si>
    <t>000 0906 0100000000 000</t>
  </si>
  <si>
    <t>000 0906 0120000000 000</t>
  </si>
  <si>
    <t>000 0906 0120100000 000</t>
  </si>
  <si>
    <t>000 0906 0120170020 000</t>
  </si>
  <si>
    <t>000 0906 0120170020 600</t>
  </si>
  <si>
    <t>000 0906 0120170020 610</t>
  </si>
  <si>
    <t>000 0906 0120170020 612</t>
  </si>
  <si>
    <t>000 0906 0140000000 000</t>
  </si>
  <si>
    <t>000 0906 0140700000 000</t>
  </si>
  <si>
    <t>000 0906 0140710140 000</t>
  </si>
  <si>
    <t>000 0906 0140710140 600</t>
  </si>
  <si>
    <t>000 0906 0140710140 610</t>
  </si>
  <si>
    <t>000 0906 0140710140 611</t>
  </si>
  <si>
    <t>000 0906 0140710140 612</t>
  </si>
  <si>
    <t xml:space="preserve">Другие вопросы в области здравоохранения </t>
  </si>
  <si>
    <t>000 0909 0000000000 000</t>
  </si>
  <si>
    <t>  539 595 943,65</t>
  </si>
  <si>
    <t>000 0909 0100000000 000</t>
  </si>
  <si>
    <t>  539 564 640,06</t>
  </si>
  <si>
    <t>000 0909 0110000000 000</t>
  </si>
  <si>
    <t>  53 160 962,28</t>
  </si>
  <si>
    <t>000 0909 011N200000 000</t>
  </si>
  <si>
    <t>    31,57</t>
  </si>
  <si>
    <t>Государственная программа Камчатского края "Развитие здравоохранения Камчатского края". Региональные проекты, направленные на достижение целей, показателей и решение задач национального проекта. Региональный проект "Борьба с сердечно-сосудистыми заболеваниями".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</si>
  <si>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0909 011N255860 000</t>
  </si>
  <si>
    <t>000 0909 011N255860 300</t>
  </si>
  <si>
    <t>000 0909 011N255860 320</t>
  </si>
  <si>
    <t>000 0909 011N255860 323</t>
  </si>
  <si>
    <t>Государственная программа Камчатского края "Развитие здравоохранения Камчатского края". Региональные проекты, направленные на достижение целей, показателей и решение задач национального проекта. Региональный проект "Обеспечение медицинских организаций системы здравоохранения квалифицированными кадрами". Непрограммные расходы.</t>
  </si>
  <si>
    <t>000 0909 011N500000 000</t>
  </si>
  <si>
    <t>   42 461,79</t>
  </si>
  <si>
    <t>Государственная программа Камчатского края "Развитие здравоохранения Камчатского края". Региональные проекты, направленные на достижение целей, показателей и решение задач национального проекта. Региональный проект "Обеспечение медицинских организаций системы здравоохранения квалифицированными кадрами". Реализация комплекса мероприятий по обеспечению медицинских организаций системы здравоохранения квалифицированными кадрами.</t>
  </si>
  <si>
    <t>000 0909 011N571330 000</t>
  </si>
  <si>
    <t>000 0909 011N571330 200</t>
  </si>
  <si>
    <t>000 0909 011N571330 240</t>
  </si>
  <si>
    <t>000 0909 011N571330 244</t>
  </si>
  <si>
    <t>000 0909 011N900000 000</t>
  </si>
  <si>
    <t>  53 118 468,92</t>
  </si>
  <si>
    <t>Государственная программа Камчатского края "Развитие здравоохранения Камчатского края". Региональный проект "Модернизация первичного звена здравоохранения Камчатского края" Реализация региональных проектов модернизации первичного звена здравоохранения (реализация мероприятий по строительству, реконструкции объектов здравоохранения)</t>
  </si>
  <si>
    <t>000 0909 011N953655 000</t>
  </si>
  <si>
    <t>000 0909 011N953655 400</t>
  </si>
  <si>
    <t>000 0909 011N953655 410</t>
  </si>
  <si>
    <t>000 0909 011N953655 414</t>
  </si>
  <si>
    <t>000 0909 0120000000 000</t>
  </si>
  <si>
    <t>  476 562 151,62</t>
  </si>
  <si>
    <t>000 0909 0120100000 000</t>
  </si>
  <si>
    <t>000 0909 0120170020 000</t>
  </si>
  <si>
    <t>000 0909 0120170020 600</t>
  </si>
  <si>
    <t>000 0909 0120170020 610</t>
  </si>
  <si>
    <t>000 0909 0120170020 612</t>
  </si>
  <si>
    <t>Государственная программа Камчатского края "Развитие здравоохранения Камчатского края" 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Основное мероприятие "Совершенствование системы оказания медицинской помощи больным прочими заболеваниями, включая оказание высокотехнологичной медицинской помощи"</t>
  </si>
  <si>
    <t>000 0909 0120200000 000</t>
  </si>
  <si>
    <t>Государственная программа Камчатского края "Развитие здравоохранения Камчатского края" Региональные проекты Региональный проект "Инвестиционные мероприятия в здравоохранении Камчатского края" Строительство Камчатской краевой больницы</t>
  </si>
  <si>
    <t>000 0909 0120270030 000</t>
  </si>
  <si>
    <t>  459 601 703,33</t>
  </si>
  <si>
    <t>000 0909 0120270030 400</t>
  </si>
  <si>
    <t>000 0909 0120270030 410</t>
  </si>
  <si>
    <t>000 0909 0120270030 414</t>
  </si>
  <si>
    <t>Государственная программа Камчатского края "Развитие здравоохранения Камчатского края" Региональные проекты Региональный проект "Инвестиционные мероприятия в здравоохранении Камчатского края" Строительство (реконструкция) объектов здравоохранения Камчатского края</t>
  </si>
  <si>
    <t>000 0909 0120271230 000</t>
  </si>
  <si>
    <t>  1 285 867,42</t>
  </si>
  <si>
    <t>000 0909 0120271230 400</t>
  </si>
  <si>
    <t>000 0909 0120271230 410</t>
  </si>
  <si>
    <t>000 0909 0120271230 414</t>
  </si>
  <si>
    <t>Государственная программа Камчатского края "Развитие здравоохранения Камчатского края". Региональные проекты. Региональный проект "Инвестиционные мероприятия в здравоохранении Камчатского края". Капитальные вложения в объекты государственной собственности субъектов Российской Федерации.</t>
  </si>
  <si>
    <t>000 0909 01202R1110 000</t>
  </si>
  <si>
    <t>000 0909 01202R1110 400</t>
  </si>
  <si>
    <t>000 0909 01202R1110 410</t>
  </si>
  <si>
    <t>000 0909 01202R1110 414</t>
  </si>
  <si>
    <t>Государственная программа Камчатского края "Развитие здравоохранения Камчатского края". Региональные проекты. Региональный проект "Инвестиционные мероприятия в здравоохранении Камчатского края". Софинансирование капитальных вложений в объекты государственной собственности субъектов Российской Федерации за счет средств резервного фонда Правительства Российской Федерации.</t>
  </si>
  <si>
    <t>000 0909 01202R111F 000</t>
  </si>
  <si>
    <t>000 0909 01202R111F 400</t>
  </si>
  <si>
    <t>000 0909 01202R111F 410</t>
  </si>
  <si>
    <t>000 0909 01202R111F 414</t>
  </si>
  <si>
    <t>000 0909 01202R5050 000</t>
  </si>
  <si>
    <t>  15 674 580,87</t>
  </si>
  <si>
    <t>000 0909 01202R5050 400</t>
  </si>
  <si>
    <t>000 0909 01202R5050 410</t>
  </si>
  <si>
    <t>000 0909 01202R5050 414</t>
  </si>
  <si>
    <t>000 0909 0140000000 000</t>
  </si>
  <si>
    <t>  9 841 526,16</t>
  </si>
  <si>
    <t>000 0909 0140300000 000</t>
  </si>
  <si>
    <t>   783 450,02</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</si>
  <si>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"Совершенствование оказания медицинской помощи детям". Реализация мероприятий по обеспечению детей с сахарным диабетом 1 типа в возрасте от 2-х до 4-х лет системами непрерывного мониторинга глюкозы.</t>
  </si>
  <si>
    <t>000 0909 01403R1060 000</t>
  </si>
  <si>
    <t>000 0909 01403R1060 300</t>
  </si>
  <si>
    <t>000 0909 01403R1060 320</t>
  </si>
  <si>
    <t>000 0909 01403R1060 323</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</si>
  <si>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"Совершенствование оказания медицинской помощи детям". Реализация мероприятий по обеспечению детей с сахарным диабетом 1 типа в возрасте от 4-х до 17-ти лет системами непрерывного мониторинга глюкозы.</t>
  </si>
  <si>
    <t>000 0909 01403R1070 000</t>
  </si>
  <si>
    <t>000 0909 01403R1070 300</t>
  </si>
  <si>
    <t>000 0909 01403R1070 320</t>
  </si>
  <si>
    <t>000 0909 01403R1070 323</t>
  </si>
  <si>
    <t>000 0909 0140500000 000</t>
  </si>
  <si>
    <t>   541 745,11</t>
  </si>
  <si>
    <t>000 0909 0140510210 000</t>
  </si>
  <si>
    <t>000 0909 0140510210 300</t>
  </si>
  <si>
    <t>000 0909 0140510210 320</t>
  </si>
  <si>
    <t>000 0909 0140510210 321</t>
  </si>
  <si>
    <t>   7 114,00</t>
  </si>
  <si>
    <t>000 0909 0140510210 323</t>
  </si>
  <si>
    <t>   534 631,11</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</si>
  <si>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"Обеспечение отдельных категорий граждан лекарственными препаратами, изделиями медицинского назначения, специализированными продуктами лечебного питания".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</si>
  <si>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000 0909 0140552160 000</t>
  </si>
  <si>
    <t>000 0909 0140552160 200</t>
  </si>
  <si>
    <t>000 0909 0140552160 240</t>
  </si>
  <si>
    <t>000 0909 0140552160 244</t>
  </si>
  <si>
    <t>000 0909 0140600000 000</t>
  </si>
  <si>
    <t>  2 145 890,13</t>
  </si>
  <si>
    <t>000 0909 0140610270 000</t>
  </si>
  <si>
    <t>000 0909 0140610270 300</t>
  </si>
  <si>
    <t>000 0909 0140610270 320</t>
  </si>
  <si>
    <t>000 0909 0140610270 321</t>
  </si>
  <si>
    <t>000 0909 0140610270 323</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</si>
  <si>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"Совершенствование системы лекарственного обеспечения, в том числе в амбулаторных условиях"</t>
  </si>
  <si>
    <t>000 0909 0140900000 000</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</si>
  <si>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"Совершенствование системы лекарственного обеспечения, в том числе в амбулаторных условиях". Субсидия государственному унитарному предприятию Камчатского края "Камчатфармация" в целях возмещения затрат, связанных с оказанием услуг по хранению, реализации, распределению, приобретению наркотических средств, психотропных веществ и их прекурсоров.</t>
  </si>
  <si>
    <t>000 0909 0140910230 000</t>
  </si>
  <si>
    <t>000 0909 0140910230 800</t>
  </si>
  <si>
    <t>000 0909 0140910230 810</t>
  </si>
  <si>
    <t>000 0909 0140910230 811</t>
  </si>
  <si>
    <t>000 0909 0141000000 000</t>
  </si>
  <si>
    <t>   10 058,20</t>
  </si>
  <si>
    <t>000 0909 0141010140 000</t>
  </si>
  <si>
    <t>000 0909 0141010140 200</t>
  </si>
  <si>
    <t>000 0909 0141010140 230</t>
  </si>
  <si>
    <t>000 0909 0141010140 232</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</si>
  <si>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"Развитие медицинской реабилитации и санаторно-курортного лечения, в том числе детям"</t>
  </si>
  <si>
    <t>000 0909 0141100000 000</t>
  </si>
  <si>
    <t>  1 263 915,68</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</si>
  <si>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"Развитие медицинской реабилитации и санаторно-курортного лечения, в том числе детям". Реализация мероприятий по реабилитации и санаторно-курортному лечению пациентов после стационарного лечения в медицинских организациях Камчатского края.</t>
  </si>
  <si>
    <t>000 0909 0141110240 000</t>
  </si>
  <si>
    <t>   127 750,00</t>
  </si>
  <si>
    <t>000 0909 0141110240 300</t>
  </si>
  <si>
    <t>000 0909 0141110240 320</t>
  </si>
  <si>
    <t>000 0909 0141110240 323</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</si>
  <si>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"Развитие медицинской реабилитации и санаторно-курортного лечения, в том числе детям". Субсидия автономной некоммерческой организации "Камчатский детский нейрологопедический центр" в целях возмещения затрат, связанных с оказанием комплексной услуги по нейрологопедической коррекции и реабилитации,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t>
  </si>
  <si>
    <t>000 0909 0141110250 000</t>
  </si>
  <si>
    <t>  1 136 165,68</t>
  </si>
  <si>
    <t>000 0909 0141110250 600</t>
  </si>
  <si>
    <t>000 0909 0141110250 630</t>
  </si>
  <si>
    <t>000 0909 0141110250 631</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</si>
  <si>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"Развитие медицинской реабилитации и санаторно-курортного лечения, в том числе детям". Реализация мероприятий, связанных с направлением на лечение, в том числе по оплате стоимости проезда к месту лечения и обратно.</t>
  </si>
  <si>
    <t>000 0909 0141110270 000</t>
  </si>
  <si>
    <t>000 0909 0141110270 300</t>
  </si>
  <si>
    <t>000 0909 0141110270 320</t>
  </si>
  <si>
    <t>000 0909 0141110270 321</t>
  </si>
  <si>
    <t>000 0909 0141200000 000</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</si>
  <si>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"Профессиональная подготовка, повышение квалификации и профессиональная переподготовка врачей, средних медицинских и фармацевтических работников". Организация проведения мероприятий, направленных на повышение престижа медицинских работников.</t>
  </si>
  <si>
    <t>000 0909 0141210260 000</t>
  </si>
  <si>
    <t>000 0909 0141210260 200</t>
  </si>
  <si>
    <t>000 0909 0141210260 240</t>
  </si>
  <si>
    <t>000 0909 0141210260 244</t>
  </si>
  <si>
    <t>000 0909 0141400000 000</t>
  </si>
  <si>
    <t>  3 656 581,07</t>
  </si>
  <si>
    <t>000 0909 0141410010 000</t>
  </si>
  <si>
    <t>  2 968 261,71</t>
  </si>
  <si>
    <t>000 0909 0141410010 100</t>
  </si>
  <si>
    <t>  2 866 815,75</t>
  </si>
  <si>
    <t>000 0909 0141410010 120</t>
  </si>
  <si>
    <t>000 0909 0141410010 121</t>
  </si>
  <si>
    <t>  2 480 610,71</t>
  </si>
  <si>
    <t>000 0909 0141410010 122</t>
  </si>
  <si>
    <t>   9 070,00</t>
  </si>
  <si>
    <t>000 0909 0141410010 129</t>
  </si>
  <si>
    <t>   377 135,04</t>
  </si>
  <si>
    <t>000 0909 0141410010 200</t>
  </si>
  <si>
    <t>   91 445,96</t>
  </si>
  <si>
    <t>000 0909 0141410010 240</t>
  </si>
  <si>
    <t>000 0909 0141410010 242</t>
  </si>
  <si>
    <t>   54 228,10</t>
  </si>
  <si>
    <t>000 0909 0141410010 244</t>
  </si>
  <si>
    <t>   37 217,86</t>
  </si>
  <si>
    <t>000 0909 0141410010 300</t>
  </si>
  <si>
    <t>000 0909 0141410010 320</t>
  </si>
  <si>
    <t>000 0909 0141410010 321</t>
  </si>
  <si>
    <t>000 0909 0141410010 800</t>
  </si>
  <si>
    <t>   10 000,00</t>
  </si>
  <si>
    <t>000 0909 0141410010 830</t>
  </si>
  <si>
    <t>000 0909 0141410010 831</t>
  </si>
  <si>
    <t>000 0909 0141410010 850</t>
  </si>
  <si>
    <t>000 0909 0141410010 852</t>
  </si>
  <si>
    <t>000 0909 0141410010 853</t>
  </si>
  <si>
    <t>000 0909 0141410140 000</t>
  </si>
  <si>
    <t>   686 319,36</t>
  </si>
  <si>
    <t>000 0909 0141410140 100</t>
  </si>
  <si>
    <t>   85 036,43</t>
  </si>
  <si>
    <t>000 0909 0141410140 110</t>
  </si>
  <si>
    <t>000 0909 0141410140 111</t>
  </si>
  <si>
    <t>   60 755,73</t>
  </si>
  <si>
    <t>000 0909 0141410140 112</t>
  </si>
  <si>
    <t>000 0909 0141410140 119</t>
  </si>
  <si>
    <t>   24 280,70</t>
  </si>
  <si>
    <t>000 0909 0141410140 200</t>
  </si>
  <si>
    <t>   479 089,33</t>
  </si>
  <si>
    <t>000 0909 0141410140 240</t>
  </si>
  <si>
    <t>000 0909 0141410140 242</t>
  </si>
  <si>
    <t>   254 830,64</t>
  </si>
  <si>
    <t>000 0909 0141410140 244</t>
  </si>
  <si>
    <t>   224 258,69</t>
  </si>
  <si>
    <t>000 0909 0141410140 300</t>
  </si>
  <si>
    <t>000 0909 0141410140 320</t>
  </si>
  <si>
    <t>000 0909 0141410140 321</t>
  </si>
  <si>
    <t>000 0909 0141410140 600</t>
  </si>
  <si>
    <t>   93 499,60</t>
  </si>
  <si>
    <t>000 0909 0141410140 610</t>
  </si>
  <si>
    <t>000 0909 0141410140 611</t>
  </si>
  <si>
    <t>000 0909 0141410140 612</t>
  </si>
  <si>
    <t>000 0909 0141410140 800</t>
  </si>
  <si>
    <t>   28 694,00</t>
  </si>
  <si>
    <t>000 0909 0141410140 850</t>
  </si>
  <si>
    <t>000 0909 0141410140 851</t>
  </si>
  <si>
    <t>   9 194,00</t>
  </si>
  <si>
    <t>000 0909 0141410140 852</t>
  </si>
  <si>
    <t>000 0909 0141410140 853</t>
  </si>
  <si>
    <t>   9 500,00</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</si>
  <si>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"Обеспечение деятельности системы здравоохранения". Осуществление контроля, экспертизы, мониторинга и предоставления государственных услуг в сфере охраны здоровья.</t>
  </si>
  <si>
    <t>000 0909 0141413000 000</t>
  </si>
  <si>
    <t>000 0909 0141413000 200</t>
  </si>
  <si>
    <t>000 0909 0141413000 240</t>
  </si>
  <si>
    <t>000 0909 0141413000 244</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</si>
  <si>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"Обеспечение деятельности системы здравоохранения". Осуществление переданных полномочий Российской Федерации в сфере охраны здоровья.</t>
  </si>
  <si>
    <t>000 0909 0141459800 000</t>
  </si>
  <si>
    <t>   2 000,00</t>
  </si>
  <si>
    <t>000 0909 0141459800 100</t>
  </si>
  <si>
    <t>000 0909 0141459800 120</t>
  </si>
  <si>
    <t>000 0909 0141459800 121</t>
  </si>
  <si>
    <t>000 0909 0141459800 129</t>
  </si>
  <si>
    <t>000 0909 0141700000 000</t>
  </si>
  <si>
    <t>  1 439 885,95</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</si>
  <si>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"Борьба с сахарным диабетом". Реализация мероприятий по обеспечению беременных женщин с сахарным диабетом системами непрерывного мониторинга глюкозы.</t>
  </si>
  <si>
    <t>000 0909 01417R1520 000</t>
  </si>
  <si>
    <t>000 0909 01417R1520 300</t>
  </si>
  <si>
    <t>000 0909 01417R1520 320</t>
  </si>
  <si>
    <t>000 0909 01417R1520 323</t>
  </si>
  <si>
    <t>000 0909 0400000000 000</t>
  </si>
  <si>
    <t>000 0909 0440000000 000</t>
  </si>
  <si>
    <t>Государственная программа Камчатского края "Семья и дети Камчатки" Комплексы процессных мероприятий Комплекс процессных мероприятий "Медицинская, социальная, психолого-педагогическая реабилитация детей с особыми потребностями, использование новых методов и технологий в реабилитационном процессе, социализация детей целевой группы, повышение их адаптивных возможностей"</t>
  </si>
  <si>
    <t>000 0909 0440200000 000</t>
  </si>
  <si>
    <t>Государственная программа Камчатского края "Семья и дети Камчатки". Комплексы процессных мероприятий. Комплекс процессных мероприятий "Медицинская, социальная, психолого-педагогическая реабилитация детей с особыми потребностями, использование новых методов и технологий в реабилитационном процессе, социализация детей целевой группы, повышение их адаптивных возможностей". Компенсация расходов, связанных с организацией комплексной реабилитации детей-инвалидов, в реабилитационных центрах и санаторно-курортных учреждениях.</t>
  </si>
  <si>
    <t>000 0909 0440210690 000</t>
  </si>
  <si>
    <t>000 0909 0440210690 300</t>
  </si>
  <si>
    <t>000 0909 0440210690 320</t>
  </si>
  <si>
    <t>000 0909 0440210690 321</t>
  </si>
  <si>
    <t>000 0909 1900000000 000</t>
  </si>
  <si>
    <t>   10 692,07</t>
  </si>
  <si>
    <t>000 0909 1920000000 000</t>
  </si>
  <si>
    <t>000 0909 1920400000 000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</si>
  <si>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Региональные проекты. Региональный проект "Поддержка экономического и социального развития коренных малочисленных народов Севера, Сибири и Дальнего Востока Российской Федерации". Достижение показателей государственной программы Российской Федерации "Реализация государственной национальной политики".</t>
  </si>
  <si>
    <t>000 0909 1920455180 000</t>
  </si>
  <si>
    <t>    158,07</t>
  </si>
  <si>
    <t>000 0909 1920455180 300</t>
  </si>
  <si>
    <t>000 0909 1920455180 320</t>
  </si>
  <si>
    <t>000 0909 1920455180 323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</si>
  <si>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Региональные проекты. Региональный проект "Поддержка экономического и социального развития коренных малочисленных народов Севера, Сибири и Дальнего Востока Российской Федерации" . Реализация мероприятий по протезированию зубов лицам, относящимся к коренным малочисленным народам.</t>
  </si>
  <si>
    <t>000 0909 1920471050 000</t>
  </si>
  <si>
    <t>000 0909 1920471050 300</t>
  </si>
  <si>
    <t>000 0909 1920471050 320</t>
  </si>
  <si>
    <t>000 0909 1920471050 323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</si>
  <si>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Региональные проекты. Региональный проект "Поддержка экономического и социального развития коренных малочисленных народов Севера, Сибири и Дальнего Востока Российской Федерации" . Реализация мероприятий по оказанию наркологической помощи лицам, относящимся к коренным малочисленным народам .</t>
  </si>
  <si>
    <t>000 0909 1920471060 000</t>
  </si>
  <si>
    <t>   10 534,00</t>
  </si>
  <si>
    <t>000 0909 1920471060 300</t>
  </si>
  <si>
    <t>000 0909 1920471060 320</t>
  </si>
  <si>
    <t>000 0909 1920471060 323</t>
  </si>
  <si>
    <t>000 0909 2000000000 000</t>
  </si>
  <si>
    <t>   20 611,52</t>
  </si>
  <si>
    <t>000 0909 2010000000 000</t>
  </si>
  <si>
    <t>   8 042,95</t>
  </si>
  <si>
    <t>Государственная программа Камчатского края "Цифровая трансформация в Камчатском крае" Региональные проекты, направленные на достижение целей, показателей и решение задач национального проекта Региональный проект "Создание единого цифрового контура в здравоохранении на основе единой государственной информационной системы в сфере здравоохранения (ЕГИСЗ)"</t>
  </si>
  <si>
    <t>000 0909 201N700000 000</t>
  </si>
  <si>
    <t>Государственная программа Камчатского края "Цифровая трансформация в Камчатском крае". Региональные проекты, направленные на достижение целей, показателей и решение задач национального проекта. Региональный проект "Создание единого цифрового контура в здравоохранении на основе единой государственной информационной системы в сфере здравоохранения (ЕГИСЗ)". 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 (Обеспечение защищенной сети передачи данных для медицинских организаций).</t>
  </si>
  <si>
    <t>000 0909 201N751141 000</t>
  </si>
  <si>
    <t>   6 085,13</t>
  </si>
  <si>
    <t>000 0909 201N751141 600</t>
  </si>
  <si>
    <t>000 0909 201N751141 610</t>
  </si>
  <si>
    <t>000 0909 201N751141 612</t>
  </si>
  <si>
    <t>Государственная программа Камчатского края "Цифровая трансформация в Камчатском крае". Региональные проекты, направленные на достижение целей, показателей и решение задач национального проекта. Региональный проект "Создание единого цифрового контура в здравоохранении на основе единой государственной информационной системы в сфере здравоохранения (ЕГИСЗ)". 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  (Обеспечение межведомственного электронного взаимодействия в медицинских организациях).</t>
  </si>
  <si>
    <t>000 0909 201N751144 000</t>
  </si>
  <si>
    <t>000 0909 201N751144 600</t>
  </si>
  <si>
    <t>000 0909 201N751144 610</t>
  </si>
  <si>
    <t>000 0909 201N751144 612</t>
  </si>
  <si>
    <t>Государственная программа Камчатского края "Цифровая трансформация в Камчатском крае". Региональные проекты, направленные на достижение целей, показателей и решение задач национального проекта. Региональный проект "Создание единого цифрового контура в здравоохранении на основе единой государственной информационной системы в сфере здравоохранения (ЕГИСЗ)". 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 (Организация автоматизированных рабочих мест медицинских работников).</t>
  </si>
  <si>
    <t>000 0909 201N751145 000</t>
  </si>
  <si>
    <t>000 0909 201N751145 600</t>
  </si>
  <si>
    <t>000 0909 201N751145 610</t>
  </si>
  <si>
    <t>000 0909 201N751145 612</t>
  </si>
  <si>
    <t>Государственная программа Камчатского края "Цифровая трансформация в Камчатском крае". Региональные проекты, направленные на достижение целей, показателей и решение задач национального проекта. Региональный проект "Создание единого цифрового контура в здравоохранении на основе единой государственной информационной системы в сфере здравоохранения (ЕГИСЗ)". Внедрение в медицинских организациях  медицинских информационных систем, соответствующих требованиям Минздрава России и реализации государственных информационных систем в сфере здравоохранения, соответствующих требованиям Минздрава России, обеспечивающих информационное взаимодействие с подсистемами ЕГИСЗ.</t>
  </si>
  <si>
    <t>000 0909 201N770780 000</t>
  </si>
  <si>
    <t>   1 957,82</t>
  </si>
  <si>
    <t>000 0909 201N770780 600</t>
  </si>
  <si>
    <t>000 0909 201N770780 610</t>
  </si>
  <si>
    <t>000 0909 201N770780 612</t>
  </si>
  <si>
    <t>000 0909 2040000000 000</t>
  </si>
  <si>
    <t>   12 568,57</t>
  </si>
  <si>
    <t>Государственная программа Камчатского края "Цифровая трансформация в Камчатском крае" Подпрограмма "Цифровая образовательная среда" Основное мероприятие "Развитие и сопровождение информационных технологий и информационных систем в сфере образования"</t>
  </si>
  <si>
    <t>000 0909 2040100000 000</t>
  </si>
  <si>
    <t>Государственная программа Камчатского края "Цифровая трансформация в Камчатском крае". Комплексы процессных мероприятий. Комплекс процессных мероприятий "Развитие информатизации в здравоохранении". Сопровождение и развитие информационных систем .</t>
  </si>
  <si>
    <t>000 0909 2040111930 000</t>
  </si>
  <si>
    <t>000 0909 2040111930 600</t>
  </si>
  <si>
    <t>000 0909 2040111930 610</t>
  </si>
  <si>
    <t>000 0909 2040111930 612</t>
  </si>
  <si>
    <t>000 0909 9900000000 000</t>
  </si>
  <si>
    <t>Непрограммные расходы. Субсидия государственному унитарному предприятию Камчатского края "Камчатфармация" на финансовое обеспечение затрат, связанных с оказанием услуг по обеспечению населения Камчатского края лекарственными препаратами для медицинского применения (за исключением наркотических средств, психотропных веществ и их прекурсоров), медицинскими изделиями, средствами для дезинфекции при оказании медицинской помощи в соответствии с пунктом 44 части 1 статьи 44 Федерального закона от 21.12.2021 № 414-ФЗ "Об общих принципах организации публичной власти в субъектах Российской Федерации".</t>
  </si>
  <si>
    <t>000 0909 9900013220 000</t>
  </si>
  <si>
    <t>000 0909 9900013220 800</t>
  </si>
  <si>
    <t>000 0909 9900013220 810</t>
  </si>
  <si>
    <t>000 0909 9900013220 813</t>
  </si>
  <si>
    <t>Социальная политика</t>
  </si>
  <si>
    <t>000 1000 0000000000 000</t>
  </si>
  <si>
    <t>  198 771 023,23</t>
  </si>
  <si>
    <t>Пенсионное обеспечение</t>
  </si>
  <si>
    <t>000 1001 0000000000 000</t>
  </si>
  <si>
    <t>  1 327 089,70</t>
  </si>
  <si>
    <t>000 1001 0500000000 000</t>
  </si>
  <si>
    <t>000 1001 0540000000 000</t>
  </si>
  <si>
    <t>Государственная программа Камчатского края "Социальная поддержка граждан в Камчатском крае" Подпрограмма "Развитие системы социального обслуживания населения в Камчатском крае" Основное мероприятие "Укрепление материально-технической базы учреждений социального обслуживания граждан"</t>
  </si>
  <si>
    <t>000 1001 0540400000 000</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</si>
  <si>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законодательством Камчатского края" Доплаты к пенсиям государственных служащих Камчатского края</t>
  </si>
  <si>
    <t>000 1001 0540420340 000</t>
  </si>
  <si>
    <t>000 1001 0540420340 200</t>
  </si>
  <si>
    <t>   41 512,28</t>
  </si>
  <si>
    <t>000 1001 0540420340 240</t>
  </si>
  <si>
    <t>000 1001 0540420340 244</t>
  </si>
  <si>
    <t>000 1001 0540420340 300</t>
  </si>
  <si>
    <t>  1 285 577,42</t>
  </si>
  <si>
    <t>000 1001 0540420340 320</t>
  </si>
  <si>
    <t>000 1001 0540420340 321</t>
  </si>
  <si>
    <t>Социальное обслуживание населения</t>
  </si>
  <si>
    <t>000 1002 0000000000 000</t>
  </si>
  <si>
    <t>  2 974 021,07</t>
  </si>
  <si>
    <t>000 1002 0400000000 000</t>
  </si>
  <si>
    <t>   391 191,50</t>
  </si>
  <si>
    <t>000 1002 0440000000 000</t>
  </si>
  <si>
    <t>000 1002 0440100000 000</t>
  </si>
  <si>
    <t>   6 052,50</t>
  </si>
  <si>
    <t>Государственная программа Камчатского края "Семья и дети Камчатки". Комплексы процессных мероприятий. Комплекс процессных мероприятий "Укрепление социального института семьи, пропаганда положительных семейных традиций и семейных ценностей и ответственного родительства. Развитие системы социальных услуг, оказание поддержки семьям с детьми" . Реализация мероприятий по пропаганде традиционных семейных ценностей, по изготовлению и размещению социальной рекламы, по информированию граждан о мерах социальной поддержки .</t>
  </si>
  <si>
    <t>000 1002 0440110640 000</t>
  </si>
  <si>
    <t>000 1002 0440110640 600</t>
  </si>
  <si>
    <t>000 1002 0440110640 620</t>
  </si>
  <si>
    <t>000 1002 0440110640 622</t>
  </si>
  <si>
    <t>Государственная программа Камчатского края "Семья и дети Камчатки". Комплексы процессных мероприятий. Комплекс процессных мероприятий "Укрепление социального института семьи, пропаганда положительных семейных традиций и семейных ценностей и ответственного родительства. Развитие системы социальных услуг, оказание поддержки семьям с детьми" . Реализация мероприятий, направленных на поддержку семей с детьми .</t>
  </si>
  <si>
    <t>000 1002 0440110650 000</t>
  </si>
  <si>
    <t>    52,50</t>
  </si>
  <si>
    <t>000 1002 0440110650 200</t>
  </si>
  <si>
    <t>000 1002 0440110650 240</t>
  </si>
  <si>
    <t>000 1002 0440110650 244</t>
  </si>
  <si>
    <t>000 1002 0440110650 300</t>
  </si>
  <si>
    <t>000 1002 0440110650 320</t>
  </si>
  <si>
    <t>000 1002 0440110650 321</t>
  </si>
  <si>
    <t>000 1002 0440110650 600</t>
  </si>
  <si>
    <t>000 1002 0440110650 620</t>
  </si>
  <si>
    <t>000 1002 0440110650 622</t>
  </si>
  <si>
    <t>Государственная программа Камчатского края "Семья и дети Камчатки". Комплексы процессных мероприятий. Комплекс процессных мероприятий "Укрепление социального института семьи, пропаганда положительных семейных традиций и семейных ценностей и ответственного родительства. Развитие системы социальных услуг, оказание поддержки семьям с детьми". Реализация комплекса мер по оказанию поддержки детям, находящимся в трудной жизненной ситуации.</t>
  </si>
  <si>
    <t>000 1002 0440112910 000</t>
  </si>
  <si>
    <t>000 1002 0440112910 600</t>
  </si>
  <si>
    <t>000 1002 0440112910 620</t>
  </si>
  <si>
    <t>000 1002 0440112910 622</t>
  </si>
  <si>
    <t>Государственная программа Камчатского края "Семья и дети Камчатки". Комплексы процессных мероприятий. Комплекс процессных мероприятий "Укрепление социального института семьи, пропаганда положительных семейных традиций и семейных ценностей и ответственного родительства. Развитие системы социальных услуг, оказание поддержки семьям с детьми". На реализацию комплекса мер по оказанию поддержки детям, находящимся в трудной жизненной ситуации.</t>
  </si>
  <si>
    <t>000 1002 0440162288 000</t>
  </si>
  <si>
    <t>   6 000,00</t>
  </si>
  <si>
    <t>000 1002 0440162288 600</t>
  </si>
  <si>
    <t>000 1002 0440162288 620</t>
  </si>
  <si>
    <t>000 1002 0440162288 622</t>
  </si>
  <si>
    <t>000 1002 0440200000 000</t>
  </si>
  <si>
    <t>Государственная программа Камчатского края "Семья и дети Камчатки". Комплексы процессных мероприятий. Комплекс процессных мероприятий "Медицинская, социальная, психолого-педагогическая реабилитация детей с особыми потребностями, использование новых методов и технологий в реабилитационном процессе, социализация детей целевой группы, повышение их адаптивных возможностей". Реализация мероприятий по организации и  предоставлению реабилитационных и абилитационных услуг детям-инвалидам, детям с ограниченными возможностями здоровья, и их семьям.</t>
  </si>
  <si>
    <t>000 1002 0440210700 000</t>
  </si>
  <si>
    <t>000 1002 0440210700 600</t>
  </si>
  <si>
    <t>000 1002 0440210700 620</t>
  </si>
  <si>
    <t>000 1002 0440210700 622</t>
  </si>
  <si>
    <t>Государственная программа Камчатского края "Семья и дети Камчатки". Комплексы процессных мероприятий. Комплекс процессных мероприятий "Медицинская, социальная, психолого-педагогическая реабилитация детей с особыми потребностями, использование новых методов и технологий в реабилитационном процессе, социализация детей целевой группы, повышение их адаптивных возможностей". Реализация мероприятий по социализации и адаптации семей с детьми-инвалидами.</t>
  </si>
  <si>
    <t>000 1002 0440210710 000</t>
  </si>
  <si>
    <t>000 1002 0440210710 600</t>
  </si>
  <si>
    <t>000 1002 0440210710 620</t>
  </si>
  <si>
    <t>000 1002 0440210710 622</t>
  </si>
  <si>
    <t>Государственная программа Камчатского края "Семья и дети Камчатки". Комплексы процессных мероприятий. Комплекс процессных мероприятий "Медицинская, социальная, психолого-педагогическая реабилитация детей с особыми потребностями, использование новых методов и технологий в реабилитационном процессе, социализация детей целевой группы, повышение их адаптивных возможностей". Организация и проведение информационно-просветительской кампании по проблемам детской инвалидности .</t>
  </si>
  <si>
    <t>000 1002 0440210730 000</t>
  </si>
  <si>
    <t>000 1002 0440210730 600</t>
  </si>
  <si>
    <t>000 1002 0440210730 620</t>
  </si>
  <si>
    <t>000 1002 0440210730 622</t>
  </si>
  <si>
    <t>Государственная программа Камчатского края "Семья и дети Камчатки" Комплексы процессных мероприятий Комплекс процессных мероприятий "Предупреждение семейного и детского неблагополучия, правонарушений несовершеннолетних, суицидального поведения, жестокого обращения с детьми, проведение социальной реабилитации детей и семей, находящихся на различных стадиях неблагополучия"</t>
  </si>
  <si>
    <t>000 1002 0440300000 000</t>
  </si>
  <si>
    <t>   385 139,00</t>
  </si>
  <si>
    <t>Государственная программа Камчатского края "Семья и дети Камчатки". Комплексы процессных мероприятий. Комплекс процессных мероприятий "Предупреждение семейного и детского неблагополучия, правонарушений несовершеннолетних, суицидального поведения, жестокого обращения с детьми, проведение социальной реабилитации детей и семей, находящихся на различных стадиях неблагополучия". Организация и проведение информационно-просветительской кампании по вопросам профилактики правонарушений, жестокого обращения с детьми, здорового образа жизни, по изготовлению и размещению социальной рекламы .</t>
  </si>
  <si>
    <t>000 1002 0440310760 000</t>
  </si>
  <si>
    <t>000 1002 0440310760 600</t>
  </si>
  <si>
    <t>000 1002 0440310760 620</t>
  </si>
  <si>
    <t>000 1002 0440310760 622</t>
  </si>
  <si>
    <t>Государственная программа Камчатского края "Семья и дети Камчатки". Комплексы процессных мероприятий. Комплекс процессных мероприятий "Предупреждение семейного и детского неблагополучия, правонарушений несовершеннолетних, суицидального поведения, жестокого обращения с детьми, проведение социальной реабилитации детей и семей, находящихся на различных стадиях неблагополучия".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</si>
  <si>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000 1002 0440359400 000</t>
  </si>
  <si>
    <t>000 1002 0440359400 600</t>
  </si>
  <si>
    <t>000 1002 0440359400 620</t>
  </si>
  <si>
    <t>000 1002 0440359400 622</t>
  </si>
  <si>
    <t>000 1002 0500000000 000</t>
  </si>
  <si>
    <t>  2 582 829,57</t>
  </si>
  <si>
    <t>Государственная программа Камчатского края "Социальная поддержка граждан в Камчатском крае" Подпрограмма "Старшее поколение в Камчатском крае" Подпрограмма "Старшее поколение в Камчатском крае"</t>
  </si>
  <si>
    <t>000 1002 0510000000 000</t>
  </si>
  <si>
    <t>Государственная программа Камчатского края "Социальная поддержка граждан в Камчатском крае" Подпрограмма "Старшее поколение в Камчатском крае" Региональный проект "Старшее поколение"</t>
  </si>
  <si>
    <t>000 1002 051P300000 000</t>
  </si>
  <si>
    <t>Государственная программа Камчатского края "Социальная поддержка граждан в Камчатском крае". Подпрограмма "Старшее поколение в Камчатском крае". Региональный проект "Старшее поколение". Создание системы долговременного ухода за гражданами пожилого возраста и инвалидами.</t>
  </si>
  <si>
    <t>000 1002 051P351630 000</t>
  </si>
  <si>
    <t>000 1002 051P351630 600</t>
  </si>
  <si>
    <t>000 1002 051P351630 620</t>
  </si>
  <si>
    <t>000 1002 051P351630 622</t>
  </si>
  <si>
    <t>Государственная программа Камчатского края "Социальная поддержка граждан в Камчатском крае". Региональные проекты, направленные на достижение целей, показателей и решение задач национального проекта. Региональный проект "Разработка и реализация программы  системной поддержки и повышения качества жизни граждан старшего поколения". Создание системы долговременного ухода за гражданами пожилого возраста и инвалидами за счет резервного фонда Правительства Российской Федерации.</t>
  </si>
  <si>
    <t>000 1002 051P35163F 000</t>
  </si>
  <si>
    <t>000 1002 051P35163F 600</t>
  </si>
  <si>
    <t>000 1002 051P35163F 620</t>
  </si>
  <si>
    <t>000 1002 051P35163F 622</t>
  </si>
  <si>
    <t>000 1002 0520000000 000</t>
  </si>
  <si>
    <t>000 1002 0520100000 000</t>
  </si>
  <si>
    <t>000 1002 0520170100 000</t>
  </si>
  <si>
    <t>000 1002 0520170100 600</t>
  </si>
  <si>
    <t>000 1002 0520170100 620</t>
  </si>
  <si>
    <t>000 1002 0520170100 622</t>
  </si>
  <si>
    <t>000 1002 0520200000 000</t>
  </si>
  <si>
    <t>Государственная программа Камчатского края "Социальная поддержка граждан в Камчатском крае". Региональные проекты. Региональный проект "Повышение уровня обеспеченности инвалидов и детей-инвалидов реабилитационными и абилитационными услугами, а также уровня профессионального развития". Реализация мероприятий в сфере реабилитации и абилитации инвалидов.</t>
  </si>
  <si>
    <t>000 1002 05202R5140 000</t>
  </si>
  <si>
    <t>000 1002 05202R5140 600</t>
  </si>
  <si>
    <t>000 1002 05202R5140 620</t>
  </si>
  <si>
    <t>000 1002 05202R5140 622</t>
  </si>
  <si>
    <t>000 1002 0540000000 000</t>
  </si>
  <si>
    <t>  2 582 829,56</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</si>
  <si>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"Модернизация действующей системы социального обслуживания"</t>
  </si>
  <si>
    <t>000 1002 0540900000 000</t>
  </si>
  <si>
    <t>    150,00</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</si>
  <si>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"Модернизация действующей системы социального обслуживания". Реализация мероприятий по обеспечению комплексной безопасности учреждений социального обслуживания граждан.</t>
  </si>
  <si>
    <t>000 1002 0540910900 000</t>
  </si>
  <si>
    <t>000 1002 0540910900 600</t>
  </si>
  <si>
    <t>000 1002 0540910900 610</t>
  </si>
  <si>
    <t>000 1002 0540910900 612</t>
  </si>
  <si>
    <t>000 1002 0540910900 620</t>
  </si>
  <si>
    <t>000 1002 0540910900 622</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</si>
  <si>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"Модернизация действующей системы социального обслуживания". Реализация мероприятий по укреплению материально-технической базы учреждений социального обслуживания граждан .</t>
  </si>
  <si>
    <t>000 1002 0540910910 000</t>
  </si>
  <si>
    <t>000 1002 0540910910 600</t>
  </si>
  <si>
    <t>000 1002 0540910910 610</t>
  </si>
  <si>
    <t>000 1002 0540910910 612</t>
  </si>
  <si>
    <t>000 1002 0540910910 620</t>
  </si>
  <si>
    <t>000 1002 0540910910 622</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</si>
  <si>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"Финансовая поддержка подведомственных учреждений"</t>
  </si>
  <si>
    <t>000 1002 0541400000 000</t>
  </si>
  <si>
    <t>   317 596,80</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</si>
  <si>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"Финансовая поддержка подведомственных учреждений".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</si>
  <si>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000 1002 0541410140 000</t>
  </si>
  <si>
    <t>000 1002 0541410140 600</t>
  </si>
  <si>
    <t>000 1002 0541410140 610</t>
  </si>
  <si>
    <t>000 1002 0541410140 611</t>
  </si>
  <si>
    <t>000 1002 0541410140 612</t>
  </si>
  <si>
    <t>000 1002 0541410140 620</t>
  </si>
  <si>
    <t>000 1002 0541410140 621</t>
  </si>
  <si>
    <t>000 1002 0541410140 622</t>
  </si>
  <si>
    <t>000 1002 0541410140 624</t>
  </si>
  <si>
    <t>000 1002 0541500000 000</t>
  </si>
  <si>
    <t>   843 875,30</t>
  </si>
  <si>
    <t>000 1002 0541510140 000</t>
  </si>
  <si>
    <t>000 1002 0541510140 100</t>
  </si>
  <si>
    <t>   5 416,00</t>
  </si>
  <si>
    <t>000 1002 0541510140 110</t>
  </si>
  <si>
    <t>000 1002 0541510140 111</t>
  </si>
  <si>
    <t>000 1002 0541510140 112</t>
  </si>
  <si>
    <t>000 1002 0541510140 119</t>
  </si>
  <si>
    <t>000 1002 0541510140 200</t>
  </si>
  <si>
    <t>   831 271,07</t>
  </si>
  <si>
    <t>000 1002 0541510140 240</t>
  </si>
  <si>
    <t>000 1002 0541510140 242</t>
  </si>
  <si>
    <t>   18 420,36</t>
  </si>
  <si>
    <t>000 1002 0541510140 244</t>
  </si>
  <si>
    <t>   567 094,08</t>
  </si>
  <si>
    <t>000 1002 0541510140 247</t>
  </si>
  <si>
    <t>   245 756,63</t>
  </si>
  <si>
    <t>000 1002 0541510140 300</t>
  </si>
  <si>
    <t>000 1002 0541510140 320</t>
  </si>
  <si>
    <t>000 1002 0541510140 321</t>
  </si>
  <si>
    <t>000 1002 0541510140 800</t>
  </si>
  <si>
    <t>   7 188,23</t>
  </si>
  <si>
    <t>000 1002 0541510140 830</t>
  </si>
  <si>
    <t>000 1002 0541510140 831</t>
  </si>
  <si>
    <t>000 1002 0541510140 850</t>
  </si>
  <si>
    <t>000 1002 0541510140 851</t>
  </si>
  <si>
    <t>000 1002 0541510140 852</t>
  </si>
  <si>
    <t>000 1002 0541600000 000</t>
  </si>
  <si>
    <t>  1 421 207,46</t>
  </si>
  <si>
    <t>000 1002 0541610140 000</t>
  </si>
  <si>
    <t>000 1002 0541610140 100</t>
  </si>
  <si>
    <t>   72 597,01</t>
  </si>
  <si>
    <t>000 1002 0541610140 110</t>
  </si>
  <si>
    <t>000 1002 0541610140 111</t>
  </si>
  <si>
    <t>000 1002 0541610140 112</t>
  </si>
  <si>
    <t>000 1002 0541610140 119</t>
  </si>
  <si>
    <t>000 1002 0541610140 200</t>
  </si>
  <si>
    <t>  1 348 610,45</t>
  </si>
  <si>
    <t>000 1002 0541610140 240</t>
  </si>
  <si>
    <t>000 1002 0541610140 242</t>
  </si>
  <si>
    <t>   53 266,83</t>
  </si>
  <si>
    <t>000 1002 0541610140 243</t>
  </si>
  <si>
    <t>000 1002 0541610140 244</t>
  </si>
  <si>
    <t>   247 369,16</t>
  </si>
  <si>
    <t>000 1002 0541610140 247</t>
  </si>
  <si>
    <t>  1 047 974,46</t>
  </si>
  <si>
    <t>000 1002 0541610140 800</t>
  </si>
  <si>
    <t>000 1002 0541610140 850</t>
  </si>
  <si>
    <t>000 1002 0541610140 851</t>
  </si>
  <si>
    <t>000 1002 0541610140 853</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</si>
  <si>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"Обеспечение деятельности Министерства и подведомственных Министерству организаций". Подготовка и проведение мероприятий, посвященных дням воинской славы России, праздничным, памятным и иным значимым датам России и Камчатского края  .</t>
  </si>
  <si>
    <t>000 1002 0541610930 000</t>
  </si>
  <si>
    <t>000 1002 0541610930 600</t>
  </si>
  <si>
    <t>000 1002 0541610930 620</t>
  </si>
  <si>
    <t>000 1002 0541610930 622</t>
  </si>
  <si>
    <t>Социальное обеспечение населения</t>
  </si>
  <si>
    <t>000 1003 0000000000 000</t>
  </si>
  <si>
    <t>  75 986 128,40</t>
  </si>
  <si>
    <t>000 1003 0100000000 000</t>
  </si>
  <si>
    <t>  1 961 808,59</t>
  </si>
  <si>
    <t>000 1003 0140000000 000</t>
  </si>
  <si>
    <t>000 1003 0140100000 000</t>
  </si>
  <si>
    <t>   2 204,62</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</si>
  <si>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"Развитие первичной медико-санитарной помощи". Бесплатное зубопротезирование отдельным категориям граждан, проживающим в Камчатском крае.</t>
  </si>
  <si>
    <t>000 1003 0140120380 000</t>
  </si>
  <si>
    <t>000 1003 0140120380 300</t>
  </si>
  <si>
    <t>000 1003 0140120380 320</t>
  </si>
  <si>
    <t>000 1003 0140120380 323</t>
  </si>
  <si>
    <t>000 1003 0140500000 000</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</si>
  <si>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"Обеспечение отдельных категорий граждан лекарственными препаратами, изделиями медицинского назначения, специализированными продуктами лечебного питания". Реализация отдельных полномочий в области лекарственного обеспечения.</t>
  </si>
  <si>
    <t>000 1003 0140551610 000</t>
  </si>
  <si>
    <t>000 1003 0140551610 300</t>
  </si>
  <si>
    <t>000 1003 0140551610 320</t>
  </si>
  <si>
    <t>000 1003 0140551610 323</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</si>
  <si>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"Обеспечение отдельных категорий граждан лекарственными препаратами, изделиями медицинского назначения, специализированными продуктами лечебного питания".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</si>
  <si>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000 1003 0140554600 000</t>
  </si>
  <si>
    <t>000 1003 0140554600 300</t>
  </si>
  <si>
    <t>000 1003 0140554600 320</t>
  </si>
  <si>
    <t>000 1003 0140554600 323</t>
  </si>
  <si>
    <t>000 1003 0140700000 000</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</si>
  <si>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 Обеспечение дополнительных мер социальной поддержки донорам крови и (или) ее компонентов в Камчатском крае.</t>
  </si>
  <si>
    <t>000 1003 0140720260 000</t>
  </si>
  <si>
    <t>000 1003 0140720260 300</t>
  </si>
  <si>
    <t>Публичные нормативные социальные выплаты гражданам</t>
  </si>
  <si>
    <t>000 1003 0140720260 310</t>
  </si>
  <si>
    <t>Пособия, компенсации, меры социальной поддержки по публичным нормативным обязательствам</t>
  </si>
  <si>
    <t>000 1003 0140720260 313</t>
  </si>
  <si>
    <t>000 1003 0141200000 000</t>
  </si>
  <si>
    <t>   76 800,00</t>
  </si>
  <si>
    <t>000 1003 0141220540 000</t>
  </si>
  <si>
    <t>000 1003 0141220540 300</t>
  </si>
  <si>
    <t>000 1003 0141220540 320</t>
  </si>
  <si>
    <t>000 1003 0141220540 321</t>
  </si>
  <si>
    <t>000 1003 0141300000 000</t>
  </si>
  <si>
    <t>  1 882 803,97</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</si>
  <si>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"Меры социальной поддержки медицинских работников". 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</si>
  <si>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000 1003 0141320280 000</t>
  </si>
  <si>
    <t>000 1003 0141320280 300</t>
  </si>
  <si>
    <t>000 1003 0141320280 310</t>
  </si>
  <si>
    <t>000 1003 0141320280 313</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</si>
  <si>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"Меры социальной поддержки медицинских работников". 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</si>
  <si>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000 1003 0141320420 000</t>
  </si>
  <si>
    <t>000 1003 0141320420 300</t>
  </si>
  <si>
    <t>000 1003 0141320420 310</t>
  </si>
  <si>
    <t>000 1003 0141320420 313</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</si>
  <si>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"Меры социальной поддержки медицинских работников". Дополнительные меры социальной поддержки по обеспечению медицинскими кадрами.</t>
  </si>
  <si>
    <t>000 1003 0141320560 000</t>
  </si>
  <si>
    <t>000 1003 0141320560 300</t>
  </si>
  <si>
    <t>000 1003 0141320560 320</t>
  </si>
  <si>
    <t>000 1003 0141320560 321</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</si>
  <si>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"Меры социальной поддержки медицинских работников".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</si>
  <si>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000 1003 01413R1380 000</t>
  </si>
  <si>
    <t>000 1003 01413R1380 300</t>
  </si>
  <si>
    <t>000 1003 01413R1380 310</t>
  </si>
  <si>
    <t>000 1003 01413R1380 313</t>
  </si>
  <si>
    <t>000 1003 0141400000 000</t>
  </si>
  <si>
    <t>Государственная программа Камчатского края "Развитие здравоохранения Камчатского края". Комплексы процессных мероприятий. Комплекс процессных мероприятий "Обеспечение деятельности системы здравоохранения". Уплата страховых взносов на обязательное медицинское страхование неработающего населения.</t>
  </si>
  <si>
    <t>000 1003 0141410150 000</t>
  </si>
  <si>
    <t>000 1003 0141410150 300</t>
  </si>
  <si>
    <t>000 1003 0141410150 320</t>
  </si>
  <si>
    <t>Страховые взносы на обязательное медицинское страхование неработающего населения</t>
  </si>
  <si>
    <t>000 1003 0141410150 324</t>
  </si>
  <si>
    <t>000 1003 0200000000 000</t>
  </si>
  <si>
    <t>  14 413 498,45</t>
  </si>
  <si>
    <t>000 1003 0210000000 000</t>
  </si>
  <si>
    <t>000 1003 021E100000 000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</si>
  <si>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</si>
  <si>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1003 021E152560 000</t>
  </si>
  <si>
    <t>000 1003 021E152560 300</t>
  </si>
  <si>
    <t>000 1003 021E152560 310</t>
  </si>
  <si>
    <t>000 1003 021E152560 313</t>
  </si>
  <si>
    <t>000 1003 0240000000 000</t>
  </si>
  <si>
    <t>000 1003 0240100000 000</t>
  </si>
  <si>
    <t>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 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</si>
  <si>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000 1003 0240140180 000</t>
  </si>
  <si>
    <t>  6 733 780,53</t>
  </si>
  <si>
    <t>000 1003 0240140180 500</t>
  </si>
  <si>
    <t>000 1003 0240140180 530</t>
  </si>
  <si>
    <t>Комплексы процессных мероприятий. 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</si>
  <si>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1003 02401R3040 000</t>
  </si>
  <si>
    <t>  7 679 717,92</t>
  </si>
  <si>
    <t>000 1003 02401R3040 500</t>
  </si>
  <si>
    <t>  6 722 917,56</t>
  </si>
  <si>
    <t>000 1003 02401R3040 530</t>
  </si>
  <si>
    <t>000 1003 02401R3040 600</t>
  </si>
  <si>
    <t>   956 800,36</t>
  </si>
  <si>
    <t>000 1003 02401R3040 610</t>
  </si>
  <si>
    <t>000 1003 02401R3040 612</t>
  </si>
  <si>
    <t>000 1003 02401R3040 620</t>
  </si>
  <si>
    <t>000 1003 02401R3040 622</t>
  </si>
  <si>
    <t>000 1003 0500000000 000</t>
  </si>
  <si>
    <t>  52 225 526,67</t>
  </si>
  <si>
    <t>000 1003 0510000000 000</t>
  </si>
  <si>
    <t>Государственная программа Камчатского края "Социальная поддержка граждан в Камчатском крае" Региональные проекты, направленные на достижение целей, показателей и решение задач национального проекта Региональный проект "Финансовая поддержка семей при рождении детей"</t>
  </si>
  <si>
    <t>000 1003 051P100000 000</t>
  </si>
  <si>
    <t>Государственная программа Камчатского края "Социальная поддержка граждан в Камчатском краеРегиональный проект "Финансовая поддержка семей при рождении детей"Обеспечение мер социальной поддержки многодетных семей в Камчатском крае</t>
  </si>
  <si>
    <t>000 1003 051P120120 000</t>
  </si>
  <si>
    <t>000 1003 051P120120 300</t>
  </si>
  <si>
    <t>000 1003 051P120120 310</t>
  </si>
  <si>
    <t>000 1003 051P120120 313</t>
  </si>
  <si>
    <t>Государственная программа Камчатского края "Социальная поддержка граждан в Камчатском крае"Региональные проекты, направленные на достижение целей, показателей и решение задач национального проектаСоциальные выплаты на строительство или приобретение жилого помещения в собственность гражданам, имеющим в составе семьи детей-инвалидов</t>
  </si>
  <si>
    <t>000 1003 051P120310 000</t>
  </si>
  <si>
    <t>000 1003 051P120310 300</t>
  </si>
  <si>
    <t>000 1003 051P120310 310</t>
  </si>
  <si>
    <t>000 1003 051P120310 313</t>
  </si>
  <si>
    <t>000 1003 0540000000 000</t>
  </si>
  <si>
    <t>Государственная программа Камчатского края "Социальная поддержка граждан в Камчатском крае" Подпрограмма "Развитие системы социального обслуживания населения в Камчатском крае" Основное мероприятие "Обеспечение комплексной безопасности учреждений социального обслуживания граждан"</t>
  </si>
  <si>
    <t>000 1003 0540300000 000</t>
  </si>
  <si>
    <t>  3 687 236,76</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</si>
  <si>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федеральным законодательством". Осуществление ежемесячной денежной выплаты на ребенка в возрасте от восьми до семнадцати лет.</t>
  </si>
  <si>
    <t>000 1003 0540331440 000</t>
  </si>
  <si>
    <t>000 1003 0540331440 500</t>
  </si>
  <si>
    <t>000 1003 0540331440 530</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</si>
  <si>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федеральным законодательством" Ежемесячное пособие в связи с рождением и воспитанием ребенка</t>
  </si>
  <si>
    <t>000 1003 0540331460 000</t>
  </si>
  <si>
    <t>   280 100,00</t>
  </si>
  <si>
    <t>000 1003 0540331460 500</t>
  </si>
  <si>
    <t>000 1003 0540331460 530</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</si>
  <si>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федеральным законодательством"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</si>
  <si>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000 1003 0540351350 000</t>
  </si>
  <si>
    <t>  2 789 000,00</t>
  </si>
  <si>
    <t>000 1003 0540351350 300</t>
  </si>
  <si>
    <t>000 1003 0540351350 310</t>
  </si>
  <si>
    <t>000 1003 0540351350 313</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</si>
  <si>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федеральным законодательством"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</si>
  <si>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000 1003 0540352200 000</t>
  </si>
  <si>
    <t>   300 570,65</t>
  </si>
  <si>
    <t>000 1003 0540352200 200</t>
  </si>
  <si>
    <t>   79 622,39</t>
  </si>
  <si>
    <t>000 1003 0540352200 240</t>
  </si>
  <si>
    <t>000 1003 0540352200 244</t>
  </si>
  <si>
    <t>000 1003 0540352200 300</t>
  </si>
  <si>
    <t>   220 948,26</t>
  </si>
  <si>
    <t>000 1003 0540352200 310</t>
  </si>
  <si>
    <t>000 1003 0540352200 313</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</si>
  <si>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федеральным законодательством"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</si>
  <si>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000 1003 0540352400 000</t>
  </si>
  <si>
    <t>   60 700,00</t>
  </si>
  <si>
    <t>000 1003 0540352400 200</t>
  </si>
  <si>
    <t>    890,00</t>
  </si>
  <si>
    <t>000 1003 0540352400 240</t>
  </si>
  <si>
    <t>000 1003 0540352400 244</t>
  </si>
  <si>
    <t>000 1003 0540352400 300</t>
  </si>
  <si>
    <t>   59 810,00</t>
  </si>
  <si>
    <t>000 1003 0540352400 310</t>
  </si>
  <si>
    <t>000 1003 0540352400 313</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</si>
  <si>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федеральным законодательством" Оплата жилищно-коммунальных услуг отдельным категориям граждан</t>
  </si>
  <si>
    <t>000 1003 0540352500 000</t>
  </si>
  <si>
    <t>   25 702,66</t>
  </si>
  <si>
    <t>000 1003 0540352500 200</t>
  </si>
  <si>
    <t>000 1003 0540352500 240</t>
  </si>
  <si>
    <t>000 1003 0540352500 244</t>
  </si>
  <si>
    <t>000 1003 0540352500 300</t>
  </si>
  <si>
    <t>000 1003 0540352500 310</t>
  </si>
  <si>
    <t>000 1003 0540352500 313</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</si>
  <si>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федеральным законодательством". Оплата жилищно-коммунальных услуг отдельным категориям граждан за счет средств резервного фонда Правительства Российской Федерации.</t>
  </si>
  <si>
    <t>000 1003 054035250F 000</t>
  </si>
  <si>
    <t>000 1003 054035250F 300</t>
  </si>
  <si>
    <t>000 1003 054035250F 310</t>
  </si>
  <si>
    <t>000 1003 054035250F 313</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</si>
  <si>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федеральным законодательством" Выплата региональных социальных доплат к пенсии</t>
  </si>
  <si>
    <t>000 1003 05403R0070 000</t>
  </si>
  <si>
    <t>   231 163,45</t>
  </si>
  <si>
    <t>000 1003 05403R0070 200</t>
  </si>
  <si>
    <t>000 1003 05403R0070 240</t>
  </si>
  <si>
    <t>000 1003 05403R0070 244</t>
  </si>
  <si>
    <t>000 1003 05403R0070 300</t>
  </si>
  <si>
    <t>000 1003 05403R0070 310</t>
  </si>
  <si>
    <t>Иные пенсии, социальные доплаты к пенсиям</t>
  </si>
  <si>
    <t>000 1003 05403R0070 312</t>
  </si>
  <si>
    <t>000 1003 0540400000 000</t>
  </si>
  <si>
    <t>  43 218 082,69</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</si>
  <si>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законодательством Камчатского края" Субсидия муниципальному унитарному предприятию Петропавловск-Камчатского городского округа "Лотос-М" на возмещение затрат, связанных с погребением отдельных категорий граждан в Камчатском крае</t>
  </si>
  <si>
    <t>000 1003 0540410780 000</t>
  </si>
  <si>
    <t>   109 857,00</t>
  </si>
  <si>
    <t>000 1003 0540410780 800</t>
  </si>
  <si>
    <t>000 1003 0540410780 810</t>
  </si>
  <si>
    <t>000 1003 0540410780 811</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</si>
  <si>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законодательством Камчатского края" Субсидия обществу с ограниченной ответственностью "Специализированная служба по вопросам похоронного дела "Обелиск" на возмещение затрат, связанных с погребением отдельных категорий граждан в Камчатском крае</t>
  </si>
  <si>
    <t>000 1003 0540410790 000</t>
  </si>
  <si>
    <t>   206 335,00</t>
  </si>
  <si>
    <t>000 1003 0540410790 800</t>
  </si>
  <si>
    <t>000 1003 0540410790 810</t>
  </si>
  <si>
    <t>000 1003 0540410790 811</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</si>
  <si>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законодательством Камчатского края" Обеспечение мер социальной поддержки ветеранов труда</t>
  </si>
  <si>
    <t>000 1003 0540420010 000</t>
  </si>
  <si>
    <t>   127 781,90</t>
  </si>
  <si>
    <t>000 1003 0540420010 200</t>
  </si>
  <si>
    <t>000 1003 0540420010 240</t>
  </si>
  <si>
    <t>000 1003 0540420010 244</t>
  </si>
  <si>
    <t>000 1003 0540420010 300</t>
  </si>
  <si>
    <t>000 1003 0540420010 310</t>
  </si>
  <si>
    <t>000 1003 0540420010 313</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</si>
  <si>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законодательством Камчатского края" Обеспечение мер социальной поддержки тружеников тыла</t>
  </si>
  <si>
    <t>000 1003 0540420020 000</t>
  </si>
  <si>
    <t>    126,08</t>
  </si>
  <si>
    <t>000 1003 0540420020 200</t>
  </si>
  <si>
    <t>000 1003 0540420020 240</t>
  </si>
  <si>
    <t>000 1003 0540420020 244</t>
  </si>
  <si>
    <t>000 1003 0540420020 300</t>
  </si>
  <si>
    <t>000 1003 0540420020 310</t>
  </si>
  <si>
    <t>000 1003 0540420020 313</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</si>
  <si>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законодательством Камчатского края" Выплата социального пособия на погребение и возмещение расходов по гарантированному перечню услуг по погребению отдельных категорий граждан</t>
  </si>
  <si>
    <t>000 1003 0540420040 000</t>
  </si>
  <si>
    <t>   10 830,03</t>
  </si>
  <si>
    <t>000 1003 0540420040 200</t>
  </si>
  <si>
    <t>000 1003 0540420040 240</t>
  </si>
  <si>
    <t>000 1003 0540420040 244</t>
  </si>
  <si>
    <t>000 1003 0540420040 300</t>
  </si>
  <si>
    <t>000 1003 0540420040 310</t>
  </si>
  <si>
    <t>000 1003 0540420040 313</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</si>
  <si>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законодательством Камчатского края" Оказание материальной помощи населению в трудной жизненной ситуации</t>
  </si>
  <si>
    <t>000 1003 0540420050 000</t>
  </si>
  <si>
    <t>   111 053,30</t>
  </si>
  <si>
    <t>000 1003 0540420050 200</t>
  </si>
  <si>
    <t>000 1003 0540420050 240</t>
  </si>
  <si>
    <t>000 1003 0540420050 244</t>
  </si>
  <si>
    <t>000 1003 0540420050 300</t>
  </si>
  <si>
    <t>000 1003 0540420050 310</t>
  </si>
  <si>
    <t>000 1003 0540420050 313</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</si>
  <si>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законодательством Камчатского края" 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</si>
  <si>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000 1003 0540420070 000</t>
  </si>
  <si>
    <t>   13 285,69</t>
  </si>
  <si>
    <t>000 1003 0540420070 200</t>
  </si>
  <si>
    <t>000 1003 0540420070 240</t>
  </si>
  <si>
    <t>000 1003 0540420070 244</t>
  </si>
  <si>
    <t>000 1003 0540420070 300</t>
  </si>
  <si>
    <t>000 1003 0540420070 320</t>
  </si>
  <si>
    <t>000 1003 0540420070 321</t>
  </si>
  <si>
    <t>000 1003 0540420070 323</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</si>
  <si>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законодательством Камчатского края" 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</si>
  <si>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000 1003 0540420110 000</t>
  </si>
  <si>
    <t>   2 814,50</t>
  </si>
  <si>
    <t>000 1003 0540420110 200</t>
  </si>
  <si>
    <t>000 1003 0540420110 240</t>
  </si>
  <si>
    <t>000 1003 0540420110 244</t>
  </si>
  <si>
    <t>000 1003 0540420110 300</t>
  </si>
  <si>
    <t>000 1003 0540420110 310</t>
  </si>
  <si>
    <t>000 1003 0540420110 313</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</si>
  <si>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законодательством Камчатского края" 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</si>
  <si>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000 1003 0540420140 000</t>
  </si>
  <si>
    <t>000 1003 0540420140 200</t>
  </si>
  <si>
    <t>000 1003 0540420140 240</t>
  </si>
  <si>
    <t>000 1003 0540420140 244</t>
  </si>
  <si>
    <t>000 1003 0540420140 300</t>
  </si>
  <si>
    <t>000 1003 0540420140 310</t>
  </si>
  <si>
    <t>000 1003 0540420140 313</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</si>
  <si>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законодательством Камчатского края" Обеспечение мер социальной поддержки по оплате за жилое помещение и коммунальные услуги гражданам, которым присвоен статус "дети войны"</t>
  </si>
  <si>
    <t>000 1003 0540420150 000</t>
  </si>
  <si>
    <t>000 1003 0540420150 200</t>
  </si>
  <si>
    <t>000 1003 0540420150 240</t>
  </si>
  <si>
    <t>000 1003 0540420150 244</t>
  </si>
  <si>
    <t>000 1003 0540420150 300</t>
  </si>
  <si>
    <t>000 1003 0540420150 310</t>
  </si>
  <si>
    <t>000 1003 0540420150 313</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</si>
  <si>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законодательством Камчатского края" 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</si>
  <si>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000 1003 0540420190 000</t>
  </si>
  <si>
    <t>    648,13</t>
  </si>
  <si>
    <t>000 1003 0540420190 200</t>
  </si>
  <si>
    <t>000 1003 0540420190 240</t>
  </si>
  <si>
    <t>000 1003 0540420190 244</t>
  </si>
  <si>
    <t>000 1003 0540420190 300</t>
  </si>
  <si>
    <t>000 1003 0540420190 310</t>
  </si>
  <si>
    <t>000 1003 0540420190 313</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</si>
  <si>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законодательством Камчатского края" Предоставление дополнительных мер социальной поддержки участникам локальных войн и вооруженных конфликтов и членов их семей</t>
  </si>
  <si>
    <t>000 1003 0540420200 000</t>
  </si>
  <si>
    <t>000 1003 0540420200 200</t>
  </si>
  <si>
    <t>000 1003 0540420200 240</t>
  </si>
  <si>
    <t>000 1003 0540420200 244</t>
  </si>
  <si>
    <t>000 1003 0540420200 300</t>
  </si>
  <si>
    <t>000 1003 0540420200 310</t>
  </si>
  <si>
    <t>000 1003 0540420200 313</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</si>
  <si>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законодательством Камчатского края" 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</si>
  <si>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000 1003 0540420230 000</t>
  </si>
  <si>
    <t>   38 922,52</t>
  </si>
  <si>
    <t>000 1003 0540420230 200</t>
  </si>
  <si>
    <t>   28 933,72</t>
  </si>
  <si>
    <t>000 1003 0540420230 240</t>
  </si>
  <si>
    <t>000 1003 0540420230 244</t>
  </si>
  <si>
    <t>000 1003 0540420230 300</t>
  </si>
  <si>
    <t>   9 988,80</t>
  </si>
  <si>
    <t>000 1003 0540420230 310</t>
  </si>
  <si>
    <t>000 1003 0540420230 313</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</si>
  <si>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законодательством Камчатского края" Обеспечение дополнительных мер социальной поддержки донорам крови и (или) ее компонентов в Камчатском крае</t>
  </si>
  <si>
    <t>000 1003 0540420260 000</t>
  </si>
  <si>
    <t>   5 114,44</t>
  </si>
  <si>
    <t>000 1003 0540420260 200</t>
  </si>
  <si>
    <t>000 1003 0540420260 240</t>
  </si>
  <si>
    <t>000 1003 0540420260 244</t>
  </si>
  <si>
    <t>000 1003 0540420260 300</t>
  </si>
  <si>
    <t>000 1003 0540420260 310</t>
  </si>
  <si>
    <t>000 1003 0540420260 313</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</si>
  <si>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законодательством Камчатского края" Обеспечение  мер социальной поддержки лиц, замещающих государственные должности Камчатского края</t>
  </si>
  <si>
    <t>000 1003 0540420300 000</t>
  </si>
  <si>
    <t>   298 977,49</t>
  </si>
  <si>
    <t>000 1003 0540420300 200</t>
  </si>
  <si>
    <t>   11 946,99</t>
  </si>
  <si>
    <t>000 1003 0540420300 240</t>
  </si>
  <si>
    <t>000 1003 0540420300 244</t>
  </si>
  <si>
    <t>000 1003 0540420300 300</t>
  </si>
  <si>
    <t>   287 030,50</t>
  </si>
  <si>
    <t>000 1003 0540420300 320</t>
  </si>
  <si>
    <t>000 1003 0540420300 321</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</si>
  <si>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законодательством Камчатского края". 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</si>
  <si>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000 1003 0540420320 000</t>
  </si>
  <si>
    <t>  1 377 472,70</t>
  </si>
  <si>
    <t>000 1003 0540420320 300</t>
  </si>
  <si>
    <t>000 1003 0540420320 310</t>
  </si>
  <si>
    <t>000 1003 0540420320 313</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</si>
  <si>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законодательством Камчатского края" Обеспечение мер социальной поддержки реабилитированных лиц и лиц, признанных пострадавшими от политических репрессий</t>
  </si>
  <si>
    <t>000 1003 0540420330 000</t>
  </si>
  <si>
    <t>   231 196,24</t>
  </si>
  <si>
    <t>000 1003 0540420330 200</t>
  </si>
  <si>
    <t>   5 790,62</t>
  </si>
  <si>
    <t>000 1003 0540420330 240</t>
  </si>
  <si>
    <t>000 1003 0540420330 244</t>
  </si>
  <si>
    <t>000 1003 0540420330 300</t>
  </si>
  <si>
    <t>   225 405,62</t>
  </si>
  <si>
    <t>000 1003 0540420330 310</t>
  </si>
  <si>
    <t>000 1003 0540420330 313</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</si>
  <si>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законодательством Камчатского края" Ежемесячная социальная выплата неработающим пенсионерам, проживающим в Корякском округе</t>
  </si>
  <si>
    <t>000 1003 0540420390 000</t>
  </si>
  <si>
    <t>  1 572 129,74</t>
  </si>
  <si>
    <t>000 1003 0540420390 200</t>
  </si>
  <si>
    <t>   7 497,78</t>
  </si>
  <si>
    <t>000 1003 0540420390 240</t>
  </si>
  <si>
    <t>000 1003 0540420390 244</t>
  </si>
  <si>
    <t>000 1003 0540420390 300</t>
  </si>
  <si>
    <t>  1 564 631,96</t>
  </si>
  <si>
    <t>000 1003 0540420390 310</t>
  </si>
  <si>
    <t>000 1003 0540420390 313</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</si>
  <si>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законодательством Камчатского края" Реализация Закона Камчатского края от 06.05.2019 № 323 "О наградах Камчатского края"</t>
  </si>
  <si>
    <t>000 1003 0540420440 000</t>
  </si>
  <si>
    <t>   147 815,00</t>
  </si>
  <si>
    <t>000 1003 0540420440 200</t>
  </si>
  <si>
    <t>   1 815,00</t>
  </si>
  <si>
    <t>000 1003 0540420440 240</t>
  </si>
  <si>
    <t>000 1003 0540420440 244</t>
  </si>
  <si>
    <t>000 1003 0540420440 300</t>
  </si>
  <si>
    <t>   146 000,00</t>
  </si>
  <si>
    <t>000 1003 0540420440 310</t>
  </si>
  <si>
    <t>000 1003 0540420440 313</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</si>
  <si>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законодательством Камчатского края" Единовременная выплата отдельным категориям граждан, проживающих в Камчатском крае, в связи с днями воинской славы России, памятными и иными значимыми датами России</t>
  </si>
  <si>
    <t>000 1003 0540420450 000</t>
  </si>
  <si>
    <t>  35 256 020,00</t>
  </si>
  <si>
    <t>000 1003 0540420450 200</t>
  </si>
  <si>
    <t>   756 020,00</t>
  </si>
  <si>
    <t>000 1003 0540420450 240</t>
  </si>
  <si>
    <t>000 1003 0540420450 244</t>
  </si>
  <si>
    <t>000 1003 0540420450 300</t>
  </si>
  <si>
    <t>  34 500 000,00</t>
  </si>
  <si>
    <t>000 1003 0540420450 310</t>
  </si>
  <si>
    <t>000 1003 0540420450 313</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</si>
  <si>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законодательством Камчатского края" Единовременные выплаты на приобретение мебели и бытовой техники лицам из числа детей-сирот и детей, оставшихся без попечения родителей</t>
  </si>
  <si>
    <t>000 1003 0540420460 000</t>
  </si>
  <si>
    <t>   600 750,00</t>
  </si>
  <si>
    <t>000 1003 0540420460 200</t>
  </si>
  <si>
    <t>    750,00</t>
  </si>
  <si>
    <t>000 1003 0540420460 240</t>
  </si>
  <si>
    <t>000 1003 0540420460 244</t>
  </si>
  <si>
    <t>000 1003 0540420460 300</t>
  </si>
  <si>
    <t>   600 000,00</t>
  </si>
  <si>
    <t>000 1003 0540420460 310</t>
  </si>
  <si>
    <t>000 1003 0540420460 313</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</si>
  <si>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законодательством Камчатского края" Социальные выплаты на проведение ремонтных работ в жилых помещениях отдельным категориям граждан в Камчатском крае</t>
  </si>
  <si>
    <t>000 1003 0540420470 000</t>
  </si>
  <si>
    <t>   662 350,00</t>
  </si>
  <si>
    <t>000 1003 0540420470 200</t>
  </si>
  <si>
    <t>   12 350,00</t>
  </si>
  <si>
    <t>000 1003 0540420470 240</t>
  </si>
  <si>
    <t>000 1003 0540420470 244</t>
  </si>
  <si>
    <t>000 1003 0540420470 300</t>
  </si>
  <si>
    <t>   650 000,00</t>
  </si>
  <si>
    <t>000 1003 0540420470 310</t>
  </si>
  <si>
    <t>000 1003 0540420470 313</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</si>
  <si>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законодательством Камчатского края". Дополнительные меры социальной поддержки отдельным категориям граждан, принимающим (принимавшим) участие в специальной военной операции, проводимой Вооруженными силами Российской Федерации с 24 февраля 2022 года, и членам их семей.</t>
  </si>
  <si>
    <t>000 1003 0540420490 000</t>
  </si>
  <si>
    <t>   374 506,52</t>
  </si>
  <si>
    <t>000 1003 0540420490 200</t>
  </si>
  <si>
    <t>   373 506,52</t>
  </si>
  <si>
    <t>000 1003 0540420490 240</t>
  </si>
  <si>
    <t>000 1003 0540420490 244</t>
  </si>
  <si>
    <t>000 1003 0540420490 300</t>
  </si>
  <si>
    <t>   1 000,00</t>
  </si>
  <si>
    <t>000 1003 0540420490 320</t>
  </si>
  <si>
    <t>000 1003 0540420490 321</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</si>
  <si>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законодательством Камчатского края". Предоставление ежемесячной денежной выплаты на период пребывания в каникулярное время в оленеводческих звеньях на каждого несовершеннолетнего ребенка, совместно проживающего с родителями (иными законными представителями).</t>
  </si>
  <si>
    <t>000 1003 0540420570 000</t>
  </si>
  <si>
    <t>  1 763 880,00</t>
  </si>
  <si>
    <t>000 1003 0540420570 300</t>
  </si>
  <si>
    <t>000 1003 0540420570 310</t>
  </si>
  <si>
    <t>000 1003 0540420570 313</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</si>
  <si>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законодательством Камчатского края" 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</si>
  <si>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000 1003 0540440130 000</t>
  </si>
  <si>
    <t>   69 320,00</t>
  </si>
  <si>
    <t>000 1003 0540440130 500</t>
  </si>
  <si>
    <t>000 1003 0540440130 530</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</si>
  <si>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законодательством Камчатского края" 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</si>
  <si>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000 1003 0540440140 000</t>
  </si>
  <si>
    <t>000 1003 0540440140 500</t>
  </si>
  <si>
    <t>000 1003 0540440140 530</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</si>
  <si>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отдельных категорий граждан, установленных законодательством Камчатского края" Компенсация отдельным категориям граждан оплаты взноса на капитальный ремонт общего имущества в многоквартирном доме</t>
  </si>
  <si>
    <t>000 1003 05404R4620 000</t>
  </si>
  <si>
    <t>   236 896,41</t>
  </si>
  <si>
    <t>000 1003 05404R4620 200</t>
  </si>
  <si>
    <t>    35,53</t>
  </si>
  <si>
    <t>000 1003 05404R4620 240</t>
  </si>
  <si>
    <t>000 1003 05404R4620 244</t>
  </si>
  <si>
    <t>000 1003 05404R4620 300</t>
  </si>
  <si>
    <t>   236 860,88</t>
  </si>
  <si>
    <t>000 1003 05404R4620 310</t>
  </si>
  <si>
    <t>000 1003 05404R4620 313</t>
  </si>
  <si>
    <t>Государственная программа Камчатского края "Социальная поддержка граждан в Камчатском крае" Подпрограмма "Развитие системы социального обслуживания населения в Камчатском крае" Основное мероприятие "Повышение квалификации персонала учреждений социального обслуживания граждан, в том числе в области информационно-коммуникационных технологий"</t>
  </si>
  <si>
    <t>000 1003 0540500000 000</t>
  </si>
  <si>
    <t>  5 307 242,82</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</si>
  <si>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"Оказание поддержки гражданам, оказавшимся в трудной жизненной ситуации". Социальные выплаты на приобретение жилых помещений на основании выдаваемых государственных жилищных сертификатов жителям города Херсона и части Херсонской области, вынужденно покинувшим место постоянного проживания и прибывшим в экстренном массовом порядке на иные территории на постоянное место жительства.</t>
  </si>
  <si>
    <t>000 1003 0540520510 000</t>
  </si>
  <si>
    <t>000 1003 0540520510 300</t>
  </si>
  <si>
    <t>000 1003 0540520510 320</t>
  </si>
  <si>
    <t>000 1003 0540520510 321</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</si>
  <si>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"Оказание поддержки гражданам, оказавшимся в трудной жизненной ситуации". 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</si>
  <si>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000 1003 0540540310 000</t>
  </si>
  <si>
    <t>  5 303 733,78</t>
  </si>
  <si>
    <t>000 1003 0540540310 500</t>
  </si>
  <si>
    <t>000 1003 0540540310 530</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</si>
  <si>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"Оказание поддержки гражданам, оказавшимся в трудной жизненной ситуации". Оказание государственной социальной помощи на основании социального контракта отдельным категориям граждан.</t>
  </si>
  <si>
    <t>000 1003 05405R4040 000</t>
  </si>
  <si>
    <t>   3 509,04</t>
  </si>
  <si>
    <t>000 1003 05405R4040 500</t>
  </si>
  <si>
    <t>000 1003 05405R4040 530</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</si>
  <si>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"Исполнение государственных полномочий Камчатского края в сфере деятельности Министерства"</t>
  </si>
  <si>
    <t>000 1003 0541700000 000</t>
  </si>
  <si>
    <t>   12 964,40</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</si>
  <si>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"Исполнение государственных полномочий Камчатского края в сфере деятельности Министерства". 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</si>
  <si>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000 1003 0541740260 000</t>
  </si>
  <si>
    <t>000 1003 0541740260 500</t>
  </si>
  <si>
    <t>000 1003 0541740260 530</t>
  </si>
  <si>
    <t>000 1003 0600000000 000</t>
  </si>
  <si>
    <t>000 1003 0640000000 000</t>
  </si>
  <si>
    <t>000 1003 0640100000 000</t>
  </si>
  <si>
    <t>Государственная программа Камчатского края "Содействие занятости населения Камчатского края" Комплексы процессных мероприятий Комплекс процессных мероприятий "Активная политика занятости населения и социальная поддержка безработных граждан"
  Реализация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</si>
  <si>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000 1003 0640152900 000</t>
  </si>
  <si>
    <t>000 1003 0640152900 200</t>
  </si>
  <si>
    <t>000 1003 0640152900 240</t>
  </si>
  <si>
    <t>000 1003 0640152900 242</t>
  </si>
  <si>
    <t>000 1003 0640152900 244</t>
  </si>
  <si>
    <t>000 1003 0640152900 300</t>
  </si>
  <si>
    <t>000 1003 0640152900 320</t>
  </si>
  <si>
    <t>000 1003 0640152900 321</t>
  </si>
  <si>
    <t>000 1003 0640152900 500</t>
  </si>
  <si>
    <t>000 1003 0640152900 530</t>
  </si>
  <si>
    <t>000 1003 0700000000 000</t>
  </si>
  <si>
    <t>000 1003 0740000000 000</t>
  </si>
  <si>
    <t>000 1003 0740300000 000</t>
  </si>
  <si>
    <t>Государственная программа Камчатского края "Развитие физической культуры и спорта в Камчатском крае". Комплексы процессных мероприятий. Комплекс процессных мероприятий "Обеспечение деятельности Министерства спорта Камчатского края и реализация региональной политики в сфере физической культуры и спорта". Обеспечение мер социальной поддержки спортсменов, их тренеров, а также спортсменов-ведущих.</t>
  </si>
  <si>
    <t>000 1003 0740320290 000</t>
  </si>
  <si>
    <t>000 1003 0740320290 300</t>
  </si>
  <si>
    <t>000 1003 0740320290 310</t>
  </si>
  <si>
    <t>000 1003 0740320290 313</t>
  </si>
  <si>
    <t>000 1003 1000000000 000</t>
  </si>
  <si>
    <t>  2 093 345,20</t>
  </si>
  <si>
    <t>000 1003 1020000000 000</t>
  </si>
  <si>
    <t>  1 930 645,24</t>
  </si>
  <si>
    <t>Основное мероприятие "Обследование зданий и сооружений на предмет технического состояния основных несущих конструкций, их фактической сейсмостойкости, возможности дальнейшей эксплуатации"</t>
  </si>
  <si>
    <t>000 1003 1020400000 000</t>
  </si>
  <si>
    <t>Государственная программа Камчатского края "Обеспечение доступным и комфортным жильем жителей Камчатского края". Региональные проекты. Региональный проект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 Реализация мероприятий по обеспечению жильем молодых семей.</t>
  </si>
  <si>
    <t>000 1003 10204R4970 000</t>
  </si>
  <si>
    <t>000 1003 10204R4970 500</t>
  </si>
  <si>
    <t>000 1003 10204R4970 520</t>
  </si>
  <si>
    <t>000 1003 10204R4970 521</t>
  </si>
  <si>
    <t>000 1003 1040000000 000</t>
  </si>
  <si>
    <t>   162 699,96</t>
  </si>
  <si>
    <t>Государственная программа Камчатского края "Обеспечение доступным и комфортным жильем жителей Камчатского края" Комплексы процессных мероприятий Комплекс процессных мероприятий "Развитие ипотечного жилищного кредитования для отдельных категорий граждан"</t>
  </si>
  <si>
    <t>000 1003 1040800000 000</t>
  </si>
  <si>
    <t>   100 049,80</t>
  </si>
  <si>
    <t>Государственная программа Камчатского края "Обеспечение доступным и комфортным жильем жителей Камчатского края". Комплексы процессных мероприятий. Комплекс процессных мероприятий "Развитие ипотечного жилищного кредитования для отдельных категорий граждан". 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</si>
  <si>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000 1003 1040820060 000</t>
  </si>
  <si>
    <t>000 1003 1040820060 300</t>
  </si>
  <si>
    <t>000 1003 1040820060 320</t>
  </si>
  <si>
    <t>Субсидии гражданам на приобретение жилья</t>
  </si>
  <si>
    <t>000 1003 1040820060 322</t>
  </si>
  <si>
    <t>Государственная программа Камчатского края "Обеспечение доступным и комфортным жильем жителей Камчатского края". Комплексы процессных мероприятий. Комплекс процессных мероприятий "Развитие ипотечного жилищного кредитования для отдельных категорий граждан". Предоставление отдельным категориям граждан социальной выплаты на уплату первоначального взноса по ипотечному жилищному кредиту (займу) на строительство индивидуального жилого дома.</t>
  </si>
  <si>
    <t>000 1003 1040820270 000</t>
  </si>
  <si>
    <t>000 1003 1040820270 300</t>
  </si>
  <si>
    <t>000 1003 1040820270 320</t>
  </si>
  <si>
    <t>000 1003 1040820270 321</t>
  </si>
  <si>
    <t>Государственная программа Камчатского края "Обеспечение доступным и комфортным жильем жителей Камчатского края"Комплекс процессных мероприятий "Развитие ипотечного жилищного кредитования для отдельных категорий граждан"Социальные выплаты отдельным категориям граждан, проживающим в Камчатском крае, для уплаты первоначального взноса по ипотечному жилищному кредиту на п</t>
  </si>
  <si>
    <t>000 1003 1040820400 000</t>
  </si>
  <si>
    <t>000 1003 1040820400 300</t>
  </si>
  <si>
    <t>000 1003 1040820400 320</t>
  </si>
  <si>
    <t>000 1003 1040820400 322</t>
  </si>
  <si>
    <t>Государственная программа Камчатского края "Обеспечение доступным и комфортным жильем жителей Камчатского края" Комплексы процессных мероприятий Комплекс процессных мероприятий "Приспособление жилых помещений и общего имущества в многоквартирном доме с учетом потребностей инвалидов"</t>
  </si>
  <si>
    <t>000 1003 1040900000 000</t>
  </si>
  <si>
    <t>   62 650,16</t>
  </si>
  <si>
    <t>Государственная программа Камчатского края "Обеспечение доступным и комфортным жильем жителей Камчатского края". Комплексы процессных мероприятий. Комплекс процессных мероприятий "Приспособление жилых помещений и общего имущества в многоквартирном доме с учетом потребностей инвалидов". Субсидии местным бюджетам на проведение работ по приспособлению жилого помещения и общедомового имущества инвалида.</t>
  </si>
  <si>
    <t>000 1003 1040940880 000</t>
  </si>
  <si>
    <t>000 1003 1040940880 500</t>
  </si>
  <si>
    <t>000 1003 1040940880 520</t>
  </si>
  <si>
    <t>000 1003 1040940880 521</t>
  </si>
  <si>
    <t>000 1003 1100000000 000</t>
  </si>
  <si>
    <t>  5 291 949,49</t>
  </si>
  <si>
    <t>000 1003 1140000000 000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</si>
  <si>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"Создание условий для исполнения государственных полномочий органами местного самоуправления"</t>
  </si>
  <si>
    <t>000 1003 1141100000 000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</si>
  <si>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"Создание условий для исполнения государственных полномочий органами местного самоуправления". 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</si>
  <si>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000 1003 1141140240 000</t>
  </si>
  <si>
    <t>000 1003 1141140240 500</t>
  </si>
  <si>
    <t>000 1003 1141140240 530</t>
  </si>
  <si>
    <t>000 1003 2600000000 000</t>
  </si>
  <si>
    <t>000 1003 2620000000 000</t>
  </si>
  <si>
    <t>Государственная программа Камчатского края "Комплексное развитие сельских территорий Камчатского края" Подпрограмма "Развитие рынка труда (кадрового потенциала) не сельских территориях" Основное мероприятие "Оказание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индивидуальным предпринимателям и организациям независимо от их организационно-правовой формы, являющимся сельскохозяйственными товаропроизводителями (кроме граждан, ведущих личное подсобное хозяйство), осуществляющим деятельность на сельских территориях, до 30 процентов фактически понесенных в году предоставления субсидии затрат по заключенным с работниками, проходящими обучение в федеральных государственных образовательных организациях высшего образования, подведомственных Министерству сельского хозяйства Российской Федерации, ученическим договорам"</t>
  </si>
  <si>
    <t>000 1003 2620100000 000</t>
  </si>
  <si>
    <t>Государственная программа Камчатского края "Комплексное развитие сельских территорий Камчатского края". Региональные проекты. Региональный проект "Развитие жилищного строительства на сельских территориях и повышение уровня благоустройства домовладений"
. Обеспечение комплексного развития сельских территорий (Предоставление социальных выплат на приобретение (строительство) жилья на сельских территориях).</t>
  </si>
  <si>
    <t>000 1003 26201R5762 000</t>
  </si>
  <si>
    <t>000 1003 26201R5762 300</t>
  </si>
  <si>
    <t>000 1003 26201R5762 320</t>
  </si>
  <si>
    <t>000 1003 26201R5762 321</t>
  </si>
  <si>
    <t>000 1003 2620200000 000</t>
  </si>
  <si>
    <t>Государственная программа Камчатского края "Комплексное развитие сельских территорий Камчатского края". Подпрограмма "Развитие рынка труда (кадрового потенциала) не сельских территориях". Основное мероприятие "Оказание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индивидуальным предпринимателям и организациям независимо от их организационно-правовой формы, являющимся сельскохозяйственными товаропроизводителями (кроме граждан, ведущих личное подсобное хозяйство), осуществляющим свою деятельность на сельских территориях, до 30 процентов фактически понесенных в году предоставления субсидии затрат, связанных с оплатой труда и проживанием студентов, обучающихся в федеральных государственных образовательных организациях высшего образования, подведомственных Министерству сельского хозяйства Российской Федерации, привлеченных для прохождения производственной практики". Обеспечение жильем молодых семей  и граждан, проживающих в сельской местности.</t>
  </si>
  <si>
    <t>000 1003 2620220360 000</t>
  </si>
  <si>
    <t>000 1003 2620220360 300</t>
  </si>
  <si>
    <t>000 1003 2620220360 320</t>
  </si>
  <si>
    <t>000 1003 2620220360 321</t>
  </si>
  <si>
    <t>000 1003 9900000000 000</t>
  </si>
  <si>
    <t>000 1003 9900010100 000</t>
  </si>
  <si>
    <t>000 1003 9900010100 200</t>
  </si>
  <si>
    <t>000 1003 9900010100 240</t>
  </si>
  <si>
    <t>000 1003 9900010100 244</t>
  </si>
  <si>
    <t>000 1003 9900010100 300</t>
  </si>
  <si>
    <t>000 1003 9900010100 320</t>
  </si>
  <si>
    <t>000 1003 9900010100 321</t>
  </si>
  <si>
    <t>Охрана семьи и детства</t>
  </si>
  <si>
    <t>000 1004 0000000000 000</t>
  </si>
  <si>
    <t>  111 758 665,62</t>
  </si>
  <si>
    <t>000 1004 0200000000 000</t>
  </si>
  <si>
    <t>  5 189 148,49</t>
  </si>
  <si>
    <t>000 1004 0240000000 000</t>
  </si>
  <si>
    <t>000 1004 0240100000 000</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</si>
  <si>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 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</si>
  <si>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000 1004 0240120370 000</t>
  </si>
  <si>
    <t>   632 507,32</t>
  </si>
  <si>
    <t>000 1004 0240120370 300</t>
  </si>
  <si>
    <t>000 1004 0240120370 310</t>
  </si>
  <si>
    <t>000 1004 0240120370 313</t>
  </si>
  <si>
    <t>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 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</si>
  <si>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000 1004 0240140210 000</t>
  </si>
  <si>
    <t>  4 556 641,17</t>
  </si>
  <si>
    <t>000 1004 0240140210 500</t>
  </si>
  <si>
    <t>000 1004 0240140210 530</t>
  </si>
  <si>
    <t>000 1004 0500000000 000</t>
  </si>
  <si>
    <t>  93 317 973,68</t>
  </si>
  <si>
    <t>000 1004 0510000000 000</t>
  </si>
  <si>
    <t>  23 381 328,06</t>
  </si>
  <si>
    <t>000 1004 051P100000 000</t>
  </si>
  <si>
    <t>Государственная программа Камчатского края "Социальная поддержка граждан в Камчатском крае". Региональные проекты, направленные на достижение целей, показателей и решение задач национального проекта. Региональный проект "Финансовая поддержка семей при рождении детей". Предоставление краевого материнского (семейного) капитала.</t>
  </si>
  <si>
    <t>000 1004 051P120130 000</t>
  </si>
  <si>
    <t>  15 090 353,92</t>
  </si>
  <si>
    <t>000 1004 051P120130 300</t>
  </si>
  <si>
    <t>000 1004 051P120130 310</t>
  </si>
  <si>
    <t>000 1004 051P120130 313</t>
  </si>
  <si>
    <t>Государственная программа Камчатского края "Социальная поддержка граждан в Камчатском крае". Региональные проекты, направленные на достижение целей, показателей и решение задач национального проекта. Региональный проект "Финансовая поддержка семей при рождении детей".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</si>
  <si>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000 1004 051P150780 000</t>
  </si>
  <si>
    <t>  8 290 974,14</t>
  </si>
  <si>
    <t>000 1004 051P150780 200</t>
  </si>
  <si>
    <t>000 1004 051P150780 240</t>
  </si>
  <si>
    <t>000 1004 051P150780 244</t>
  </si>
  <si>
    <t>000 1004 051P150780 300</t>
  </si>
  <si>
    <t>000 1004 051P150780 310</t>
  </si>
  <si>
    <t>000 1004 051P150780 313</t>
  </si>
  <si>
    <t>Государственная программа Камчатского края "Социальная поддержка граждан в Камчатском крае". Региональные проекты, направленные на достижение целей, показателей и решение задач национального проекта. Региональный проект "Финансовая поддержка семей при рождении детей".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</si>
  <si>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1004 051P150840 000</t>
  </si>
  <si>
    <t>000 1004 051P150840 200</t>
  </si>
  <si>
    <t>000 1004 051P150840 240</t>
  </si>
  <si>
    <t>000 1004 051P150840 244</t>
  </si>
  <si>
    <t>000 1004 051P150840 300</t>
  </si>
  <si>
    <t>000 1004 051P150840 310</t>
  </si>
  <si>
    <t>000 1004 051P150840 313</t>
  </si>
  <si>
    <t>000 1004 0540000000 000</t>
  </si>
  <si>
    <t>  69 936 645,62</t>
  </si>
  <si>
    <t>Основное мероприятие "Проведение конкурсов среди учреждений социального обслуживания граждан"</t>
  </si>
  <si>
    <t>000 1004 0540600000 000</t>
  </si>
  <si>
    <t>  62 717 976,43</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</si>
  <si>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семей с детьми" . Ежемесячные денежные выплаты семьям, имеющим детей-инвалидов, проживающим в Камчатском крае.</t>
  </si>
  <si>
    <t>000 1004 0540620100 000</t>
  </si>
  <si>
    <t>   75 277,40</t>
  </si>
  <si>
    <t>000 1004 0540620100 200</t>
  </si>
  <si>
    <t>   56 283,40</t>
  </si>
  <si>
    <t>000 1004 0540620100 240</t>
  </si>
  <si>
    <t>000 1004 0540620100 244</t>
  </si>
  <si>
    <t>000 1004 0540620100 300</t>
  </si>
  <si>
    <t>   18 994,00</t>
  </si>
  <si>
    <t>000 1004 0540620100 310</t>
  </si>
  <si>
    <t>000 1004 0540620100 313</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</si>
  <si>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семей с детьми" . Обеспечение мер социальной поддержки многодетных семей в Камчатском крае.</t>
  </si>
  <si>
    <t>000 1004 0540620120 000</t>
  </si>
  <si>
    <t>  15 656 717,82</t>
  </si>
  <si>
    <t>000 1004 0540620120 200</t>
  </si>
  <si>
    <t>   338 149,48</t>
  </si>
  <si>
    <t>000 1004 0540620120 240</t>
  </si>
  <si>
    <t>000 1004 0540620120 244</t>
  </si>
  <si>
    <t>000 1004 0540620120 300</t>
  </si>
  <si>
    <t>  15 318 568,34</t>
  </si>
  <si>
    <t>000 1004 0540620120 310</t>
  </si>
  <si>
    <t>000 1004 0540620120 313</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</si>
  <si>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семей с детьми" . 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</si>
  <si>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000 1004 0540620160 000</t>
  </si>
  <si>
    <t>  1 718 437,25</t>
  </si>
  <si>
    <t>000 1004 0540620160 200</t>
  </si>
  <si>
    <t>   25 977,73</t>
  </si>
  <si>
    <t>000 1004 0540620160 240</t>
  </si>
  <si>
    <t>000 1004 0540620160 244</t>
  </si>
  <si>
    <t>000 1004 0540620160 300</t>
  </si>
  <si>
    <t>  1 692 459,52</t>
  </si>
  <si>
    <t>000 1004 0540620160 310</t>
  </si>
  <si>
    <t>000 1004 0540620160 313</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</si>
  <si>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семей с детьми" . Ежемесячная денежная выплата беременным женщинам, кормящим матерям, а также детям в возрасте до трех лет, проживающим в Камчатском крае.</t>
  </si>
  <si>
    <t>000 1004 0540620170 000</t>
  </si>
  <si>
    <t>   42 837,61</t>
  </si>
  <si>
    <t>000 1004 0540620170 200</t>
  </si>
  <si>
    <t>   38 336,33</t>
  </si>
  <si>
    <t>000 1004 0540620170 240</t>
  </si>
  <si>
    <t>000 1004 0540620170 244</t>
  </si>
  <si>
    <t>000 1004 0540620170 300</t>
  </si>
  <si>
    <t>   4 501,28</t>
  </si>
  <si>
    <t>000 1004 0540620170 310</t>
  </si>
  <si>
    <t>000 1004 0540620170 313</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</si>
  <si>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семей с детьми" . 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</si>
  <si>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000 1004 0540620210 000</t>
  </si>
  <si>
    <t>  1 972 865,90</t>
  </si>
  <si>
    <t>000 1004 0540620210 200</t>
  </si>
  <si>
    <t>   19 765,90</t>
  </si>
  <si>
    <t>000 1004 0540620210 240</t>
  </si>
  <si>
    <t>000 1004 0540620210 244</t>
  </si>
  <si>
    <t>000 1004 0540620210 300</t>
  </si>
  <si>
    <t>  1 953 100,00</t>
  </si>
  <si>
    <t>000 1004 0540620210 310</t>
  </si>
  <si>
    <t>000 1004 0540620210 313</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</si>
  <si>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семей с детьми" . Компенсация семьям, имеющим ребенка-инвалида, стоимости приобретаемого ими транспортного средства.</t>
  </si>
  <si>
    <t>000 1004 0540620430 000</t>
  </si>
  <si>
    <t>  7 418 787,82</t>
  </si>
  <si>
    <t>000 1004 0540620430 200</t>
  </si>
  <si>
    <t>   25 649,14</t>
  </si>
  <si>
    <t>000 1004 0540620430 240</t>
  </si>
  <si>
    <t>000 1004 0540620430 244</t>
  </si>
  <si>
    <t>000 1004 0540620430 300</t>
  </si>
  <si>
    <t>  7 393 138,68</t>
  </si>
  <si>
    <t>000 1004 0540620430 310</t>
  </si>
  <si>
    <t>000 1004 0540620430 313</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</si>
  <si>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"Реализация мер социальной поддержки семей с детьми" . Софинансирование расходных обязательств, связанных с увеличением размера государственной поддержки семьям, имеющим детей, при рождении третьего ребенка или последующих детей в части погашения обязательств по ипотечным жилищным кредитам (займам) (Субсидия акционерному обществу "ДОМ.РФ" на финансовое обеспечение затрат, связанных с оказанием услуги по предоставлению дополнительной меры социальной поддержки семей, имеющих детей, предусмотренной Законом Камчатского края от 26.06.2024 № 385 "О дополнительной мере социальной поддержки семей, имеющих детей, в части погашения обязательств по ипотечным жилищным кредитам (займам)").</t>
  </si>
  <si>
    <t>000 1004 05406R4631 000</t>
  </si>
  <si>
    <t>  35 833 052,63</t>
  </si>
  <si>
    <t>000 1004 05406R4631 800</t>
  </si>
  <si>
    <t>000 1004 05406R4631 810</t>
  </si>
  <si>
    <t>000 1004 05406R4631 813</t>
  </si>
  <si>
    <t>000 1004 0541400000 000</t>
  </si>
  <si>
    <t>000 1004 0541410140 000</t>
  </si>
  <si>
    <t>000 1004 0541410140 600</t>
  </si>
  <si>
    <t>000 1004 0541410140 620</t>
  </si>
  <si>
    <t>000 1004 0541410140 622</t>
  </si>
  <si>
    <t>000 1004 0541700000 000</t>
  </si>
  <si>
    <t>  7 218 669,19</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</si>
  <si>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"Исполнение государственных полномочий Камчатского края в сфере деятельности Министерства". 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t>
  </si>
  <si>
    <t>000 1004 0541740160 000</t>
  </si>
  <si>
    <t>000 1004 0541740160 500</t>
  </si>
  <si>
    <t>000 1004 0541740160 530</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</si>
  <si>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"Исполнение государственных полномочий Камчатского края в сфере деятельности Министерства". 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</si>
  <si>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000 1004 0541740200 000</t>
  </si>
  <si>
    <t>000 1004 0541740200 500</t>
  </si>
  <si>
    <t>000 1004 0541740200 530</t>
  </si>
  <si>
    <t>000 1004 1000000000 000</t>
  </si>
  <si>
    <t>  13 251 543,45</t>
  </si>
  <si>
    <t>000 1004 1040000000 000</t>
  </si>
  <si>
    <t>Государственная программа Камчатского края "Обеспечение доступным и комфортным жильем жителей Камчатского края" Комплексы процессных мероприятий Комплекс процессных мероприятий "Обеспечение жилыми помещениями отдельных категорий граждан"</t>
  </si>
  <si>
    <t>000 1004 1040500000 000</t>
  </si>
  <si>
    <t>Государственная программа Камчатского края "Обеспечение доступным и комфортным жильем жителей Камчатского края". Комплексы процессных мероприятий. Комплекс процессных мероприятий "Обеспечение жилыми помещениями отдельных категорий граждан". 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</si>
  <si>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000 1004 1040540290 000</t>
  </si>
  <si>
    <t>000 1004 1040540290 500</t>
  </si>
  <si>
    <t>000 1004 1040540290 530</t>
  </si>
  <si>
    <t>Государственная программа Камчатского края "Обеспечение доступным и комфортным жильем жителей Камчатского края". Комплексы процессных мероприятий. Комплекс процессных мероприятий "Обеспечение жилыми помещениями отдельных категорий граждан".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</si>
  <si>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1004 10405R0820 000</t>
  </si>
  <si>
    <t>000 1004 10405R0820 500</t>
  </si>
  <si>
    <t>000 1004 10405R0820 530</t>
  </si>
  <si>
    <t>Другие вопросы в области социальной политики</t>
  </si>
  <si>
    <t>000 1006 0000000000 000</t>
  </si>
  <si>
    <t>  6 725 118,44</t>
  </si>
  <si>
    <t>000 1006 0200000000 000</t>
  </si>
  <si>
    <t>   392 742,43</t>
  </si>
  <si>
    <t>000 1006 0240000000 000</t>
  </si>
  <si>
    <t>000 1006 0240100000 000</t>
  </si>
  <si>
    <t>000 1006 0240140210 000</t>
  </si>
  <si>
    <t>000 1006 0240140210 500</t>
  </si>
  <si>
    <t>000 1006 0240140210 530</t>
  </si>
  <si>
    <t>000 1006 0240800000 000</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</si>
  <si>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"Создание условий для сохранения здоровья, реабилитации, отдыха и оздоровления детей". 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</si>
  <si>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000 1006 0240820240 000</t>
  </si>
  <si>
    <t>000 1006 0240820240 300</t>
  </si>
  <si>
    <t>000 1006 0240820240 310</t>
  </si>
  <si>
    <t>000 1006 0240820240 313</t>
  </si>
  <si>
    <t>000 1006 0500000000 000</t>
  </si>
  <si>
    <t>  4 028 892,61</t>
  </si>
  <si>
    <t>000 1006 0520000000 000</t>
  </si>
  <si>
    <t>000 1006 0520100000 000</t>
  </si>
  <si>
    <t>Государственная программа Камчатского края "Социальная поддержка граждан в Камчатском крае". Региональные проекты. Региональный проект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Реализация мероприятий по организации системных мер социализации инвалидов .</t>
  </si>
  <si>
    <t>000 1006 0520110890 000</t>
  </si>
  <si>
    <t>000 1006 0520110890 600</t>
  </si>
  <si>
    <t>000 1006 0520110890 620</t>
  </si>
  <si>
    <t>000 1006 0520110890 622</t>
  </si>
  <si>
    <t>000 1006 0540000000 000</t>
  </si>
  <si>
    <t>000 1006 0540100000 000</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</si>
  <si>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"Укрепление социальной защищенности, здоровья, коммуникационных связей граждан пожилого возраста" 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части затрат, связанных с оказанием социальных услуг ветеранам, пенсионерам и инвалидам, участникам локальных и других войн</t>
  </si>
  <si>
    <t>000 1006 0540110800 000</t>
  </si>
  <si>
    <t>000 1006 0540110800 600</t>
  </si>
  <si>
    <t>000 1006 0540110800 630</t>
  </si>
  <si>
    <t>000 1006 0540110800 633</t>
  </si>
  <si>
    <t>000 1006 0540200000 000</t>
  </si>
  <si>
    <t>000 1006 0540270120 000</t>
  </si>
  <si>
    <t>000 1006 0540270120 200</t>
  </si>
  <si>
    <t>000 1006 0540270120 240</t>
  </si>
  <si>
    <t>000 1006 0540270120 244</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</si>
  <si>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"Развитие сектора негосударственных организаций в сфере оказания социальных услуг". Непрограммные расходы.</t>
  </si>
  <si>
    <t>000 1006 0541000000 000</t>
  </si>
  <si>
    <t>   276 084,74</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</si>
  <si>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"Развитие сектора негосударственных организаций в сфере оказания социальных услуг". Субсидии на возмещение недополученных доходов и (или) возмещение фактически понесенных затрат негосударственных организаций, включенных в реестр поставщиков социальных услуг.</t>
  </si>
  <si>
    <t>000 1006 0541010920 000</t>
  </si>
  <si>
    <t>000 1006 0541010920 600</t>
  </si>
  <si>
    <t>000 1006 0541010920 630</t>
  </si>
  <si>
    <t>000 1006 0541010920 631</t>
  </si>
  <si>
    <t>000 1006 0541010920 800</t>
  </si>
  <si>
    <t>000 1006 0541010920 810</t>
  </si>
  <si>
    <t>000 1006 0541010920 811</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</si>
  <si>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"Государственная поддержка социально ориентированных некоммерческих организаций"</t>
  </si>
  <si>
    <t>000 1006 0541100000 000</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</si>
  <si>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"Государственная поддержка социально ориентированных некоммерческих организаций". 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</si>
  <si>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000 1006 0541110810 000</t>
  </si>
  <si>
    <t>000 1006 0541110810 600</t>
  </si>
  <si>
    <t>000 1006 0541110810 630</t>
  </si>
  <si>
    <t>000 1006 0541110810 633</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</si>
  <si>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"Государственная поддержка социально ориентированных некоммерческих организаций". 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t>
  </si>
  <si>
    <t>000 1006 0541110820 000</t>
  </si>
  <si>
    <t>000 1006 0541110820 600</t>
  </si>
  <si>
    <t>000 1006 0541110820 630</t>
  </si>
  <si>
    <t>000 1006 0541110820 633</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</si>
  <si>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"Государственная поддержка социально ориентированных некоммерческих организаций". 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</si>
  <si>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000 1006 0541110830 000</t>
  </si>
  <si>
    <t>000 1006 0541110830 600</t>
  </si>
  <si>
    <t>000 1006 0541110830 630</t>
  </si>
  <si>
    <t>000 1006 0541110830 633</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</si>
  <si>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"Государственная поддержка социально ориентированных некоммерческих организаций". 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</si>
  <si>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000 1006 0541110840 000</t>
  </si>
  <si>
    <t>000 1006 0541110840 600</t>
  </si>
  <si>
    <t>000 1006 0541110840 630</t>
  </si>
  <si>
    <t>000 1006 0541110840 633</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</si>
  <si>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"Государственная поддержка социально ориентированных некоммерческих организаций". 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</si>
  <si>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000 1006 0541110850 000</t>
  </si>
  <si>
    <t>000 1006 0541110850 600</t>
  </si>
  <si>
    <t>000 1006 0541110850 630</t>
  </si>
  <si>
    <t>000 1006 0541110850 633</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</si>
  <si>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"Государственная поддержка социально ориентированных некоммерческих организаций". Субсидия Камчатскому краевому отделению общероссийского общественного благотворительного фонда "Российский детский фонд" на  оказание помощи детям, оставшихся в трудной жизненной ситуации.</t>
  </si>
  <si>
    <t>000 1006 0541110860 000</t>
  </si>
  <si>
    <t>000 1006 0541110860 600</t>
  </si>
  <si>
    <t>000 1006 0541110860 630</t>
  </si>
  <si>
    <t>000 1006 0541110860 633</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</si>
  <si>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"Государственная поддержка социально ориентированных некоммерческих организаций". Субсидия Общественной региональной организации "Общество молодых инвалидов Камчатки" на возмещение части затрат, связанных с предоставлением социальных услуг отдельным категориям граждан.</t>
  </si>
  <si>
    <t>000 1006 0541110870 000</t>
  </si>
  <si>
    <t>000 1006 0541110870 600</t>
  </si>
  <si>
    <t>000 1006 0541110870 630</t>
  </si>
  <si>
    <t>000 1006 0541110870 633</t>
  </si>
  <si>
    <t>000 1006 0541600000 000</t>
  </si>
  <si>
    <t>   923 583,79</t>
  </si>
  <si>
    <t>000 1006 0541610010 000</t>
  </si>
  <si>
    <t>000 1006 0541610010 100</t>
  </si>
  <si>
    <t>   135 645,58</t>
  </si>
  <si>
    <t>000 1006 0541610010 120</t>
  </si>
  <si>
    <t>000 1006 0541610010 121</t>
  </si>
  <si>
    <t>    480,00</t>
  </si>
  <si>
    <t>000 1006 0541610010 122</t>
  </si>
  <si>
    <t>   122 029,41</t>
  </si>
  <si>
    <t>000 1006 0541610010 129</t>
  </si>
  <si>
    <t>   13 136,17</t>
  </si>
  <si>
    <t>000 1006 0541610010 200</t>
  </si>
  <si>
    <t>   782 938,21</t>
  </si>
  <si>
    <t>000 1006 0541610010 240</t>
  </si>
  <si>
    <t>000 1006 0541610010 242</t>
  </si>
  <si>
    <t>   331 161,48</t>
  </si>
  <si>
    <t>000 1006 0541610010 244</t>
  </si>
  <si>
    <t>   451 776,73</t>
  </si>
  <si>
    <t>000 1006 0541610010 800</t>
  </si>
  <si>
    <t>000 1006 0541610010 850</t>
  </si>
  <si>
    <t>000 1006 0541610010 852</t>
  </si>
  <si>
    <t>   4 000,00</t>
  </si>
  <si>
    <t>000 1006 0541610010 853</t>
  </si>
  <si>
    <t>000 1006 0541610140 000</t>
  </si>
  <si>
    <t>000 1006 0541610140 100</t>
  </si>
  <si>
    <t>000 1006 0541610140 110</t>
  </si>
  <si>
    <t>000 1006 0541610140 111</t>
  </si>
  <si>
    <t>000 1006 0541610140 112</t>
  </si>
  <si>
    <t>000 1006 0541610140 119</t>
  </si>
  <si>
    <t>000 1006 0541610140 200</t>
  </si>
  <si>
    <t>000 1006 0541610140 240</t>
  </si>
  <si>
    <t>000 1006 0541610140 242</t>
  </si>
  <si>
    <t>000 1006 0541610140 244</t>
  </si>
  <si>
    <t>000 1006 0541610140 800</t>
  </si>
  <si>
    <t>000 1006 0541610140 850</t>
  </si>
  <si>
    <t>000 1006 0541610140 852</t>
  </si>
  <si>
    <t>000 1006 0541700000 000</t>
  </si>
  <si>
    <t>  2 829 224,08</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</si>
  <si>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"Исполнение государственных полномочий Камчатского края в сфере деятельности Министерства". 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</si>
  <si>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000 1006 0541740120 000</t>
  </si>
  <si>
    <t>  2 656 428,63</t>
  </si>
  <si>
    <t>000 1006 0541740120 500</t>
  </si>
  <si>
    <t>000 1006 0541740120 530</t>
  </si>
  <si>
    <t>Государственная программа Камчатского края "Социальная поддержка граждан в Камчатском крае". Комплексы процессных мероприятий. Комплекс процессных мероприятий "Исполнение государственных полномочий Камчатского края в сфере деятельности Министерства". 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</si>
  <si>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000 1006 0541740150 000</t>
  </si>
  <si>
    <t>   172 795,45</t>
  </si>
  <si>
    <t>000 1006 0541740150 500</t>
  </si>
  <si>
    <t>000 1006 0541740150 530</t>
  </si>
  <si>
    <t>000 1006 1900000000 000</t>
  </si>
  <si>
    <t>  2 303 483,40</t>
  </si>
  <si>
    <t>000 1006 1940000000 000</t>
  </si>
  <si>
    <t>000 1006 1941200000 000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</si>
  <si>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"Предоставление финансовой поддержки социально ориентированным некоммерческим организациям". Субсидии некоммерческим организациям на реализацию социально значимых программ (проектов).</t>
  </si>
  <si>
    <t>000 1006 1941212410 000</t>
  </si>
  <si>
    <t>000 1006 1941212410 600</t>
  </si>
  <si>
    <t>000 1006 1941212410 630</t>
  </si>
  <si>
    <t>000 1006 1941212410 633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</si>
  <si>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"Предоставление финансовой поддержки социально ориентированным некоммерческим организациям". Субсидия Камчатскому региональному отделению Общероссийской общественной организации "Российский Красный Крест" на организацию и проведение информационных и обучающих мероприятий для государственных и муниципальных служащих, работников и добровольцев некоммерческих организаций и инициативных объединений граждан в муниципальных образованиях Камчатского края .</t>
  </si>
  <si>
    <t>000 1006 1941212430 000</t>
  </si>
  <si>
    <t>000 1006 1941212430 600</t>
  </si>
  <si>
    <t>000 1006 1941212430 630</t>
  </si>
  <si>
    <t>000 1006 1941212430 633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</si>
  <si>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"Предоставление финансовой поддержки социально ориентированным некоммерческим организациям". Субсидии некоммерческим организациям в целях обеспечения участия представителей в межрегиональных и общероссийских конференциях, форумах, выставках, семинарах .</t>
  </si>
  <si>
    <t>000 1006 1941212490 000</t>
  </si>
  <si>
    <t>000 1006 1941212490 600</t>
  </si>
  <si>
    <t>000 1006 1941212490 630</t>
  </si>
  <si>
    <t>000 1006 1941212490 631</t>
  </si>
  <si>
    <t>000 1006 9900000000 000</t>
  </si>
  <si>
    <t>000 1006 9900010100 000</t>
  </si>
  <si>
    <t>000 1006 9900010100 200</t>
  </si>
  <si>
    <t>000 1006 9900010100 240</t>
  </si>
  <si>
    <t>000 1006 9900010100 244</t>
  </si>
  <si>
    <t>Физическая культура и спорт</t>
  </si>
  <si>
    <t>000 1100 0000000000 000</t>
  </si>
  <si>
    <t>   379 614,40</t>
  </si>
  <si>
    <t xml:space="preserve">Физическая культура </t>
  </si>
  <si>
    <t>000 1101 0000000000 000</t>
  </si>
  <si>
    <t>   240 207,67</t>
  </si>
  <si>
    <t>000 1101 0400000000 000</t>
  </si>
  <si>
    <t>000 1101 0440000000 000</t>
  </si>
  <si>
    <t>000 1101 0440100000 000</t>
  </si>
  <si>
    <t>000 1101 0440110620 000</t>
  </si>
  <si>
    <t>000 1101 0440110620 600</t>
  </si>
  <si>
    <t>000 1101 0440110620 620</t>
  </si>
  <si>
    <t>000 1101 0440110620 622</t>
  </si>
  <si>
    <t>000 1101 0700000000 000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</si>
  <si>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"Обеспечение реализации Программы" Подпрограмма "Обеспечение реализации Программы"</t>
  </si>
  <si>
    <t>000 1101 0730000000 000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</si>
  <si>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"Обеспечение реализации Программы" Основное мероприятие "Обеспечение функционирования Министерства спорта Камчатского края"</t>
  </si>
  <si>
    <t>000 1101 0730100000 000</t>
  </si>
  <si>
    <t>Государственная программа Камчатского края "Развитие физической культуры и спорта в Камчатском крае". Ведомственные проекты. Ведомственный проект "Развитие массового спорта". Субсидия Региональной общественной организации «Федерация смешанного боевого единоборства (ММА) Камчатского края» на финансовое обеспечение затрат, связанных с оказанием услуг в сфере физической культуры и спорта.</t>
  </si>
  <si>
    <t>000 1101 0730112850 000</t>
  </si>
  <si>
    <t>000 1101 0730112850 600</t>
  </si>
  <si>
    <t>000 1101 0730112850 630</t>
  </si>
  <si>
    <t>000 1101 0730112850 633</t>
  </si>
  <si>
    <t>Государственная программа Камчатского края "Развитие физической культуры и спорта в Камчатском крае". Ведомственные проекты. Ведомственный проект "Развитие массового спорта". Субсидия Общественной организации Камчатская краевая детско-юношеская Федерация «Киокусинкай» на финансовое обеспечение затрат, связанных с оказанием услуг в сфере физической культуры и спорта.</t>
  </si>
  <si>
    <t>000 1101 0730112860 000</t>
  </si>
  <si>
    <t>000 1101 0730112860 600</t>
  </si>
  <si>
    <t>000 1101 0730112860 630</t>
  </si>
  <si>
    <t>000 1101 0730112860 633</t>
  </si>
  <si>
    <t>Государственная программа Камчатского края "Развитие физической культуры и спорта в Камчатском крае". Ведомственные проекты. Ведомственный проект "Развитие массового спорта". Субсидия Региональной общественной организации «Камчатская Федерация Лыжных Гонок» на финансовое обеспечение затрат, связанных с оказанием услуг в сфере физической культуры и спорта.</t>
  </si>
  <si>
    <t>000 1101 0730112870 000</t>
  </si>
  <si>
    <t>000 1101 0730112870 600</t>
  </si>
  <si>
    <t>000 1101 0730112870 630</t>
  </si>
  <si>
    <t>000 1101 0730112870 633</t>
  </si>
  <si>
    <t>Государственная программа Камчатского края "Развитие физической культуры и спорта в Камчатском крае". Ведомственные проекты. Ведомственный проект "Развитие массового спорта". Субсидия Региональной общественной организации «Федерация настольного тенниса Камчатского края» на финансовое обеспечение затрат, связанных с оказанием услуг в сфере физической культуры и спорта.</t>
  </si>
  <si>
    <t>000 1101 0730112880 000</t>
  </si>
  <si>
    <t>000 1101 0730112880 600</t>
  </si>
  <si>
    <t>000 1101 0730112880 630</t>
  </si>
  <si>
    <t>000 1101 0730112880 633</t>
  </si>
  <si>
    <t>Государственная программа Камчатского края "Развитие физической культуры и спорта в Камчатском крае". Ведомственные проекты. Ведомственный проект "Развитие массового спорта". Субсидия Общественной организации «Камчатская Краевая Федерация Кикбоксинга» на финансовое обеспечение затрат, связанных с оказанием услуг в сфере физической культуры и спорта.</t>
  </si>
  <si>
    <t>000 1101 0730112890 000</t>
  </si>
  <si>
    <t>000 1101 0730112890 600</t>
  </si>
  <si>
    <t>000 1101 0730112890 630</t>
  </si>
  <si>
    <t>000 1101 0730112890 633</t>
  </si>
  <si>
    <t>Государственная программа Камчатского края "Развитие физической культуры и спорта в Камчатском крае". Ведомственные проекты. Ведомственный проект "Развитие массового спорта". Субсидия Автономной некоммерческой организации «Детско-юношеский спортивный клуб «Камчатка» на финансовое обеспечение затрат, связанных с оказанием услуг в сфере физической культуры и спорта.</t>
  </si>
  <si>
    <t>000 1101 0730112900 000</t>
  </si>
  <si>
    <t>000 1101 0730112900 600</t>
  </si>
  <si>
    <t>000 1101 0730112900 630</t>
  </si>
  <si>
    <t>000 1101 0730112900 633</t>
  </si>
  <si>
    <t>Государственная программа Камчатского края "Развитие физической культуры и спорта в Камчатском крае". Ведомственные проекты . Ведомственный проект "Развитие массового спорта". Реализация мероприятий по привлечению граждан к участию в физкультурных мероприятий и систематических занятиях физической культурой и спортом.</t>
  </si>
  <si>
    <t>000 1101 0730170140 000</t>
  </si>
  <si>
    <t>000 1101 0730170140 600</t>
  </si>
  <si>
    <t>000 1101 0730170140 630</t>
  </si>
  <si>
    <t>000 1101 0730170140 633</t>
  </si>
  <si>
    <t>000 1101 0740000000 000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</si>
  <si>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инфраструктуры для занятий физической культурой и спортом" Основное мероприятие "Капитальный ремонт, строительство, реконструкция объектов спортивной инфраструктуры муниципальной собственности и приобретение малобюджетных физкультурно-спортивных объектов в шаговой доступности в муниципальных образованиях, имеющих региональное софинансирование"</t>
  </si>
  <si>
    <t>000 1101 0740100000 000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</si>
  <si>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инфраструктуры для занятий физической культурой и спортом". Основное мероприятие "Капитальный ремонт, строительство, реконструкция объектов спортивной инфраструктуры муниципальной собственности и приобретение малобюджетных физкультурно-спортивных объектов в шаговой доступности в муниципальных образованиях, имеющих региональное софинансирование".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</si>
  <si>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000 1101 0740110140 000</t>
  </si>
  <si>
    <t>000 1101 0740110140 600</t>
  </si>
  <si>
    <t>000 1101 0740110140 620</t>
  </si>
  <si>
    <t>000 1101 0740110140 621</t>
  </si>
  <si>
    <t>000 1101 0740110140 624</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</si>
  <si>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инфраструктуры для занятий физической культурой и спортом" Основное мероприятие "Проектирование, строительство, реконструкция и модернизация спортивных объектов для занятий физической культурой и массовым спортом"</t>
  </si>
  <si>
    <t>000 1101 0740200000 000</t>
  </si>
  <si>
    <t>Государственная программа Камчатского края "Развитие физической культуры и спорта в Камчатском крае" Комплексы процессных мероприятий Комплекс процессных мероприятий "Развитие видов спорта, создание условий для подготовки спортивного резерва и спортсменов высокого класса" Реализация мероприятий в сфере физической культуры и спорта</t>
  </si>
  <si>
    <t>000 1101 0740212720 000</t>
  </si>
  <si>
    <t>000 1101 0740212720 600</t>
  </si>
  <si>
    <t>000 1101 0740212720 620</t>
  </si>
  <si>
    <t>000 1101 0740212720 622</t>
  </si>
  <si>
    <t>Массовый спорт</t>
  </si>
  <si>
    <t>000 1102 0000000000 000</t>
  </si>
  <si>
    <t>000 1102 0700000000 000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</si>
  <si>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Подпрограмма "Развитие массовой физической культуры и спорта в Камчатском крае"</t>
  </si>
  <si>
    <t>000 1102 0710000000 000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</si>
  <si>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t>
  </si>
  <si>
    <t>000 1102 071P500000 000</t>
  </si>
  <si>
    <t>Государственная программа Камчатского края "Развитие физической культуры и спорта в Камчатском крае". Региональные проекты, направленные на достижение целей, показателей и решение задач национального проекта. Региональный проект "Спорт-норма жизни".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</si>
  <si>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000 1102 071P551390 000</t>
  </si>
  <si>
    <t>000 1102 071P551390 400</t>
  </si>
  <si>
    <t>000 1102 071P551390 460</t>
  </si>
  <si>
    <t>000 1102 071P551390 461</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</si>
  <si>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Подпрограмма "Развитие спорта высших достижений и системы подготовки спортивного резерва"</t>
  </si>
  <si>
    <t>000 1102 0720000000 000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</si>
  <si>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"Развитие учреждений сферы физической культуры и спорта"</t>
  </si>
  <si>
    <t>000 1102 0720200000 000</t>
  </si>
  <si>
    <t>Государственная программа Камчатского края "Развитие физической культуры и спорта в Камчатском крае". Региональные проекты. Региональный проект "Развитие спортивной инфраструктуры".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</si>
  <si>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1102 07202R5050 000</t>
  </si>
  <si>
    <t>000 1102 07202R5050 600</t>
  </si>
  <si>
    <t>000 1102 07202R5050 630</t>
  </si>
  <si>
    <t>000 1102 07202R5050 633</t>
  </si>
  <si>
    <t>000 1102 0740000000 000</t>
  </si>
  <si>
    <t>000 1102 0740100000 000</t>
  </si>
  <si>
    <t>Государственная программа Камчатского края "Развитие физической культуры и спорта в Камчатском крае". Комплексы процессных мероприятий. Комплекс процессных мероприятий "Развитие физической культуры и массового спорта". Реализация  мероприятий Календарного плана официальных физкультурных мероприятий и спортивных мероприятий Камчатского края .</t>
  </si>
  <si>
    <t>000 1102 0740111000 000</t>
  </si>
  <si>
    <t>000 1102 0740111000 600</t>
  </si>
  <si>
    <t>000 1102 0740111000 620</t>
  </si>
  <si>
    <t>000 1102 0740111000 622</t>
  </si>
  <si>
    <t>Государственная программа Камчатского края "Развитие физической культуры и спорта в Камчатском крае". Комплексы процессных мероприятий. Комплекс процессных мероприятий "Развитие физической культуры и массового спорта". Реализация мероприятий по обеспечению участия сборной команды Камчатского края, команд муниципальных образований Камчатского края в физкультурных мероприятиях различного уровня.</t>
  </si>
  <si>
    <t>000 1102 0740111010 000</t>
  </si>
  <si>
    <t>000 1102 0740111010 600</t>
  </si>
  <si>
    <t>000 1102 0740111010 620</t>
  </si>
  <si>
    <t>000 1102 0740111010 622</t>
  </si>
  <si>
    <t>Государственная программа Камчатского края "Развитие физической культуры и спорта в Камчатском крае". Комплексы процессных мероприятий. Комплекс процессных мероприятий "Развитие физической культуры и массового спорта". Реализация мероприятий по выполнению государственного социального заказа конкурентным способом .</t>
  </si>
  <si>
    <t>000 1102 0740111020 000</t>
  </si>
  <si>
    <t>000 1102 0740111020 800</t>
  </si>
  <si>
    <t>000 1102 0740111020 810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</si>
  <si>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</si>
  <si>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000 1102 0740111020 816</t>
  </si>
  <si>
    <t>Государственная программа Камчатского края "Развитие физической культуры и спорта в Камчатском крае". Комплексы процессных мероприятий. Комплекс процессных мероприятий "Развитие физической культуры и массового спорта". Обеспечение выполнения обязательств по содержанию и эксплуатации объекта спорта, включая иное движимое имущество, в рамках реализации концессионного соглашения от 07.03.2020 в отношении создания и эксплуатации объекта спорта "Ледовый каток "Вулкан" по ул. Солнечной" .</t>
  </si>
  <si>
    <t>000 1102 0740111040 000</t>
  </si>
  <si>
    <t>000 1102 0740111040 800</t>
  </si>
  <si>
    <t>000 1102 0740111040 810</t>
  </si>
  <si>
    <t>000 1102 0740111040 811</t>
  </si>
  <si>
    <t>000 1102 0740200000 000</t>
  </si>
  <si>
    <t>Государственная программа Камчатского края "Развитие физической культуры и спорта в Камчатском крае". Комплексы процессных мероприятий. Комплекс процессных мероприятий "Развитие видов спорта, создание условий для подготовки спортивного резерва и спортсменов высокого класса".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</si>
  <si>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000 1102 0740210140 000</t>
  </si>
  <si>
    <t>000 1102 0740210140 600</t>
  </si>
  <si>
    <t>000 1102 0740210140 610</t>
  </si>
  <si>
    <t>000 1102 0740210140 614</t>
  </si>
  <si>
    <t>000 1102 0740210140 620</t>
  </si>
  <si>
    <t>000 1102 0740210140 624</t>
  </si>
  <si>
    <t>Государственная программа Камчатского края "Развитие физической культуры и спорта в Камчатском крае". Комплексы процессных мероприятий. Комплекс процессных мероприятий "Развитие видов спорта, создание условий для подготовки спортивного резерва и спортсменов высокого класса". Реализация мероприятий по организации курсов повышения квалификации, проведению стратегических сессий, семинаров, конференций, выставок, мастер-классов для специалистов сферы физической культуры и спорта.</t>
  </si>
  <si>
    <t>000 1102 0740211060 000</t>
  </si>
  <si>
    <t>000 1102 0740211060 200</t>
  </si>
  <si>
    <t>000 1102 0740211060 240</t>
  </si>
  <si>
    <t>000 1102 0740211060 244</t>
  </si>
  <si>
    <t>000 1102 0740300000 000</t>
  </si>
  <si>
    <t>Государственная программа Камчатского края "Развитие физической культуры и спорта в Камчатском крае" Комплексы процессных мероприятий Комплекс процессных мероприятий "Обеспечение деятельности Министерства спорта Камчатского края и реализация региональной политики в сфере физической культуры и спорта" Реализация мероприятий в сфере физической культуры и спорта</t>
  </si>
  <si>
    <t>000 1102 0740312720 000</t>
  </si>
  <si>
    <t>000 1102 0740312720 200</t>
  </si>
  <si>
    <t>000 1102 0740312720 240</t>
  </si>
  <si>
    <t>000 1102 0740312720 244</t>
  </si>
  <si>
    <t>Спорт высших достижений</t>
  </si>
  <si>
    <t>000 1103 0000000000 000</t>
  </si>
  <si>
    <t>   126 031,33</t>
  </si>
  <si>
    <t>000 1103 0700000000 000</t>
  </si>
  <si>
    <t>000 1103 0710000000 000</t>
  </si>
  <si>
    <t>000 1103 071P500000 000</t>
  </si>
  <si>
    <t>Государственная программа Камчатского края "Развитие физической культуры и спорта в Камчатском крае". Региональные проекты, направленные на достижение целей, показателей и решение задач национального проекта. Региональный проект "Спорт-норма жизни". Государственная поддержка организаций, входящих в систему спортивной подготовки.</t>
  </si>
  <si>
    <t>000 1103 071P550810 000</t>
  </si>
  <si>
    <t>000 1103 071P550810 500</t>
  </si>
  <si>
    <t>000 1103 071P550810 520</t>
  </si>
  <si>
    <t>000 1103 071P550810 521</t>
  </si>
  <si>
    <t>000 1103 071P550810 600</t>
  </si>
  <si>
    <t>000 1103 071P550810 610</t>
  </si>
  <si>
    <t>000 1103 071P550810 612</t>
  </si>
  <si>
    <t>000 1103 071P550810 620</t>
  </si>
  <si>
    <t>000 1103 071P550810 622</t>
  </si>
  <si>
    <t>Государственная программа Камчатского края "Развитие физической культуры и спорта в Камчатском крае". Региональные проекты, направленные на достижение целей, показателей и решение задач национального проекта. Региональный проект "Спорт-норма жизни".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</si>
  <si>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1103 071P552290 000</t>
  </si>
  <si>
    <t>000 1103 071P552290 600</t>
  </si>
  <si>
    <t>000 1103 071P552290 620</t>
  </si>
  <si>
    <t>000 1103 071P552290 622</t>
  </si>
  <si>
    <t>000 1103 0740000000 000</t>
  </si>
  <si>
    <t>000 1103 0740100000 000</t>
  </si>
  <si>
    <t>   3 884,00</t>
  </si>
  <si>
    <t>000 1103 0740111000 000</t>
  </si>
  <si>
    <t>000 1103 0740111000 600</t>
  </si>
  <si>
    <t>000 1103 0740111000 620</t>
  </si>
  <si>
    <t>000 1103 0740111000 622</t>
  </si>
  <si>
    <t>000 1103 0740111010 000</t>
  </si>
  <si>
    <t>000 1103 0740111010 600</t>
  </si>
  <si>
    <t>000 1103 0740111010 620</t>
  </si>
  <si>
    <t>000 1103 0740111010 622</t>
  </si>
  <si>
    <t>000 1103 0740200000 000</t>
  </si>
  <si>
    <t>   122 147,33</t>
  </si>
  <si>
    <t>000 1103 0740210140 000</t>
  </si>
  <si>
    <t>   14 000,00</t>
  </si>
  <si>
    <t>000 1103 0740210140 600</t>
  </si>
  <si>
    <t>000 1103 0740210140 610</t>
  </si>
  <si>
    <t>000 1103 0740210140 612</t>
  </si>
  <si>
    <t>000 1103 0740210140 614</t>
  </si>
  <si>
    <t>000 1103 0740210140 620</t>
  </si>
  <si>
    <t>000 1103 0740210140 621</t>
  </si>
  <si>
    <t>000 1103 0740210140 622</t>
  </si>
  <si>
    <t>000 1103 0740210140 624</t>
  </si>
  <si>
    <t>Государственная программа Камчатского края "Развитие физической культуры и спорта в Камчатском крае". Комплексы процессных мероприятий. Комплекс процессных мероприятий "Развитие видов спорта, создание условий для подготовки спортивного резерва и спортсменов высокого класса". Реализация  мероприятий Календарного плана официальных физкультурных мероприятий и спортивных мероприятий Камчатского края .</t>
  </si>
  <si>
    <t>000 1103 0740211000 000</t>
  </si>
  <si>
    <t>   103 660,00</t>
  </si>
  <si>
    <t>000 1103 0740211000 600</t>
  </si>
  <si>
    <t>000 1103 0740211000 620</t>
  </si>
  <si>
    <t>000 1103 0740211000 622</t>
  </si>
  <si>
    <t>Государственная программа Камчатского края "Развитие физической культуры и спорта в Камчатском крае". Комплексы процессных мероприятий. Комплекс процессных мероприятий "Развитие видов спорта, создание условий для подготовки спортивного резерва и спортсменов высокого класса". Реализация мероприятий по обеспечению участия спортивных сборных команд Камчатского края в спортивных мероприятиях межрегионального и всероссийского уровней .</t>
  </si>
  <si>
    <t>000 1103 0740211050 000</t>
  </si>
  <si>
    <t>000 1103 0740211050 600</t>
  </si>
  <si>
    <t>000 1103 0740211050 620</t>
  </si>
  <si>
    <t>000 1103 0740211050 622</t>
  </si>
  <si>
    <t>000 1103 0740211060 000</t>
  </si>
  <si>
    <t>000 1103 0740211060 600</t>
  </si>
  <si>
    <t>000 1103 0740211060 620</t>
  </si>
  <si>
    <t>000 1103 0740211060 622</t>
  </si>
  <si>
    <t>Государственная программа Камчатского края "Развитие физической культуры и спорта в Камчатском крае". Комплексы процессных мероприятий. Комплекс процессных мероприятий "Развитие видов спорта, создание условий для подготовки спортивного резерва и спортсменов высокого класса". Приобретение спортивного инвентаря и спортивной экипировки для членов сборных команд Камчатского края по видам спорта.</t>
  </si>
  <si>
    <t>000 1103 0740211070 000</t>
  </si>
  <si>
    <t>    58,00</t>
  </si>
  <si>
    <t>000 1103 0740211070 600</t>
  </si>
  <si>
    <t>000 1103 0740211070 610</t>
  </si>
  <si>
    <t>000 1103 0740211070 612</t>
  </si>
  <si>
    <t>000 1103 0740211070 620</t>
  </si>
  <si>
    <t>000 1103 0740211070 622</t>
  </si>
  <si>
    <t>Государственная программа Камчатского края "Развитие физической культуры и спорта в Камчатском крае". Комплексы процессных мероприятий. Комплекс процессных мероприятий "Развитие видов спорта, создание условий для подготовки спортивного резерва и спортсменов высокого класса". Дополнительная поддержка и поощрение спортсменов и специалистов сферы физической культуры и спорта.</t>
  </si>
  <si>
    <t>000 1103 0740211090 000</t>
  </si>
  <si>
    <t>000 1103 0740211090 600</t>
  </si>
  <si>
    <t>000 1103 0740211090 620</t>
  </si>
  <si>
    <t>000 1103 0740211090 622</t>
  </si>
  <si>
    <t>000 1103 0740212720 000</t>
  </si>
  <si>
    <t>   4 429,33</t>
  </si>
  <si>
    <t>000 1103 0740212720 600</t>
  </si>
  <si>
    <t>000 1103 0740212720 620</t>
  </si>
  <si>
    <t>000 1103 0740212720 622</t>
  </si>
  <si>
    <t>Другие вопросы в области физической культуры и спорта</t>
  </si>
  <si>
    <t>000 1105 0000000000 000</t>
  </si>
  <si>
    <t>   13 375,40</t>
  </si>
  <si>
    <t>000 1105 0700000000 000</t>
  </si>
  <si>
    <t>000 1105 0740000000 000</t>
  </si>
  <si>
    <t>000 1105 0740300000 000</t>
  </si>
  <si>
    <t>000 1105 0740310010 000</t>
  </si>
  <si>
    <t>000 1105 0740310010 100</t>
  </si>
  <si>
    <t>   12 344,00</t>
  </si>
  <si>
    <t>000 1105 0740310010 120</t>
  </si>
  <si>
    <t>000 1105 0740310010 121</t>
  </si>
  <si>
    <t>000 1105 0740310010 122</t>
  </si>
  <si>
    <t>000 1105 0740310010 129</t>
  </si>
  <si>
    <t>000 1105 0740310010 200</t>
  </si>
  <si>
    <t>    819,03</t>
  </si>
  <si>
    <t>000 1105 0740310010 240</t>
  </si>
  <si>
    <t>000 1105 0740310010 242</t>
  </si>
  <si>
    <t>    779,89</t>
  </si>
  <si>
    <t>000 1105 0740310010 244</t>
  </si>
  <si>
    <t>    39,14</t>
  </si>
  <si>
    <t>000 1105 0740310010 800</t>
  </si>
  <si>
    <t>    212,37</t>
  </si>
  <si>
    <t>000 1105 0740310010 850</t>
  </si>
  <si>
    <t>000 1105 0740310010 852</t>
  </si>
  <si>
    <t>000 1105 0740310010 853</t>
  </si>
  <si>
    <t>Средства массовой информации</t>
  </si>
  <si>
    <t>000 1200 0000000000 000</t>
  </si>
  <si>
    <t>Телевидение и радиовещание</t>
  </si>
  <si>
    <t>000 1201 0000000000 000</t>
  </si>
  <si>
    <t>000 1201 9900000000 000</t>
  </si>
  <si>
    <t>Непрограммные расходы. Непрограммные расходы. Непрограммные расходы. 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
.</t>
  </si>
  <si>
    <t>000 1201 9900098702 000</t>
  </si>
  <si>
    <t>000 1201 9900098702 600</t>
  </si>
  <si>
    <t>000 1201 9900098702 620</t>
  </si>
  <si>
    <t>000 1201 9900098702 621</t>
  </si>
  <si>
    <t>Обслуживание государственного (муниципального) долга</t>
  </si>
  <si>
    <t>000 1300 0000000000 000</t>
  </si>
  <si>
    <t>  6 696 821,45</t>
  </si>
  <si>
    <t>Обслуживание государственного (муниципального) внутреннего долга</t>
  </si>
  <si>
    <t>000 1301 0000000000 000</t>
  </si>
  <si>
    <t>000 1301 2100000000 000</t>
  </si>
  <si>
    <t>000 1301 2140000000 000</t>
  </si>
  <si>
    <t>Государственная программа Камчатского края "Управление государственными финансами Камчатского края" Подпрограмма "Обеспечение реализации Программы" Основное мероприятие "Обеспечение деятельности Министерства финансов Камчатского края и подведомственных организаций"</t>
  </si>
  <si>
    <t>000 1301 2140100000 000</t>
  </si>
  <si>
    <t>Государственная программа Камчатского края "Управление государственными финансами Камчатского края". Комплексы процессных мероприятий. Комплекс процессных мероприятий "Управление государственным долгом". Процентные платежи по государственному долгу Камчатского края.</t>
  </si>
  <si>
    <t>000 1301 2140110080 000</t>
  </si>
  <si>
    <t>000 1301 2140110080 700</t>
  </si>
  <si>
    <t>Обслуживание государственного долга субъекта Российской Федерации</t>
  </si>
  <si>
    <t>000 1301 2140110080 720</t>
  </si>
  <si>
    <t>Обслуживание государственного (муниципального) внешнего долга</t>
  </si>
  <si>
    <t>000 1302 0000000000 000</t>
  </si>
  <si>
    <t>000 1302 2100000000 000</t>
  </si>
  <si>
    <t>000 1302 2140000000 000</t>
  </si>
  <si>
    <t>000 1302 2140100000 000</t>
  </si>
  <si>
    <t>000 1302 2140110080 000</t>
  </si>
  <si>
    <t>000 1302 2140110080 700</t>
  </si>
  <si>
    <t>000 1302 2140110080 720</t>
  </si>
  <si>
    <t>Межбюджетные трансферты общего характера бюджетам бюджетной системы Российской Федерации</t>
  </si>
  <si>
    <t>000 1400 0000000000 000</t>
  </si>
  <si>
    <t>   345 840,66</t>
  </si>
  <si>
    <t>Дотации на выравнивание бюджетной обеспеченности субъектов Российской Федерации и муниципальных образований</t>
  </si>
  <si>
    <t>000 1401 0000000000 000</t>
  </si>
  <si>
    <t>000 1401 2100000000 000</t>
  </si>
  <si>
    <t>000 1401 2140000000 000</t>
  </si>
  <si>
    <t>Государственная программа Камчатского края "Управление государственными финансами Камчатского края" Комплексы процессных мероприятий Комплекс процессных мероприятий "Реализация мероприятий по выравниванию бюджетной обеспеченности муниципальных образований, обеспечению сбалансированности местных бюджетов"</t>
  </si>
  <si>
    <t>000 1401 2140300000 000</t>
  </si>
  <si>
    <t>Государственная программа Камчатского края "Управление государственными финансами Камчатского края". Комплексы процессных мероприятий. Комплекс процессных мероприятий "Реализация мероприятий по выравниванию бюджетной обеспеченности муниципальных образований, обеспечению сбалансированности местных бюджетов". Дотации на выравнивание бюджетной обеспеченности муниципальных районов (муниципальных, городских округов).</t>
  </si>
  <si>
    <t>000 1401 2140340010 000</t>
  </si>
  <si>
    <t>000 1401 2140340010 500</t>
  </si>
  <si>
    <t>Дотации</t>
  </si>
  <si>
    <t>000 1401 2140340010 510</t>
  </si>
  <si>
    <t xml:space="preserve">Дотации на выравнивание бюджетной обеспеченности </t>
  </si>
  <si>
    <t>000 1401 2140340010 511</t>
  </si>
  <si>
    <t>Государственная программа Камчатского края "Управление государственными финансами Камчатского края" Комплексы процессных мероприятий Комплекс процессных мероприятий "Стимулирование органов местного самоуправления по итогам оценки деятельности органов местного самоуправления муниципальных образований"</t>
  </si>
  <si>
    <t>000 1401 2140500000 000</t>
  </si>
  <si>
    <t>Государственная программа Камчатского края "Управление государственными финансами Камчатского края". Комплексы процессных мероприятий. Комплекс процессных мероприятий "Стимулирование органов местного самоуправления по итогам оценки деятельности органов местного самоуправления муниципальных образований". Дотации на выравнивание бюджетной обеспеченности муниципальных районов (муниципальных, городских округов).</t>
  </si>
  <si>
    <t>000 1401 2140540010 000</t>
  </si>
  <si>
    <t>000 1401 2140540010 500</t>
  </si>
  <si>
    <t>000 1401 2140540010 510</t>
  </si>
  <si>
    <t>000 1401 2140540010 511</t>
  </si>
  <si>
    <t>Иные дотации</t>
  </si>
  <si>
    <t>000 1402 0000000000 000</t>
  </si>
  <si>
    <t>   345 611,72</t>
  </si>
  <si>
    <t>000 1402 0200000000 000</t>
  </si>
  <si>
    <t>   15 371,20</t>
  </si>
  <si>
    <t>000 1402 0240000000 000</t>
  </si>
  <si>
    <t>000 1402 0240100000 000</t>
  </si>
  <si>
    <t>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 Дотации на поддержку мер по обеспечению сбалансированности бюджетов.</t>
  </si>
  <si>
    <t>000 1402 0240140030 000</t>
  </si>
  <si>
    <t>000 1402 0240140030 500</t>
  </si>
  <si>
    <t>000 1402 0240140030 510</t>
  </si>
  <si>
    <t>000 1402 0240140030 512</t>
  </si>
  <si>
    <t>000 1402 0900000000 000</t>
  </si>
  <si>
    <t>000 1402 0920000000 000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</si>
  <si>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"Создание условий для технического переоснащения агропромышленного комплекса  Камчатского края"</t>
  </si>
  <si>
    <t>000 1402 0921100000 000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</si>
  <si>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"Создание условий для технического переоснащения агропромышленного комплекса  Камчатского края". Дотации на поддержку мер по обеспечению сбалансированности бюджетов.</t>
  </si>
  <si>
    <t>000 1402 0921140030 000</t>
  </si>
  <si>
    <t>000 1402 0921140030 500</t>
  </si>
  <si>
    <t>000 1402 0921140030 510</t>
  </si>
  <si>
    <t>000 1402 0921140030 512</t>
  </si>
  <si>
    <t>000 1402 0940000000 000</t>
  </si>
  <si>
    <t>Основное мероприятие "Государственная поддержка кредитования"</t>
  </si>
  <si>
    <t>000 1402 0940100000 000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</si>
  <si>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Комплексы процессных мероприятий. Комплекс процессных мероприятий "Финансовая поддержка муниципальных образований Камчатского края в целях развития растениеводства". Дотации на поддержку мер по обеспечению сбалансированности бюджетов.</t>
  </si>
  <si>
    <t>000 1402 0940140030 000</t>
  </si>
  <si>
    <t>000 1402 0940140030 500</t>
  </si>
  <si>
    <t>000 1402 0940140030 510</t>
  </si>
  <si>
    <t>000 1402 0940140030 512</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</si>
  <si>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"Техническая и технологическая модернизация, инновационное развитие агропромышленного комплекса" Основное мероприятие "Грантовая поддержка научных исследований  в целях развития агропромышленного комплекса Камчатского края"</t>
  </si>
  <si>
    <t>000 1402 0940300000 000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</si>
  <si>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Комплексы процессных мероприятий. Комплекс процессных мероприятий "Финансовая поддержка муниципальных образований Камчатского края в целях развития животноводства". Дотации на поддержку мер по обеспечению сбалансированности бюджетов.</t>
  </si>
  <si>
    <t>000 1402 0940340030 000</t>
  </si>
  <si>
    <t>000 1402 0940340030 500</t>
  </si>
  <si>
    <t>000 1402 0940340030 510</t>
  </si>
  <si>
    <t>000 1402 0940340030 512</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</si>
  <si>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"Техническая и технологическая модернизация, инновационное развитие агропромышленного комплекса" Основное мероприятие "Создание условий для строительства и реконструкции объектов производства, первичной и (или) последующей (промышленной) переработки, хранения сельскохозяйственной продукции в рамках государственно-частного партнерства"</t>
  </si>
  <si>
    <t>000 1402 0940400000 000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</si>
  <si>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Комплексы процессных мероприятий. Комплекс процессных мероприятий "Финансовая поддержка муниципальных образований Камчатского края в сфере пищевой и перерабатывающей промышленности". Дотации на поддержку мер по обеспечению сбалансированности бюджетов.</t>
  </si>
  <si>
    <t>000 1402 0940440030 000</t>
  </si>
  <si>
    <t>000 1402 0940440030 500</t>
  </si>
  <si>
    <t>000 1402 0940440030 510</t>
  </si>
  <si>
    <t>000 1402 0940440030 512</t>
  </si>
  <si>
    <t>000 1402 1100000000 000</t>
  </si>
  <si>
    <t>000 1402 1140000000 000</t>
  </si>
  <si>
    <t>Комплекс процессных мероприятий "Создание условий для развития музейного дела"</t>
  </si>
  <si>
    <t>000 1402 1140300000 000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</si>
  <si>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"Финансовая поддержка  муниципальных образований в Камчатском крае в части решения вопросов в жилищно-коммунальной сфере" . Дотации на поддержку мер по обеспечению сбалансированности бюджетов.</t>
  </si>
  <si>
    <t>000 1402 1140340030 000</t>
  </si>
  <si>
    <t>000 1402 1140340030 500</t>
  </si>
  <si>
    <t>000 1402 1140340030 510</t>
  </si>
  <si>
    <t>000 1402 1140340030 512</t>
  </si>
  <si>
    <t>000 1402 2100000000 000</t>
  </si>
  <si>
    <t>   330 240,52</t>
  </si>
  <si>
    <t>000 1402 2140000000 000</t>
  </si>
  <si>
    <t>000 1402 2140300000 000</t>
  </si>
  <si>
    <t>Государственная программа Камчатского края "Управление государственными финансами Камчатского края". Комплексы процессных мероприятий. Комплекс процессных мероприятий "Реализация мероприятий по выравниванию бюджетной обеспеченности муниципальных образований, обеспечению сбалансированности местных бюджетов". Дотации на поддержку мер по обеспечению сбалансированности бюджетов.</t>
  </si>
  <si>
    <t>000 1402 2140340030 000</t>
  </si>
  <si>
    <t>000 1402 2140340030 500</t>
  </si>
  <si>
    <t>000 1402 2140340030 510</t>
  </si>
  <si>
    <t>000 1402 2140340030 512</t>
  </si>
  <si>
    <t>Государственная программа Камчатского края "Управление государственными финансами Камчатского края" Комплексы процессных мероприятий Комплекс процессных мероприятий "Реализация мероприятий по содействию в решении вопросов местного значения муниципальных образований в Камчатском крае"</t>
  </si>
  <si>
    <t>000 1402 2140400000 000</t>
  </si>
  <si>
    <t>Государственная программа Камчатского края "Управление государственными финансами Камчатского края". Комплексы процессных мероприятий. Комплекс процессных мероприятий "Реализация мероприятий по содействию в решении вопросов местного значения муниципальных образований в Камчатском крае". Расходы, связанные с особым режимом безопасного функционирования закрытых административно-территориальных образований.</t>
  </si>
  <si>
    <t>000 1402 2140450100 000</t>
  </si>
  <si>
    <t>000 1402 2140450100 500</t>
  </si>
  <si>
    <t>000 1402 2140450100 510</t>
  </si>
  <si>
    <t>000 1402 2140450100 512</t>
  </si>
  <si>
    <t>Прочие межбюджетные трансферты общего характера</t>
  </si>
  <si>
    <t>000 1403 0000000000 000</t>
  </si>
  <si>
    <t>    228,94</t>
  </si>
  <si>
    <t>000 1403 2100000000 000</t>
  </si>
  <si>
    <t>000 1403 2140000000 000</t>
  </si>
  <si>
    <t>000 1403 2140300000 000</t>
  </si>
  <si>
    <t>Государственная программа Камчатского края "Управление государственными финансами Камчатского края". Комплексы процессных мероприятий. Комплекс процессных мероприятий "Реализация мероприятий по выравниванию бюджетной обеспеченности муниципальных образований, обеспечению сбалансированности местных бюджетов". 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</si>
  <si>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000 1403 2140340090 000</t>
  </si>
  <si>
    <t>000 1403 2140340090 500</t>
  </si>
  <si>
    <t>000 1403 2140340090 530</t>
  </si>
  <si>
    <t>000 1403 2140400000 000</t>
  </si>
  <si>
    <t>Государственная программа Камчатского края "Управление государственными финансами Камчатского края". Комплексы процессных мероприятий. Комплекс процессных мероприятий "Реализация мероприятий по содействию в решении вопросов местного значения муниципальных образований в Камчатском крае". Субсидии местным бюджетам на софинансирование расходов на оплату труда работников муниципальных учреждений.</t>
  </si>
  <si>
    <t>000 1403 2140440040 000</t>
  </si>
  <si>
    <t>000 1403 2140440040 500</t>
  </si>
  <si>
    <t>000 1403 2140440040 520</t>
  </si>
  <si>
    <t>000 1403 2140440040 521</t>
  </si>
  <si>
    <t>Государственная программа Камчатского края "Управление государственными финансами Камчатского края". Комплексы процессных мероприятий. Комплекс процессных мероприятий "Реализация мероприятий по содействию в решении вопросов местного значения муниципальных образований в Камчатском крае". Иные межбюджетные трансферты на возмещение произведенных расходов по организации работы пунктов временного размещения, размещению и питанию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Камчатского края в экстренном массовом порядке и находящихся в пунктах временного размещения.</t>
  </si>
  <si>
    <t>000 1403 2140440320 000</t>
  </si>
  <si>
    <t>000 1403 2140440320 500</t>
  </si>
  <si>
    <t>000 1403 2140440320 540</t>
  </si>
  <si>
    <t>Государственная программа Камчатского края "Управление государственными финансами Камчатского края". Комплексы процессных мероприятий. Комплекс процессных мероприятий "Реализация мероприятий по содействию в решении вопросов местного значения муниципальных образований в Камчатском крае".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t>
  </si>
  <si>
    <t>000 1403 2140456940 000</t>
  </si>
  <si>
    <t>000 1403 2140456940 500</t>
  </si>
  <si>
    <t>000 1403 2140456940 540</t>
  </si>
  <si>
    <t>Результат исполнения бюджета (дефицит/профицит)</t>
  </si>
  <si>
    <t>450</t>
  </si>
  <si>
    <t>X</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</si>
  <si>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</si>
  <si>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</si>
  <si>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 в том числе:</t>
  </si>
  <si>
    <t>500</t>
  </si>
  <si>
    <t>Источники внутреннего финансирования дефицитов бюджетов</t>
  </si>
  <si>
    <t>000 01 00 00 00 00 0000 000</t>
  </si>
  <si>
    <t>Государственные (муниципальные) ценные бумаги, номинальная стоимость которых указана в валюте Российской Федерации</t>
  </si>
  <si>
    <t>000 01 01 00 00 00 0000 000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</si>
  <si>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</si>
  <si>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</si>
  <si>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</si>
  <si>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</si>
  <si>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</si>
  <si>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</si>
  <si>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</si>
  <si>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</si>
  <si>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</si>
  <si>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</si>
  <si>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</si>
  <si>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</si>
  <si>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</si>
  <si>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</si>
  <si>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</si>
  <si>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</si>
  <si>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</si>
  <si>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</si>
  <si>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</si>
  <si>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</si>
  <si>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</si>
  <si>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</si>
  <si>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</si>
  <si>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</si>
  <si>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</si>
  <si>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</si>
  <si>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</si>
  <si>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</si>
  <si>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</si>
  <si>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</si>
  <si>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</si>
  <si>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</si>
  <si>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</si>
  <si>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</si>
  <si>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</si>
  <si>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</si>
  <si>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</si>
  <si>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</si>
  <si>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</si>
  <si>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</si>
  <si>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</si>
  <si>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</si>
  <si>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</si>
  <si>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</si>
  <si>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</si>
  <si>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</si>
  <si>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</si>
  <si>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</si>
  <si>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</si>
  <si>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</si>
  <si>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</si>
  <si>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</si>
  <si>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</si>
  <si>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</si>
  <si>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</si>
  <si>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000 01 06 10 02 02 0001 550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</si>
  <si>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</si>
  <si>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000 01 06 10 02 02 0002 550</t>
  </si>
  <si>
    <t>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</si>
  <si>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000 01 06 10 02 02 0003 550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</si>
  <si>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</si>
  <si>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000 01 06 10 02 02 0005 550</t>
  </si>
  <si>
    <t>ИСТОЧНИКИ ВНЕШНЕГО ФИНАНСИРОВАНИЯ ДЕФИЦИТОВ БЮДЖЕТОВ</t>
  </si>
  <si>
    <t>000 02 00 00 00 00 0000 000</t>
  </si>
  <si>
    <t>Бюджетные кредиты в иностранной валюте, предоставленные Российской Федерацией в рамках использования целевых иностранных кредитов</t>
  </si>
  <si>
    <t>000 02 05 00 00 00 0000 000</t>
  </si>
  <si>
    <t>Погашение бюджетных кредитов в иностранной валюте, предоставленных Российской Федерацией в рамках использования целевых иностранных кредитов</t>
  </si>
  <si>
    <t>000 02 05 00 00 00 0000 800</t>
  </si>
  <si>
    <t>Погашение бюджетами субъектов Российской Федерации бюджетных кредитов в иностранной валюте, предоставленных Российской Федерацией в рамках использования целевых иностранных кредитов</t>
  </si>
  <si>
    <t>000 02 05 00 00 02 0000 820</t>
  </si>
  <si>
    <t xml:space="preserve">Изменение остатков средств </t>
  </si>
  <si>
    <t>Увеличение остатков средств, всего</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</si>
  <si>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</si>
  <si>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</si>
  <si>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</si>
  <si>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</si>
  <si>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</si>
  <si>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</si>
  <si>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</si>
  <si>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</si>
  <si>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</si>
  <si>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Уменьшение остатков средств, всего</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</si>
  <si>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</si>
  <si>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</si>
  <si>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</si>
  <si>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</si>
  <si>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</si>
  <si>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</si>
  <si>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</si>
  <si>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</si>
  <si>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</si>
  <si>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(подпись)</t>
  </si>
  <si>
    <t>Министерство финансов Камчатского края</t>
  </si>
  <si>
    <t>Министр финансов</t>
  </si>
  <si>
    <t>____________________</t>
  </si>
  <si>
    <t>А.Н. Бутылин</t>
  </si>
  <si>
    <t>Ю.С. Захаренко</t>
  </si>
  <si>
    <t>финансирования, учета и отчетности</t>
  </si>
  <si>
    <t xml:space="preserve">Заместитель Министра- начальник отдела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</si>
</sst>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419]dd\.mm\.yyyy"/>
    <numFmt numFmtId="165" formatCode="[$-10419]###\ ###\ ###\ ###\ ##0.00"/>
  </numFmts>
  <fonts count="21" x14ac:knownFonts="1">
    <font>
      <sz val="11"/>
      <color rgb="FF000000"/>
      <name val="Calibri"/>
      <family val="2"/>
      <scheme val="minor"/>
    </font>
    <font>
      <sz val="11"/>
      <name val="Calibri"/>
    </font>
    <font>
      <sz val="10"/>
      <color rgb="FF000000"/>
      <name val="Arial"/>
    </font>
    <font>
      <sz val="9"/>
      <color rgb="FF000000"/>
      <name val="Arial"/>
    </font>
    <font>
      <b/>
      <sz val="9"/>
      <color rgb="FF000000"/>
      <name val="Arial"/>
    </font>
    <font>
      <sz val="8"/>
      <color rgb="FF000000"/>
      <name val="Arial"/>
    </font>
    <font>
      <b/>
      <sz val="8"/>
      <color rgb="FF000000"/>
      <name val="Arial"/>
    </font>
    <font>
      <b/>
      <sz val="10"/>
      <color rgb="FF000000"/>
      <name val="Arial"/>
    </font>
    <font>
      <b/>
      <sz val="7"/>
      <color rgb="FF000000"/>
      <name val="Arial"/>
    </font>
    <font>
      <sz val="7"/>
      <color rgb="FF000000"/>
      <name val="Arial"/>
    </font>
    <font>
      <sz val="11"/>
      <color rgb="FF000000"/>
      <name val="Calibri"/>
      <family val="2"/>
      <scheme val="minor"/>
    </font>
    <font>
      <sz val="11"/>
      <color theme="1"/>
      <name val="Calibri"/>
      <family val="2"/>
      <charset val="204"/>
    </font>
    <font>
      <b/>
      <sz val="10"/>
      <color theme="1"/>
      <name val="Arial"/>
      <family val="2"/>
      <charset val="204"/>
    </font>
    <font>
      <b/>
      <sz val="8"/>
      <color rgb="FF000000"/>
      <name val="Arial"/>
      <family val="2"/>
      <charset val="204"/>
    </font>
    <font>
      <b/>
      <sz val="8"/>
      <color theme="1"/>
      <name val="Arial"/>
      <family val="2"/>
      <charset val="204"/>
    </font>
    <font>
      <b/>
      <sz val="11"/>
      <color theme="1"/>
      <name val="Calibri"/>
      <family val="2"/>
      <charset val="204"/>
    </font>
    <font>
      <b/>
      <sz val="7"/>
      <color theme="1"/>
      <name val="Arial"/>
      <family val="2"/>
      <charset val="204"/>
    </font>
    <font>
      <sz val="14"/>
      <color theme="1"/>
      <name val="Times New Roman"/>
      <family val="1"/>
      <charset val="204"/>
    </font>
    <font>
      <b/>
      <sz val="11"/>
      <name val="Calibri"/>
      <family val="2"/>
      <charset val="204"/>
    </font>
    <font>
      <b/>
      <sz val="7"/>
      <color rgb="FF000000"/>
      <name val="Arial"/>
      <family val="2"/>
      <charset val="204"/>
    </font>
    <font>
      <sz val="14"/>
      <name val="Times New Roman"/>
      <family val="1"/>
      <charset val="204"/>
    </font>
  </fonts>
  <fills count="2">
    <fill>
      <patternFill patternType="none"/>
    </fill>
    <fill>
      <patternFill patternType="gray125"/>
    </fill>
  </fills>
  <borders count="25">
    <border>
      <left/>
      <right/>
      <top/>
      <bottom/>
      <diagonal/>
    </border>
    <border>
      <left style="thin">
        <color rgb="FF000000"/>
      </left>
      <right style="thin">
        <color rgb="FF000000"/>
      </right>
      <top style="thin">
        <color rgb="FF000000"/>
      </top>
      <bottom style="thin">
        <color rgb="FF000000"/>
      </bottom>
      <diagonal/>
    </border>
    <border>
      <left style="thick">
        <color rgb="FF000000"/>
      </left>
      <right style="thick">
        <color rgb="FF000000"/>
      </right>
      <top style="thick">
        <color rgb="FF000000"/>
      </top>
      <bottom/>
      <diagonal/>
    </border>
    <border>
      <left style="thick">
        <color rgb="FF000000"/>
      </left>
      <right style="thick">
        <color rgb="FF000000"/>
      </right>
      <top style="thin">
        <color rgb="FF000000"/>
      </top>
      <bottom style="thin">
        <color rgb="FF000000"/>
      </bottom>
      <diagonal/>
    </border>
    <border>
      <left/>
      <right/>
      <top/>
      <bottom style="thin">
        <color rgb="FF000000"/>
      </bottom>
      <diagonal/>
    </border>
    <border>
      <left style="thick">
        <color rgb="FF000000"/>
      </left>
      <right style="thick">
        <color rgb="FF000000"/>
      </right>
      <top style="thin">
        <color rgb="FF000000"/>
      </top>
      <bottom style="thick">
        <color rgb="FF000000"/>
      </bottom>
      <diagonal/>
    </border>
    <border>
      <left style="thick">
        <color rgb="FF000000"/>
      </left>
      <right style="thin">
        <color rgb="FF000000"/>
      </right>
      <top style="thick">
        <color rgb="FF000000"/>
      </top>
      <bottom style="thick">
        <color rgb="FF000000"/>
      </bottom>
      <diagonal/>
    </border>
    <border>
      <left style="thin">
        <color rgb="FF000000"/>
      </left>
      <right style="thin">
        <color rgb="FF000000"/>
      </right>
      <top style="thick">
        <color rgb="FF000000"/>
      </top>
      <bottom style="thick">
        <color rgb="FF000000"/>
      </bottom>
      <diagonal/>
    </border>
    <border>
      <left style="thin">
        <color rgb="FF000000"/>
      </left>
      <right style="thick">
        <color rgb="FF000000"/>
      </right>
      <top style="thick">
        <color rgb="FF000000"/>
      </top>
      <bottom style="thick">
        <color rgb="FF000000"/>
      </bottom>
      <diagonal/>
    </border>
    <border>
      <left style="thick">
        <color rgb="FF000000"/>
      </left>
      <right style="thin">
        <color rgb="FF000000"/>
      </right>
      <top style="thin">
        <color rgb="FF000000"/>
      </top>
      <bottom style="thick">
        <color rgb="FF000000"/>
      </bottom>
      <diagonal/>
    </border>
    <border>
      <left style="thin">
        <color rgb="FF000000"/>
      </left>
      <right style="thin">
        <color rgb="FF000000"/>
      </right>
      <top style="thin">
        <color rgb="FF000000"/>
      </top>
      <bottom style="thick">
        <color rgb="FF000000"/>
      </bottom>
      <diagonal/>
    </border>
    <border>
      <left style="thin">
        <color rgb="FF000000"/>
      </left>
      <right style="thick">
        <color rgb="FF000000"/>
      </right>
      <top style="thin">
        <color rgb="FF000000"/>
      </top>
      <bottom style="thick">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thick">
        <color rgb="FF000000"/>
      </top>
      <bottom style="thin">
        <color rgb="FF000000"/>
      </bottom>
      <diagonal/>
    </border>
    <border>
      <left/>
      <right style="thin">
        <color rgb="FF000000"/>
      </right>
      <top style="thick">
        <color rgb="FF000000"/>
      </top>
      <bottom style="thin">
        <color rgb="FF000000"/>
      </bottom>
      <diagonal/>
    </border>
    <border>
      <left style="thin">
        <color rgb="FF000000"/>
      </left>
      <right style="thin">
        <color rgb="FF000000"/>
      </right>
      <top style="thick">
        <color rgb="FF000000"/>
      </top>
      <bottom style="thin">
        <color rgb="FF000000"/>
      </bottom>
      <diagonal/>
    </border>
    <border>
      <left style="thin">
        <color rgb="FF000000"/>
      </left>
      <right style="thick">
        <color rgb="FF000000"/>
      </right>
      <top style="thick">
        <color rgb="FF000000"/>
      </top>
      <bottom style="thin">
        <color rgb="FF000000"/>
      </bottom>
      <diagonal/>
    </border>
    <border>
      <left/>
      <right style="thin">
        <color rgb="FF000000"/>
      </right>
      <top style="thick">
        <color rgb="FF000000"/>
      </top>
      <bottom style="thick">
        <color rgb="FF000000"/>
      </bottom>
      <diagonal/>
    </border>
    <border>
      <left/>
      <right style="thin">
        <color rgb="FF000000"/>
      </right>
      <top style="thin">
        <color rgb="FF000000"/>
      </top>
      <bottom style="thin">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right style="thin">
        <color rgb="FF000000"/>
      </right>
      <top style="thin">
        <color rgb="FF000000"/>
      </top>
      <bottom style="thick">
        <color rgb="FF000000"/>
      </bottom>
      <diagonal/>
    </border>
    <border>
      <left/>
      <right/>
      <top style="thin">
        <color rgb="FF000000"/>
      </top>
      <bottom style="thick">
        <color rgb="FF000000"/>
      </bottom>
      <diagonal/>
    </border>
    <border>
      <left/>
      <right style="thick">
        <color rgb="FF000000"/>
      </right>
      <top style="thin">
        <color rgb="FF000000"/>
      </top>
      <bottom style="thick">
        <color rgb="FF000000"/>
      </bottom>
      <diagonal/>
    </border>
    <border>
      <left/>
      <right/>
      <top style="thin">
        <color rgb="FF000000"/>
      </top>
      <bottom style="thin">
        <color rgb="FF000000"/>
      </bottom>
      <diagonal/>
    </border>
  </borders>
  <cellStyleXfs count="2">
    <xf numFmtId="0" fontId="0" fillId="0" borderId="0"/>
    <xf numFmtId="0" fontId="10" fillId="0" borderId="0"/>
  </cellStyleXfs>
  <cellXfs count="89">
    <xf numFmtId="0" fontId="1" fillId="0" borderId="0" xfId="0" applyFont="1" applyFill="1" applyBorder="1"/>
    <xf numFmtId="0" fontId="2" fillId="0" borderId="0" xfId="1" applyNumberFormat="1" applyFont="1" applyFill="1" applyBorder="1" applyAlignment="1">
      <alignment vertical="top" wrapText="1" readingOrder="1"/>
    </xf>
    <xf numFmtId="0" fontId="3" fillId="0" borderId="1" xfId="1" applyNumberFormat="1" applyFont="1" applyFill="1" applyBorder="1" applyAlignment="1">
      <alignment horizontal="center" vertical="center" wrapText="1" readingOrder="1"/>
    </xf>
    <xf numFmtId="0" fontId="3" fillId="0" borderId="0" xfId="1" applyNumberFormat="1" applyFont="1" applyFill="1" applyBorder="1" applyAlignment="1">
      <alignment horizontal="right" vertical="center" wrapText="1" readingOrder="1"/>
    </xf>
    <xf numFmtId="0" fontId="4" fillId="0" borderId="2"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6" fillId="0" borderId="0" xfId="1" applyNumberFormat="1" applyFont="1" applyFill="1" applyBorder="1" applyAlignment="1">
      <alignment horizontal="center" vertical="center" wrapText="1" readingOrder="1"/>
    </xf>
    <xf numFmtId="164" fontId="6" fillId="0" borderId="3" xfId="1" applyNumberFormat="1" applyFont="1" applyFill="1" applyBorder="1" applyAlignment="1">
      <alignment horizontal="center" vertical="top" wrapText="1" readingOrder="1"/>
    </xf>
    <xf numFmtId="0" fontId="6" fillId="0" borderId="3" xfId="1" applyNumberFormat="1" applyFont="1" applyFill="1" applyBorder="1" applyAlignment="1">
      <alignment horizontal="center" vertical="top" wrapText="1" readingOrder="1"/>
    </xf>
    <xf numFmtId="0" fontId="5" fillId="0" borderId="0" xfId="1" applyNumberFormat="1" applyFont="1" applyFill="1" applyBorder="1" applyAlignment="1">
      <alignment horizontal="left" vertical="center" wrapText="1" readingOrder="1"/>
    </xf>
    <xf numFmtId="0" fontId="6" fillId="0" borderId="3" xfId="1" applyNumberFormat="1" applyFont="1" applyFill="1" applyBorder="1" applyAlignment="1">
      <alignment horizontal="center" vertical="center" wrapText="1" readingOrder="1"/>
    </xf>
    <xf numFmtId="0" fontId="3" fillId="0" borderId="5" xfId="1" applyNumberFormat="1" applyFont="1" applyFill="1" applyBorder="1" applyAlignment="1">
      <alignment horizontal="center" vertical="center" wrapText="1" readingOrder="1"/>
    </xf>
    <xf numFmtId="0" fontId="5" fillId="0" borderId="6" xfId="1" applyNumberFormat="1" applyFont="1" applyFill="1" applyBorder="1" applyAlignment="1">
      <alignment horizontal="center" vertical="center" wrapText="1" readingOrder="1"/>
    </xf>
    <xf numFmtId="0" fontId="5" fillId="0" borderId="7" xfId="1" applyNumberFormat="1" applyFont="1" applyFill="1" applyBorder="1" applyAlignment="1">
      <alignment horizontal="center" vertical="center" wrapText="1" readingOrder="1"/>
    </xf>
    <xf numFmtId="0" fontId="5" fillId="0" borderId="8" xfId="1" applyNumberFormat="1" applyFont="1" applyFill="1" applyBorder="1" applyAlignment="1">
      <alignment horizontal="center" vertical="center" wrapText="1" readingOrder="1"/>
    </xf>
    <xf numFmtId="0" fontId="5" fillId="0" borderId="9" xfId="1" applyNumberFormat="1" applyFont="1" applyFill="1" applyBorder="1" applyAlignment="1">
      <alignment horizontal="center" vertical="center" wrapText="1" readingOrder="1"/>
    </xf>
    <xf numFmtId="0" fontId="5" fillId="0" borderId="10" xfId="1" applyNumberFormat="1" applyFont="1" applyFill="1" applyBorder="1" applyAlignment="1">
      <alignment horizontal="center" vertical="center" wrapText="1" readingOrder="1"/>
    </xf>
    <xf numFmtId="0" fontId="5" fillId="0" borderId="11" xfId="1" applyNumberFormat="1" applyFont="1" applyFill="1" applyBorder="1" applyAlignment="1">
      <alignment horizontal="center" vertical="center" wrapText="1" readingOrder="1"/>
    </xf>
    <xf numFmtId="0" fontId="6" fillId="0" borderId="1" xfId="1" applyNumberFormat="1" applyFont="1" applyFill="1" applyBorder="1" applyAlignment="1">
      <alignment horizontal="left" wrapText="1" readingOrder="1"/>
    </xf>
    <xf numFmtId="0" fontId="6" fillId="0" borderId="1" xfId="1" applyNumberFormat="1" applyFont="1" applyFill="1" applyBorder="1" applyAlignment="1">
      <alignment horizontal="center" wrapText="1" readingOrder="1"/>
    </xf>
    <xf numFmtId="165" fontId="8" fillId="0" borderId="1" xfId="1" applyNumberFormat="1" applyFont="1" applyFill="1" applyBorder="1" applyAlignment="1">
      <alignment horizontal="right" wrapText="1" readingOrder="1"/>
    </xf>
    <xf numFmtId="0" fontId="5" fillId="0" borderId="12" xfId="1" applyNumberFormat="1" applyFont="1" applyFill="1" applyBorder="1" applyAlignment="1">
      <alignment horizontal="left" wrapText="1" readingOrder="1"/>
    </xf>
    <xf numFmtId="0" fontId="5" fillId="0" borderId="1" xfId="1" applyNumberFormat="1" applyFont="1" applyFill="1" applyBorder="1" applyAlignment="1">
      <alignment horizontal="center" wrapText="1" readingOrder="1"/>
    </xf>
    <xf numFmtId="165" fontId="9" fillId="0" borderId="1" xfId="1" applyNumberFormat="1" applyFont="1" applyFill="1" applyBorder="1" applyAlignment="1">
      <alignment horizontal="right" wrapText="1" readingOrder="1"/>
    </xf>
    <xf numFmtId="0" fontId="9" fillId="0" borderId="1" xfId="1" applyNumberFormat="1" applyFont="1" applyFill="1" applyBorder="1" applyAlignment="1">
      <alignment horizontal="right" wrapText="1" readingOrder="1"/>
    </xf>
    <xf numFmtId="0" fontId="5" fillId="0" borderId="1" xfId="1" applyNumberFormat="1" applyFont="1" applyFill="1" applyBorder="1" applyAlignment="1">
      <alignment horizontal="left" wrapText="1" readingOrder="1"/>
    </xf>
    <xf numFmtId="0" fontId="5" fillId="0" borderId="15" xfId="1" applyNumberFormat="1" applyFont="1" applyFill="1" applyBorder="1" applyAlignment="1">
      <alignment horizontal="center" vertical="center" wrapText="1" readingOrder="1"/>
    </xf>
    <xf numFmtId="0" fontId="5" fillId="0" borderId="16" xfId="1" applyNumberFormat="1" applyFont="1" applyFill="1" applyBorder="1" applyAlignment="1">
      <alignment horizontal="center" vertical="center" wrapText="1" readingOrder="1"/>
    </xf>
    <xf numFmtId="0" fontId="5" fillId="0" borderId="1" xfId="1" applyNumberFormat="1" applyFont="1" applyFill="1" applyBorder="1" applyAlignment="1">
      <alignment horizontal="center" wrapText="1" readingOrder="1"/>
    </xf>
    <xf numFmtId="0" fontId="1" fillId="0" borderId="0" xfId="0" applyFont="1" applyFill="1" applyBorder="1"/>
    <xf numFmtId="165" fontId="9" fillId="0" borderId="1" xfId="1" applyNumberFormat="1" applyFont="1" applyFill="1" applyBorder="1" applyAlignment="1">
      <alignment horizontal="right" wrapText="1" readingOrder="1"/>
    </xf>
    <xf numFmtId="0" fontId="9" fillId="0" borderId="1" xfId="1" applyNumberFormat="1" applyFont="1" applyFill="1" applyBorder="1" applyAlignment="1">
      <alignment horizontal="right" wrapText="1" readingOrder="1"/>
    </xf>
    <xf numFmtId="165" fontId="8" fillId="0" borderId="1" xfId="1" applyNumberFormat="1" applyFont="1" applyFill="1" applyBorder="1" applyAlignment="1">
      <alignment horizontal="right" wrapText="1" readingOrder="1"/>
    </xf>
    <xf numFmtId="0" fontId="14" fillId="0" borderId="1" xfId="1" applyNumberFormat="1" applyFont="1" applyFill="1" applyBorder="1" applyAlignment="1">
      <alignment horizontal="center" wrapText="1" readingOrder="1"/>
    </xf>
    <xf numFmtId="0" fontId="16" fillId="0" borderId="1" xfId="1" applyNumberFormat="1" applyFont="1" applyFill="1" applyBorder="1" applyAlignment="1">
      <alignment horizontal="right" wrapText="1" readingOrder="1"/>
    </xf>
    <xf numFmtId="0" fontId="17" fillId="0" borderId="0" xfId="0" applyFont="1"/>
    <xf numFmtId="0" fontId="17" fillId="0" borderId="0" xfId="0" applyNumberFormat="1" applyFont="1"/>
    <xf numFmtId="0" fontId="17" fillId="0" borderId="0" xfId="0" applyFont="1" applyAlignment="1">
      <alignment horizontal="center"/>
    </xf>
    <xf numFmtId="0" fontId="13" fillId="0" borderId="1" xfId="1" applyNumberFormat="1" applyFont="1" applyFill="1" applyBorder="1" applyAlignment="1">
      <alignment horizontal="center" vertical="top" wrapText="1" readingOrder="1"/>
    </xf>
    <xf numFmtId="0" fontId="19" fillId="0" borderId="1" xfId="1" applyNumberFormat="1" applyFont="1" applyFill="1" applyBorder="1" applyAlignment="1">
      <alignment horizontal="center" vertical="top" wrapText="1" readingOrder="1"/>
    </xf>
    <xf numFmtId="0" fontId="20" fillId="0" borderId="0" xfId="0" applyFont="1" applyFill="1" applyBorder="1" applyAlignment="1">
      <alignment horizontal="left"/>
    </xf>
    <xf numFmtId="0" fontId="7" fillId="0" borderId="0" xfId="1" applyNumberFormat="1" applyFont="1" applyFill="1" applyBorder="1" applyAlignment="1">
      <alignment horizontal="center" vertical="center" wrapText="1" readingOrder="1"/>
    </xf>
    <xf numFmtId="0" fontId="1" fillId="0" borderId="0" xfId="0" applyFont="1" applyFill="1" applyBorder="1"/>
    <xf numFmtId="0" fontId="2" fillId="0" borderId="0" xfId="1" applyNumberFormat="1" applyFont="1" applyFill="1" applyBorder="1" applyAlignment="1">
      <alignment vertical="top" wrapText="1" readingOrder="1"/>
    </xf>
    <xf numFmtId="0" fontId="13" fillId="0" borderId="4" xfId="1" applyNumberFormat="1" applyFont="1" applyFill="1" applyBorder="1" applyAlignment="1">
      <alignment horizontal="left" vertical="center" wrapText="1" readingOrder="1"/>
    </xf>
    <xf numFmtId="0" fontId="1" fillId="0" borderId="4" xfId="1" applyNumberFormat="1" applyFont="1" applyFill="1" applyBorder="1" applyAlignment="1">
      <alignment horizontal="left" vertical="top" wrapText="1" readingOrder="1"/>
    </xf>
    <xf numFmtId="0" fontId="6" fillId="0" borderId="4" xfId="1" applyNumberFormat="1" applyFont="1" applyFill="1" applyBorder="1" applyAlignment="1">
      <alignment horizontal="left" vertical="center" wrapText="1" readingOrder="1"/>
    </xf>
    <xf numFmtId="0" fontId="12" fillId="0" borderId="0" xfId="1" applyNumberFormat="1" applyFont="1" applyFill="1" applyBorder="1" applyAlignment="1">
      <alignment horizontal="center" vertical="center" wrapText="1" readingOrder="1"/>
    </xf>
    <xf numFmtId="0" fontId="11" fillId="0" borderId="0" xfId="0" applyFont="1" applyFill="1" applyBorder="1"/>
    <xf numFmtId="0" fontId="6" fillId="0" borderId="0"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vertical="top" wrapText="1" readingOrder="1"/>
    </xf>
    <xf numFmtId="0" fontId="18" fillId="0" borderId="18" xfId="1" applyNumberFormat="1" applyFont="1" applyFill="1" applyBorder="1" applyAlignment="1">
      <alignment vertical="top" wrapText="1"/>
    </xf>
    <xf numFmtId="0" fontId="13" fillId="0" borderId="1" xfId="1" applyNumberFormat="1" applyFont="1" applyFill="1" applyBorder="1" applyAlignment="1">
      <alignment horizontal="center" vertical="top" wrapText="1" readingOrder="1"/>
    </xf>
    <xf numFmtId="165" fontId="19" fillId="0" borderId="1" xfId="1" applyNumberFormat="1" applyFont="1" applyFill="1" applyBorder="1" applyAlignment="1">
      <alignment horizontal="right" vertical="top" wrapText="1" readingOrder="1"/>
    </xf>
    <xf numFmtId="0" fontId="5" fillId="0" borderId="1" xfId="1" applyNumberFormat="1" applyFont="1" applyFill="1" applyBorder="1" applyAlignment="1">
      <alignment horizontal="left" vertical="top" wrapText="1" readingOrder="1"/>
    </xf>
    <xf numFmtId="0" fontId="1" fillId="0" borderId="18" xfId="1" applyNumberFormat="1" applyFont="1" applyFill="1" applyBorder="1" applyAlignment="1">
      <alignment vertical="top" wrapText="1"/>
    </xf>
    <xf numFmtId="0" fontId="5" fillId="0" borderId="1" xfId="1" applyNumberFormat="1" applyFont="1" applyFill="1" applyBorder="1" applyAlignment="1">
      <alignment horizontal="center" wrapText="1" readingOrder="1"/>
    </xf>
    <xf numFmtId="165" fontId="9" fillId="0" borderId="1" xfId="1" applyNumberFormat="1" applyFont="1" applyFill="1" applyBorder="1" applyAlignment="1">
      <alignment wrapText="1" readingOrder="1"/>
    </xf>
    <xf numFmtId="165" fontId="9" fillId="0" borderId="1" xfId="1" applyNumberFormat="1" applyFont="1" applyFill="1" applyBorder="1" applyAlignment="1">
      <alignment horizontal="right" wrapText="1" readingOrder="1"/>
    </xf>
    <xf numFmtId="0" fontId="9" fillId="0" borderId="1" xfId="1" applyNumberFormat="1" applyFont="1" applyFill="1" applyBorder="1" applyAlignment="1">
      <alignment horizontal="right" wrapText="1" readingOrder="1"/>
    </xf>
    <xf numFmtId="0" fontId="5" fillId="0" borderId="6" xfId="1" applyNumberFormat="1" applyFont="1" applyFill="1" applyBorder="1" applyAlignment="1">
      <alignment horizontal="center" vertical="center" wrapText="1" readingOrder="1"/>
    </xf>
    <xf numFmtId="0" fontId="1" fillId="0" borderId="17" xfId="1" applyNumberFormat="1" applyFont="1" applyFill="1" applyBorder="1" applyAlignment="1">
      <alignment vertical="top" wrapText="1"/>
    </xf>
    <xf numFmtId="0" fontId="5" fillId="0" borderId="7" xfId="1" applyNumberFormat="1" applyFont="1" applyFill="1" applyBorder="1" applyAlignment="1">
      <alignment horizontal="center" vertical="center" wrapText="1" readingOrder="1"/>
    </xf>
    <xf numFmtId="0" fontId="14" fillId="0" borderId="1" xfId="1" applyNumberFormat="1" applyFont="1" applyFill="1" applyBorder="1" applyAlignment="1">
      <alignment horizontal="left" vertical="top" wrapText="1" readingOrder="1"/>
    </xf>
    <xf numFmtId="0" fontId="15" fillId="0" borderId="18" xfId="1" applyNumberFormat="1" applyFont="1" applyFill="1" applyBorder="1" applyAlignment="1">
      <alignment vertical="top" wrapText="1"/>
    </xf>
    <xf numFmtId="0" fontId="14" fillId="0" borderId="1" xfId="1" applyNumberFormat="1" applyFont="1" applyFill="1" applyBorder="1" applyAlignment="1">
      <alignment horizontal="center" wrapText="1" readingOrder="1"/>
    </xf>
    <xf numFmtId="165" fontId="16" fillId="0" borderId="1" xfId="1" applyNumberFormat="1" applyFont="1" applyFill="1" applyBorder="1" applyAlignment="1">
      <alignment wrapText="1" readingOrder="1"/>
    </xf>
    <xf numFmtId="0" fontId="5" fillId="0" borderId="0" xfId="1" applyNumberFormat="1" applyFont="1" applyFill="1" applyBorder="1" applyAlignment="1">
      <alignment horizontal="right" vertical="top" wrapText="1" readingOrder="1"/>
    </xf>
    <xf numFmtId="0" fontId="5" fillId="0" borderId="13" xfId="1" applyNumberFormat="1" applyFont="1" applyFill="1" applyBorder="1" applyAlignment="1">
      <alignment horizontal="center" vertical="center" wrapText="1" readingOrder="1"/>
    </xf>
    <xf numFmtId="0" fontId="1" fillId="0" borderId="14" xfId="1" applyNumberFormat="1" applyFont="1" applyFill="1" applyBorder="1" applyAlignment="1">
      <alignment vertical="top" wrapText="1"/>
    </xf>
    <xf numFmtId="0" fontId="5" fillId="0" borderId="15" xfId="1" applyNumberFormat="1" applyFont="1" applyFill="1" applyBorder="1" applyAlignment="1">
      <alignment horizontal="center" vertical="center" wrapText="1" readingOrder="1"/>
    </xf>
    <xf numFmtId="0" fontId="1" fillId="0" borderId="24" xfId="1" applyNumberFormat="1" applyFont="1" applyFill="1" applyBorder="1" applyAlignment="1">
      <alignment vertical="top" wrapText="1"/>
    </xf>
    <xf numFmtId="0" fontId="9" fillId="0" borderId="1" xfId="1" applyNumberFormat="1" applyFont="1" applyFill="1" applyBorder="1" applyAlignment="1">
      <alignment horizontal="center" wrapText="1" readingOrder="1"/>
    </xf>
    <xf numFmtId="4" fontId="9" fillId="0" borderId="1" xfId="1" applyNumberFormat="1" applyFont="1" applyFill="1" applyBorder="1" applyAlignment="1">
      <alignment horizontal="right" wrapText="1" readingOrder="1"/>
    </xf>
    <xf numFmtId="4" fontId="1" fillId="0" borderId="24" xfId="1" applyNumberFormat="1" applyFont="1" applyFill="1" applyBorder="1" applyAlignment="1">
      <alignment vertical="top" wrapText="1"/>
    </xf>
    <xf numFmtId="4" fontId="1" fillId="0" borderId="18" xfId="1" applyNumberFormat="1" applyFont="1" applyFill="1" applyBorder="1" applyAlignment="1">
      <alignment vertical="top" wrapText="1"/>
    </xf>
    <xf numFmtId="0" fontId="1" fillId="0" borderId="19" xfId="1" applyNumberFormat="1" applyFont="1" applyFill="1" applyBorder="1" applyAlignment="1">
      <alignment vertical="top" wrapText="1"/>
    </xf>
    <xf numFmtId="0" fontId="5" fillId="0" borderId="8" xfId="1" applyNumberFormat="1" applyFont="1" applyFill="1" applyBorder="1" applyAlignment="1">
      <alignment horizontal="center" vertical="center" wrapText="1" readingOrder="1"/>
    </xf>
    <xf numFmtId="0" fontId="1" fillId="0" borderId="20" xfId="1" applyNumberFormat="1" applyFont="1" applyFill="1" applyBorder="1" applyAlignment="1">
      <alignment vertical="top" wrapText="1"/>
    </xf>
    <xf numFmtId="0" fontId="20" fillId="0" borderId="0" xfId="0" applyFont="1" applyFill="1" applyBorder="1" applyAlignment="1">
      <alignment horizontal="left"/>
    </xf>
    <xf numFmtId="0" fontId="6" fillId="0" borderId="1" xfId="1" applyNumberFormat="1" applyFont="1" applyFill="1" applyBorder="1" applyAlignment="1">
      <alignment horizontal="left" vertical="top" wrapText="1" readingOrder="1"/>
    </xf>
    <xf numFmtId="0" fontId="6" fillId="0" borderId="1" xfId="1" applyNumberFormat="1" applyFont="1" applyFill="1" applyBorder="1" applyAlignment="1">
      <alignment horizontal="center" wrapText="1" readingOrder="1"/>
    </xf>
    <xf numFmtId="165" fontId="8" fillId="0" borderId="1" xfId="1" applyNumberFormat="1" applyFont="1" applyFill="1" applyBorder="1" applyAlignment="1">
      <alignment horizontal="right" wrapText="1" readingOrder="1"/>
    </xf>
    <xf numFmtId="0" fontId="5" fillId="0" borderId="9" xfId="1" applyNumberFormat="1" applyFont="1" applyFill="1" applyBorder="1" applyAlignment="1">
      <alignment horizontal="center" vertical="center" wrapText="1" readingOrder="1"/>
    </xf>
    <xf numFmtId="0" fontId="1" fillId="0" borderId="21" xfId="1" applyNumberFormat="1" applyFont="1" applyFill="1" applyBorder="1" applyAlignment="1">
      <alignment vertical="top" wrapText="1"/>
    </xf>
    <xf numFmtId="0" fontId="5" fillId="0" borderId="10" xfId="1" applyNumberFormat="1" applyFont="1" applyFill="1" applyBorder="1" applyAlignment="1">
      <alignment horizontal="center" vertical="center" wrapText="1" readingOrder="1"/>
    </xf>
    <xf numFmtId="0" fontId="1" fillId="0" borderId="22" xfId="1" applyNumberFormat="1" applyFont="1" applyFill="1" applyBorder="1" applyAlignment="1">
      <alignment vertical="top" wrapText="1"/>
    </xf>
    <xf numFmtId="0" fontId="5" fillId="0" borderId="11" xfId="1" applyNumberFormat="1" applyFont="1" applyFill="1" applyBorder="1" applyAlignment="1">
      <alignment horizontal="center" vertical="center" wrapText="1" readingOrder="1"/>
    </xf>
    <xf numFmtId="0" fontId="1" fillId="0" borderId="23" xfId="1" applyNumberFormat="1" applyFont="1" applyFill="1" applyBorder="1" applyAlignment="1">
      <alignment vertical="top" wrapText="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7F50"/>
      <rgbColor rgb="0000FF00"/>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28"/>
  <sheetViews>
    <sheetView showGridLines="0" tabSelected="1" zoomScaleNormal="100" workbookViewId="0">
      <selection activeCell="M16" sqref="M16"/>
    </sheetView>
  </sheetViews>
  <sheetFormatPr defaultRowHeight="15" x14ac:dyDescent="0.25"/>
  <cols>
    <col min="1" max="1" width="29.140625" customWidth="1"/>
    <col min="2" max="2" width="5.5703125" customWidth="1"/>
    <col min="3" max="3" width="22.7109375" customWidth="1"/>
    <col min="4" max="5" width="14.85546875" customWidth="1"/>
    <col min="6" max="6" width="15.28515625" customWidth="1"/>
  </cols>
  <sheetData>
    <row r="1" spans="1:6" ht="0.75" customHeight="1" x14ac:dyDescent="0.25"/>
    <row r="2" spans="1:6" ht="19.149999999999999" customHeight="1" x14ac:dyDescent="0.25">
      <c r="A2" s="47" t="s">
        <v>1</v>
      </c>
      <c r="B2" s="48"/>
      <c r="C2" s="48"/>
      <c r="D2" s="48"/>
      <c r="E2" s="48"/>
      <c r="F2" s="48"/>
    </row>
    <row r="3" spans="1:6" x14ac:dyDescent="0.25">
      <c r="A3" s="1" t="s">
        <v>0</v>
      </c>
      <c r="B3" s="43" t="s">
        <v>0</v>
      </c>
      <c r="C3" s="42"/>
      <c r="D3" s="1" t="s">
        <v>0</v>
      </c>
      <c r="E3" s="1" t="s">
        <v>0</v>
      </c>
      <c r="F3" s="2" t="s">
        <v>2</v>
      </c>
    </row>
    <row r="4" spans="1:6" x14ac:dyDescent="0.25">
      <c r="A4" s="1" t="s">
        <v>0</v>
      </c>
      <c r="B4" s="43" t="s">
        <v>0</v>
      </c>
      <c r="C4" s="42"/>
      <c r="D4" s="1" t="s">
        <v>0</v>
      </c>
      <c r="E4" s="3" t="s">
        <v>3</v>
      </c>
      <c r="F4" s="4" t="s">
        <v>4</v>
      </c>
    </row>
    <row r="5" spans="1:6" ht="15.4" customHeight="1" x14ac:dyDescent="0.25">
      <c r="A5" s="5" t="s">
        <v>0</v>
      </c>
      <c r="B5" s="49" t="s">
        <v>5</v>
      </c>
      <c r="C5" s="42"/>
      <c r="D5" s="6" t="s">
        <v>0</v>
      </c>
      <c r="E5" s="3" t="s">
        <v>6</v>
      </c>
      <c r="F5" s="7">
        <v>45658</v>
      </c>
    </row>
    <row r="6" spans="1:6" x14ac:dyDescent="0.25">
      <c r="A6" s="6" t="s">
        <v>0</v>
      </c>
      <c r="B6" s="49" t="s">
        <v>0</v>
      </c>
      <c r="C6" s="42"/>
      <c r="D6" s="6" t="s">
        <v>0</v>
      </c>
      <c r="E6" s="3" t="s">
        <v>0</v>
      </c>
      <c r="F6" s="8"/>
    </row>
    <row r="7" spans="1:6" x14ac:dyDescent="0.25">
      <c r="A7" s="9" t="s">
        <v>7</v>
      </c>
      <c r="B7" s="43" t="s">
        <v>0</v>
      </c>
      <c r="C7" s="42"/>
      <c r="D7" s="1" t="s">
        <v>0</v>
      </c>
      <c r="E7" s="3" t="s">
        <v>8</v>
      </c>
      <c r="F7" s="8">
        <v>97864242</v>
      </c>
    </row>
    <row r="8" spans="1:6" x14ac:dyDescent="0.25">
      <c r="A8" s="9" t="s">
        <v>9</v>
      </c>
      <c r="B8" s="44" t="s">
        <v>8787</v>
      </c>
      <c r="C8" s="45"/>
      <c r="D8" s="45"/>
      <c r="E8" s="3" t="s">
        <v>10</v>
      </c>
      <c r="F8" s="8">
        <v>811</v>
      </c>
    </row>
    <row r="9" spans="1:6" ht="15.4" customHeight="1" x14ac:dyDescent="0.25">
      <c r="A9" s="9" t="s">
        <v>11</v>
      </c>
      <c r="B9" s="46" t="s">
        <v>12</v>
      </c>
      <c r="C9" s="45"/>
      <c r="D9" s="45"/>
      <c r="E9" s="3" t="s">
        <v>13</v>
      </c>
      <c r="F9" s="8">
        <v>30000000</v>
      </c>
    </row>
    <row r="10" spans="1:6" x14ac:dyDescent="0.25">
      <c r="A10" s="9" t="s">
        <v>14</v>
      </c>
      <c r="B10" s="43" t="s">
        <v>0</v>
      </c>
      <c r="C10" s="42"/>
      <c r="D10" s="1" t="s">
        <v>0</v>
      </c>
      <c r="E10" s="1" t="s">
        <v>0</v>
      </c>
      <c r="F10" s="10">
        <v>2</v>
      </c>
    </row>
    <row r="11" spans="1:6" x14ac:dyDescent="0.25">
      <c r="A11" s="9" t="s">
        <v>15</v>
      </c>
      <c r="B11" s="43" t="s">
        <v>0</v>
      </c>
      <c r="C11" s="42"/>
      <c r="D11" s="1" t="s">
        <v>0</v>
      </c>
      <c r="E11" s="1" t="s">
        <v>0</v>
      </c>
      <c r="F11" s="11" t="s">
        <v>16</v>
      </c>
    </row>
    <row r="12" spans="1:6" ht="0.75" customHeight="1" x14ac:dyDescent="0.25"/>
    <row r="13" spans="1:6" ht="22.7" customHeight="1" x14ac:dyDescent="0.25">
      <c r="A13" s="41" t="s">
        <v>17</v>
      </c>
      <c r="B13" s="42"/>
      <c r="C13" s="42"/>
      <c r="D13" s="42"/>
      <c r="E13" s="42"/>
      <c r="F13" s="42"/>
    </row>
    <row r="14" spans="1:6" ht="33.75" x14ac:dyDescent="0.25">
      <c r="A14" s="12" t="s">
        <v>18</v>
      </c>
      <c r="B14" s="13" t="s">
        <v>19</v>
      </c>
      <c r="C14" s="13" t="s">
        <v>20</v>
      </c>
      <c r="D14" s="13" t="s">
        <v>21</v>
      </c>
      <c r="E14" s="13" t="s">
        <v>22</v>
      </c>
      <c r="F14" s="14" t="s">
        <v>23</v>
      </c>
    </row>
    <row r="15" spans="1:6" ht="16.899999999999999" customHeight="1" x14ac:dyDescent="0.25">
      <c r="A15" s="15" t="s">
        <v>24</v>
      </c>
      <c r="B15" s="16" t="s">
        <v>25</v>
      </c>
      <c r="C15" s="16" t="s">
        <v>26</v>
      </c>
      <c r="D15" s="16" t="s">
        <v>27</v>
      </c>
      <c r="E15" s="16" t="s">
        <v>28</v>
      </c>
      <c r="F15" s="17" t="s">
        <v>29</v>
      </c>
    </row>
    <row r="16" spans="1:6" ht="22.9" customHeight="1" x14ac:dyDescent="0.25">
      <c r="A16" s="18" t="s">
        <v>30</v>
      </c>
      <c r="B16" s="19" t="s">
        <v>31</v>
      </c>
      <c r="C16" s="19" t="s">
        <v>32</v>
      </c>
      <c r="D16" s="20">
        <v>127324750662.11</v>
      </c>
      <c r="E16" s="20">
        <v>128675713732.16</v>
      </c>
      <c r="F16" s="32">
        <v>-1350963070.0500031</v>
      </c>
    </row>
    <row r="17" spans="1:6" ht="23.25" x14ac:dyDescent="0.25">
      <c r="A17" s="21" t="s">
        <v>34</v>
      </c>
      <c r="B17" s="22" t="s">
        <v>31</v>
      </c>
      <c r="C17" s="22" t="s">
        <v>35</v>
      </c>
      <c r="D17" s="23">
        <v>41481219500.059998</v>
      </c>
      <c r="E17" s="23">
        <v>40060046894.949997</v>
      </c>
      <c r="F17" s="23">
        <v>1421172605.1100006</v>
      </c>
    </row>
    <row r="18" spans="1:6" x14ac:dyDescent="0.25">
      <c r="A18" s="21" t="s">
        <v>36</v>
      </c>
      <c r="B18" s="22" t="s">
        <v>31</v>
      </c>
      <c r="C18" s="22" t="s">
        <v>37</v>
      </c>
      <c r="D18" s="23">
        <v>24618087000</v>
      </c>
      <c r="E18" s="23">
        <v>25044366587.07</v>
      </c>
      <c r="F18" s="30">
        <v>-426279587.06999969</v>
      </c>
    </row>
    <row r="19" spans="1:6" x14ac:dyDescent="0.25">
      <c r="A19" s="21" t="s">
        <v>38</v>
      </c>
      <c r="B19" s="22" t="s">
        <v>31</v>
      </c>
      <c r="C19" s="22" t="s">
        <v>39</v>
      </c>
      <c r="D19" s="23">
        <v>4456274000</v>
      </c>
      <c r="E19" s="23">
        <v>4504933301.1300001</v>
      </c>
      <c r="F19" s="30">
        <v>-48659301.130000114</v>
      </c>
    </row>
    <row r="20" spans="1:6" ht="45.75" x14ac:dyDescent="0.25">
      <c r="A20" s="21" t="s">
        <v>40</v>
      </c>
      <c r="B20" s="22" t="s">
        <v>31</v>
      </c>
      <c r="C20" s="22" t="s">
        <v>41</v>
      </c>
      <c r="D20" s="23">
        <v>4105310520</v>
      </c>
      <c r="E20" s="23">
        <v>4210988630.73</v>
      </c>
      <c r="F20" s="30">
        <v>-105678110.73000002</v>
      </c>
    </row>
    <row r="21" spans="1:6" ht="225.75" x14ac:dyDescent="0.25">
      <c r="A21" s="21" t="s">
        <v>42</v>
      </c>
      <c r="B21" s="22" t="s">
        <v>31</v>
      </c>
      <c r="C21" s="22" t="s">
        <v>43</v>
      </c>
      <c r="D21" s="23">
        <v>4144950520</v>
      </c>
      <c r="E21" s="23">
        <v>4250233884.4899998</v>
      </c>
      <c r="F21" s="30">
        <v>-105283364.48999977</v>
      </c>
    </row>
    <row r="22" spans="1:6" ht="124.5" x14ac:dyDescent="0.25">
      <c r="A22" s="21" t="s">
        <v>44</v>
      </c>
      <c r="B22" s="22" t="s">
        <v>31</v>
      </c>
      <c r="C22" s="22" t="s">
        <v>45</v>
      </c>
      <c r="D22" s="23">
        <v>-39640000</v>
      </c>
      <c r="E22" s="23">
        <v>-39245253.759999998</v>
      </c>
      <c r="F22" s="30">
        <v>-394746.24000000209</v>
      </c>
    </row>
    <row r="23" spans="1:6" ht="192" x14ac:dyDescent="0.25">
      <c r="A23" s="21" t="s">
        <v>46</v>
      </c>
      <c r="B23" s="22" t="s">
        <v>31</v>
      </c>
      <c r="C23" s="22" t="s">
        <v>47</v>
      </c>
      <c r="D23" s="23">
        <v>274482480</v>
      </c>
      <c r="E23" s="23">
        <v>217759819.38999999</v>
      </c>
      <c r="F23" s="30">
        <v>56722660.610000014</v>
      </c>
    </row>
    <row r="24" spans="1:6" ht="180.75" x14ac:dyDescent="0.25">
      <c r="A24" s="21" t="s">
        <v>48</v>
      </c>
      <c r="B24" s="22" t="s">
        <v>31</v>
      </c>
      <c r="C24" s="22" t="s">
        <v>49</v>
      </c>
      <c r="D24" s="23">
        <v>76481000</v>
      </c>
      <c r="E24" s="23">
        <v>76184851.010000005</v>
      </c>
      <c r="F24" s="30">
        <v>296148.98999999464</v>
      </c>
    </row>
    <row r="25" spans="1:6" x14ac:dyDescent="0.25">
      <c r="A25" s="21" t="s">
        <v>50</v>
      </c>
      <c r="B25" s="22" t="s">
        <v>31</v>
      </c>
      <c r="C25" s="22" t="s">
        <v>51</v>
      </c>
      <c r="D25" s="23">
        <v>20161813000</v>
      </c>
      <c r="E25" s="23">
        <v>20539433285.939999</v>
      </c>
      <c r="F25" s="30">
        <v>-377620285.93999863</v>
      </c>
    </row>
    <row r="26" spans="1:6" ht="147" x14ac:dyDescent="0.25">
      <c r="A26" s="21" t="s">
        <v>52</v>
      </c>
      <c r="B26" s="22" t="s">
        <v>31</v>
      </c>
      <c r="C26" s="22" t="s">
        <v>53</v>
      </c>
      <c r="D26" s="23">
        <v>17436819250</v>
      </c>
      <c r="E26" s="23">
        <v>17695524702.799999</v>
      </c>
      <c r="F26" s="30">
        <v>-258705452.79999924</v>
      </c>
    </row>
    <row r="27" spans="1:6" ht="147" x14ac:dyDescent="0.25">
      <c r="A27" s="21" t="s">
        <v>54</v>
      </c>
      <c r="B27" s="22" t="s">
        <v>31</v>
      </c>
      <c r="C27" s="22" t="s">
        <v>55</v>
      </c>
      <c r="D27" s="23">
        <v>69000000</v>
      </c>
      <c r="E27" s="23">
        <v>67833081.700000003</v>
      </c>
      <c r="F27" s="30">
        <v>1166918.299999997</v>
      </c>
    </row>
    <row r="28" spans="1:6" ht="102" x14ac:dyDescent="0.25">
      <c r="A28" s="21" t="s">
        <v>56</v>
      </c>
      <c r="B28" s="22" t="s">
        <v>31</v>
      </c>
      <c r="C28" s="22" t="s">
        <v>57</v>
      </c>
      <c r="D28" s="23">
        <v>180000000</v>
      </c>
      <c r="E28" s="23">
        <v>176534719.58000001</v>
      </c>
      <c r="F28" s="30">
        <v>3465280.4199999869</v>
      </c>
    </row>
    <row r="29" spans="1:6" ht="113.25" x14ac:dyDescent="0.25">
      <c r="A29" s="21" t="s">
        <v>58</v>
      </c>
      <c r="B29" s="22" t="s">
        <v>31</v>
      </c>
      <c r="C29" s="22" t="s">
        <v>59</v>
      </c>
      <c r="D29" s="23">
        <v>595656000</v>
      </c>
      <c r="E29" s="23">
        <v>609448640.44000006</v>
      </c>
      <c r="F29" s="30">
        <v>-13792640.440000057</v>
      </c>
    </row>
    <row r="30" spans="1:6" ht="192" x14ac:dyDescent="0.25">
      <c r="A30" s="21" t="s">
        <v>60</v>
      </c>
      <c r="B30" s="22" t="s">
        <v>31</v>
      </c>
      <c r="C30" s="22" t="s">
        <v>61</v>
      </c>
      <c r="D30" s="23">
        <v>768937000</v>
      </c>
      <c r="E30" s="23">
        <v>854574427.78999996</v>
      </c>
      <c r="F30" s="30">
        <v>-85637427.789999962</v>
      </c>
    </row>
    <row r="31" spans="1:6" ht="90.75" x14ac:dyDescent="0.25">
      <c r="A31" s="21" t="s">
        <v>62</v>
      </c>
      <c r="B31" s="22" t="s">
        <v>31</v>
      </c>
      <c r="C31" s="22" t="s">
        <v>63</v>
      </c>
      <c r="D31" s="23">
        <v>161400750</v>
      </c>
      <c r="E31" s="23">
        <v>161296154.80000001</v>
      </c>
      <c r="F31" s="30">
        <v>104595.19999998808</v>
      </c>
    </row>
    <row r="32" spans="1:6" ht="90.75" x14ac:dyDescent="0.25">
      <c r="A32" s="21" t="s">
        <v>64</v>
      </c>
      <c r="B32" s="22" t="s">
        <v>31</v>
      </c>
      <c r="C32" s="22" t="s">
        <v>65</v>
      </c>
      <c r="D32" s="23">
        <v>950000000</v>
      </c>
      <c r="E32" s="23">
        <v>974221558.83000004</v>
      </c>
      <c r="F32" s="30">
        <v>-24221558.830000043</v>
      </c>
    </row>
    <row r="33" spans="1:6" ht="45.75" x14ac:dyDescent="0.25">
      <c r="A33" s="21" t="s">
        <v>66</v>
      </c>
      <c r="B33" s="22" t="s">
        <v>31</v>
      </c>
      <c r="C33" s="22" t="s">
        <v>67</v>
      </c>
      <c r="D33" s="23">
        <v>3037394700</v>
      </c>
      <c r="E33" s="23">
        <v>3015755451.5100002</v>
      </c>
      <c r="F33" s="30">
        <v>21639248.489999771</v>
      </c>
    </row>
    <row r="34" spans="1:6" ht="34.5" x14ac:dyDescent="0.25">
      <c r="A34" s="21" t="s">
        <v>68</v>
      </c>
      <c r="B34" s="22" t="s">
        <v>31</v>
      </c>
      <c r="C34" s="22" t="s">
        <v>69</v>
      </c>
      <c r="D34" s="23">
        <v>3037394700</v>
      </c>
      <c r="E34" s="23">
        <v>3015755451.5100002</v>
      </c>
      <c r="F34" s="30">
        <v>21639248.489999771</v>
      </c>
    </row>
    <row r="35" spans="1:6" ht="45.75" x14ac:dyDescent="0.25">
      <c r="A35" s="21" t="s">
        <v>70</v>
      </c>
      <c r="B35" s="22" t="s">
        <v>31</v>
      </c>
      <c r="C35" s="22" t="s">
        <v>71</v>
      </c>
      <c r="D35" s="23">
        <v>279372000</v>
      </c>
      <c r="E35" s="23">
        <v>276475566.55000001</v>
      </c>
      <c r="F35" s="30">
        <v>2896433.4499999881</v>
      </c>
    </row>
    <row r="36" spans="1:6" ht="259.5" x14ac:dyDescent="0.25">
      <c r="A36" s="21" t="s">
        <v>72</v>
      </c>
      <c r="B36" s="22" t="s">
        <v>31</v>
      </c>
      <c r="C36" s="22" t="s">
        <v>73</v>
      </c>
      <c r="D36" s="23">
        <v>559234400</v>
      </c>
      <c r="E36" s="23">
        <v>547739885.52999997</v>
      </c>
      <c r="F36" s="30">
        <v>11494514.470000029</v>
      </c>
    </row>
    <row r="37" spans="1:6" ht="282" x14ac:dyDescent="0.25">
      <c r="A37" s="21" t="s">
        <v>74</v>
      </c>
      <c r="B37" s="22" t="s">
        <v>31</v>
      </c>
      <c r="C37" s="22" t="s">
        <v>75</v>
      </c>
      <c r="D37" s="23">
        <v>435761100</v>
      </c>
      <c r="E37" s="23">
        <v>426831025.48000002</v>
      </c>
      <c r="F37" s="30">
        <v>8930074.5199999809</v>
      </c>
    </row>
    <row r="38" spans="1:6" ht="349.5" x14ac:dyDescent="0.25">
      <c r="A38" s="21" t="s">
        <v>76</v>
      </c>
      <c r="B38" s="22" t="s">
        <v>31</v>
      </c>
      <c r="C38" s="22" t="s">
        <v>77</v>
      </c>
      <c r="D38" s="23">
        <v>123473300</v>
      </c>
      <c r="E38" s="23">
        <v>120908860.05</v>
      </c>
      <c r="F38" s="30">
        <v>2564439.950000003</v>
      </c>
    </row>
    <row r="39" spans="1:6" ht="147" x14ac:dyDescent="0.25">
      <c r="A39" s="21" t="s">
        <v>78</v>
      </c>
      <c r="B39" s="22" t="s">
        <v>31</v>
      </c>
      <c r="C39" s="22" t="s">
        <v>79</v>
      </c>
      <c r="D39" s="23">
        <v>2186800</v>
      </c>
      <c r="E39" s="23">
        <v>2687997.04</v>
      </c>
      <c r="F39" s="30">
        <v>-501197.04000000004</v>
      </c>
    </row>
    <row r="40" spans="1:6" ht="135.75" x14ac:dyDescent="0.25">
      <c r="A40" s="21" t="s">
        <v>80</v>
      </c>
      <c r="B40" s="22" t="s">
        <v>31</v>
      </c>
      <c r="C40" s="22" t="s">
        <v>81</v>
      </c>
      <c r="D40" s="23">
        <v>-800</v>
      </c>
      <c r="E40" s="23">
        <v>486.54</v>
      </c>
      <c r="F40" s="30">
        <v>-1286.54</v>
      </c>
    </row>
    <row r="41" spans="1:6" ht="102" x14ac:dyDescent="0.25">
      <c r="A41" s="21" t="s">
        <v>82</v>
      </c>
      <c r="B41" s="22" t="s">
        <v>31</v>
      </c>
      <c r="C41" s="22" t="s">
        <v>83</v>
      </c>
      <c r="D41" s="23">
        <v>127100</v>
      </c>
      <c r="E41" s="23">
        <v>128436.24</v>
      </c>
      <c r="F41" s="30">
        <v>-1336.2400000000052</v>
      </c>
    </row>
    <row r="42" spans="1:6" ht="102" x14ac:dyDescent="0.25">
      <c r="A42" s="21" t="s">
        <v>84</v>
      </c>
      <c r="B42" s="22" t="s">
        <v>31</v>
      </c>
      <c r="C42" s="22" t="s">
        <v>85</v>
      </c>
      <c r="D42" s="23">
        <v>1097200</v>
      </c>
      <c r="E42" s="23">
        <v>1284870.19</v>
      </c>
      <c r="F42" s="30">
        <v>-187670.18999999994</v>
      </c>
    </row>
    <row r="43" spans="1:6" ht="90.75" x14ac:dyDescent="0.25">
      <c r="A43" s="21" t="s">
        <v>86</v>
      </c>
      <c r="B43" s="22" t="s">
        <v>31</v>
      </c>
      <c r="C43" s="22" t="s">
        <v>87</v>
      </c>
      <c r="D43" s="23">
        <v>1139347600</v>
      </c>
      <c r="E43" s="23">
        <v>1130108743.6800001</v>
      </c>
      <c r="F43" s="30">
        <v>9238856.3199999332</v>
      </c>
    </row>
    <row r="44" spans="1:6" ht="147" x14ac:dyDescent="0.25">
      <c r="A44" s="21" t="s">
        <v>88</v>
      </c>
      <c r="B44" s="22" t="s">
        <v>31</v>
      </c>
      <c r="C44" s="22" t="s">
        <v>89</v>
      </c>
      <c r="D44" s="23">
        <v>763477500</v>
      </c>
      <c r="E44" s="23">
        <v>757286561.63999999</v>
      </c>
      <c r="F44" s="30">
        <v>6190938.3600000143</v>
      </c>
    </row>
    <row r="45" spans="1:6" ht="147" x14ac:dyDescent="0.25">
      <c r="A45" s="21" t="s">
        <v>90</v>
      </c>
      <c r="B45" s="22" t="s">
        <v>31</v>
      </c>
      <c r="C45" s="22" t="s">
        <v>91</v>
      </c>
      <c r="D45" s="23">
        <v>375870100</v>
      </c>
      <c r="E45" s="23">
        <v>372822182.04000002</v>
      </c>
      <c r="F45" s="30">
        <v>3047917.9599999785</v>
      </c>
    </row>
    <row r="46" spans="1:6" ht="113.25" x14ac:dyDescent="0.25">
      <c r="A46" s="21" t="s">
        <v>92</v>
      </c>
      <c r="B46" s="22" t="s">
        <v>31</v>
      </c>
      <c r="C46" s="22" t="s">
        <v>93</v>
      </c>
      <c r="D46" s="23">
        <v>5532800</v>
      </c>
      <c r="E46" s="23">
        <v>6529615.7199999997</v>
      </c>
      <c r="F46" s="30">
        <v>-996815.71999999974</v>
      </c>
    </row>
    <row r="47" spans="1:6" ht="169.5" x14ac:dyDescent="0.25">
      <c r="A47" s="21" t="s">
        <v>94</v>
      </c>
      <c r="B47" s="22" t="s">
        <v>31</v>
      </c>
      <c r="C47" s="22" t="s">
        <v>95</v>
      </c>
      <c r="D47" s="23">
        <v>3707700</v>
      </c>
      <c r="E47" s="23">
        <v>4375499.5</v>
      </c>
      <c r="F47" s="30">
        <v>-667799.5</v>
      </c>
    </row>
    <row r="48" spans="1:6" ht="169.5" x14ac:dyDescent="0.25">
      <c r="A48" s="21" t="s">
        <v>96</v>
      </c>
      <c r="B48" s="22" t="s">
        <v>31</v>
      </c>
      <c r="C48" s="22" t="s">
        <v>97</v>
      </c>
      <c r="D48" s="23">
        <v>1825100</v>
      </c>
      <c r="E48" s="23">
        <v>2154116.2200000002</v>
      </c>
      <c r="F48" s="30">
        <v>-329016.2200000002</v>
      </c>
    </row>
    <row r="49" spans="1:6" ht="90.75" x14ac:dyDescent="0.25">
      <c r="A49" s="21" t="s">
        <v>98</v>
      </c>
      <c r="B49" s="22" t="s">
        <v>31</v>
      </c>
      <c r="C49" s="22" t="s">
        <v>99</v>
      </c>
      <c r="D49" s="23">
        <v>1184792200</v>
      </c>
      <c r="E49" s="23">
        <v>1173810716.9000001</v>
      </c>
      <c r="F49" s="30">
        <v>10981483.099999905</v>
      </c>
    </row>
    <row r="50" spans="1:6" ht="147" x14ac:dyDescent="0.25">
      <c r="A50" s="21" t="s">
        <v>100</v>
      </c>
      <c r="B50" s="22" t="s">
        <v>31</v>
      </c>
      <c r="C50" s="22" t="s">
        <v>101</v>
      </c>
      <c r="D50" s="23">
        <v>793929700</v>
      </c>
      <c r="E50" s="23">
        <v>786571280.63</v>
      </c>
      <c r="F50" s="30">
        <v>7358419.3700000048</v>
      </c>
    </row>
    <row r="51" spans="1:6" ht="147" x14ac:dyDescent="0.25">
      <c r="A51" s="21" t="s">
        <v>102</v>
      </c>
      <c r="B51" s="22" t="s">
        <v>31</v>
      </c>
      <c r="C51" s="22" t="s">
        <v>103</v>
      </c>
      <c r="D51" s="23">
        <v>390862500</v>
      </c>
      <c r="E51" s="23">
        <v>387239436.26999998</v>
      </c>
      <c r="F51" s="30">
        <v>3623063.7300000191</v>
      </c>
    </row>
    <row r="52" spans="1:6" ht="90.75" x14ac:dyDescent="0.25">
      <c r="A52" s="21" t="s">
        <v>104</v>
      </c>
      <c r="B52" s="22" t="s">
        <v>31</v>
      </c>
      <c r="C52" s="22" t="s">
        <v>105</v>
      </c>
      <c r="D52" s="23">
        <v>-134294600</v>
      </c>
      <c r="E52" s="23">
        <v>-123010866.88</v>
      </c>
      <c r="F52" s="30">
        <v>-11283733.120000005</v>
      </c>
    </row>
    <row r="53" spans="1:6" ht="147" x14ac:dyDescent="0.25">
      <c r="A53" s="21" t="s">
        <v>106</v>
      </c>
      <c r="B53" s="22" t="s">
        <v>31</v>
      </c>
      <c r="C53" s="22" t="s">
        <v>107</v>
      </c>
      <c r="D53" s="23">
        <v>-89990900</v>
      </c>
      <c r="E53" s="23">
        <v>-82429657.269999996</v>
      </c>
      <c r="F53" s="30">
        <v>-7561242.7300000042</v>
      </c>
    </row>
    <row r="54" spans="1:6" ht="147" x14ac:dyDescent="0.25">
      <c r="A54" s="21" t="s">
        <v>108</v>
      </c>
      <c r="B54" s="22" t="s">
        <v>31</v>
      </c>
      <c r="C54" s="22" t="s">
        <v>109</v>
      </c>
      <c r="D54" s="23">
        <v>-44303700</v>
      </c>
      <c r="E54" s="23">
        <v>-40581209.609999999</v>
      </c>
      <c r="F54" s="30">
        <v>-3722490.3900000006</v>
      </c>
    </row>
    <row r="55" spans="1:6" x14ac:dyDescent="0.25">
      <c r="A55" s="21" t="s">
        <v>110</v>
      </c>
      <c r="B55" s="22" t="s">
        <v>31</v>
      </c>
      <c r="C55" s="22" t="s">
        <v>111</v>
      </c>
      <c r="D55" s="23">
        <v>1969069000</v>
      </c>
      <c r="E55" s="23">
        <v>1991415631.8499999</v>
      </c>
      <c r="F55" s="30">
        <v>-22346631.849999905</v>
      </c>
    </row>
    <row r="56" spans="1:6" ht="34.5" x14ac:dyDescent="0.25">
      <c r="A56" s="21" t="s">
        <v>112</v>
      </c>
      <c r="B56" s="22" t="s">
        <v>31</v>
      </c>
      <c r="C56" s="22" t="s">
        <v>113</v>
      </c>
      <c r="D56" s="23">
        <v>1902137000</v>
      </c>
      <c r="E56" s="23">
        <v>1923556752.99</v>
      </c>
      <c r="F56" s="30">
        <v>-21419752.99000001</v>
      </c>
    </row>
    <row r="57" spans="1:6" ht="45.75" x14ac:dyDescent="0.25">
      <c r="A57" s="21" t="s">
        <v>114</v>
      </c>
      <c r="B57" s="22" t="s">
        <v>31</v>
      </c>
      <c r="C57" s="22" t="s">
        <v>115</v>
      </c>
      <c r="D57" s="23">
        <v>999837000</v>
      </c>
      <c r="E57" s="23">
        <v>1015572073.09</v>
      </c>
      <c r="F57" s="30">
        <v>-15735073.090000033</v>
      </c>
    </row>
    <row r="58" spans="1:6" ht="45.75" x14ac:dyDescent="0.25">
      <c r="A58" s="21" t="s">
        <v>114</v>
      </c>
      <c r="B58" s="22" t="s">
        <v>31</v>
      </c>
      <c r="C58" s="22" t="s">
        <v>116</v>
      </c>
      <c r="D58" s="23">
        <v>999837000</v>
      </c>
      <c r="E58" s="23">
        <v>1015572723.09</v>
      </c>
      <c r="F58" s="30">
        <v>-15735723.090000033</v>
      </c>
    </row>
    <row r="59" spans="1:6" ht="57" x14ac:dyDescent="0.25">
      <c r="A59" s="21" t="s">
        <v>117</v>
      </c>
      <c r="B59" s="22" t="s">
        <v>31</v>
      </c>
      <c r="C59" s="22" t="s">
        <v>118</v>
      </c>
      <c r="D59" s="24" t="s">
        <v>33</v>
      </c>
      <c r="E59" s="23">
        <v>-650</v>
      </c>
      <c r="F59" s="31" t="s">
        <v>33</v>
      </c>
    </row>
    <row r="60" spans="1:6" ht="57" x14ac:dyDescent="0.25">
      <c r="A60" s="21" t="s">
        <v>119</v>
      </c>
      <c r="B60" s="22" t="s">
        <v>31</v>
      </c>
      <c r="C60" s="22" t="s">
        <v>120</v>
      </c>
      <c r="D60" s="23">
        <v>902300000</v>
      </c>
      <c r="E60" s="23">
        <v>907983171.39999998</v>
      </c>
      <c r="F60" s="30">
        <v>-5683171.3999999762</v>
      </c>
    </row>
    <row r="61" spans="1:6" ht="90.75" x14ac:dyDescent="0.25">
      <c r="A61" s="21" t="s">
        <v>121</v>
      </c>
      <c r="B61" s="22" t="s">
        <v>31</v>
      </c>
      <c r="C61" s="22" t="s">
        <v>122</v>
      </c>
      <c r="D61" s="23">
        <v>902300000</v>
      </c>
      <c r="E61" s="23">
        <v>907983211.39999998</v>
      </c>
      <c r="F61" s="30">
        <v>-5683211.3999999762</v>
      </c>
    </row>
    <row r="62" spans="1:6" ht="68.25" x14ac:dyDescent="0.25">
      <c r="A62" s="21" t="s">
        <v>123</v>
      </c>
      <c r="B62" s="22" t="s">
        <v>31</v>
      </c>
      <c r="C62" s="22" t="s">
        <v>124</v>
      </c>
      <c r="D62" s="24" t="s">
        <v>33</v>
      </c>
      <c r="E62" s="23">
        <v>-40</v>
      </c>
      <c r="F62" s="31" t="s">
        <v>33</v>
      </c>
    </row>
    <row r="63" spans="1:6" ht="45.75" x14ac:dyDescent="0.25">
      <c r="A63" s="21" t="s">
        <v>125</v>
      </c>
      <c r="B63" s="22" t="s">
        <v>31</v>
      </c>
      <c r="C63" s="22" t="s">
        <v>126</v>
      </c>
      <c r="D63" s="24" t="s">
        <v>33</v>
      </c>
      <c r="E63" s="23">
        <v>1508.5</v>
      </c>
      <c r="F63" s="31" t="s">
        <v>33</v>
      </c>
    </row>
    <row r="64" spans="1:6" x14ac:dyDescent="0.25">
      <c r="A64" s="21" t="s">
        <v>127</v>
      </c>
      <c r="B64" s="22" t="s">
        <v>31</v>
      </c>
      <c r="C64" s="22" t="s">
        <v>128</v>
      </c>
      <c r="D64" s="23">
        <v>66932000</v>
      </c>
      <c r="E64" s="23">
        <v>67858878.859999999</v>
      </c>
      <c r="F64" s="30">
        <v>-926878.8599999994</v>
      </c>
    </row>
    <row r="65" spans="1:6" x14ac:dyDescent="0.25">
      <c r="A65" s="21" t="s">
        <v>129</v>
      </c>
      <c r="B65" s="22" t="s">
        <v>31</v>
      </c>
      <c r="C65" s="22" t="s">
        <v>130</v>
      </c>
      <c r="D65" s="23">
        <v>3766036000</v>
      </c>
      <c r="E65" s="23">
        <v>3830602279.1300001</v>
      </c>
      <c r="F65" s="30">
        <v>-64566279.130000114</v>
      </c>
    </row>
    <row r="66" spans="1:6" x14ac:dyDescent="0.25">
      <c r="A66" s="21" t="s">
        <v>131</v>
      </c>
      <c r="B66" s="22" t="s">
        <v>31</v>
      </c>
      <c r="C66" s="22" t="s">
        <v>132</v>
      </c>
      <c r="D66" s="23">
        <v>2923070000</v>
      </c>
      <c r="E66" s="23">
        <v>2996754293.8400002</v>
      </c>
      <c r="F66" s="30">
        <v>-73684293.840000153</v>
      </c>
    </row>
    <row r="67" spans="1:6" ht="34.5" x14ac:dyDescent="0.25">
      <c r="A67" s="21" t="s">
        <v>133</v>
      </c>
      <c r="B67" s="22" t="s">
        <v>31</v>
      </c>
      <c r="C67" s="22" t="s">
        <v>134</v>
      </c>
      <c r="D67" s="23">
        <v>2722470000</v>
      </c>
      <c r="E67" s="23">
        <v>2817823260.4099998</v>
      </c>
      <c r="F67" s="30">
        <v>-95353260.409999847</v>
      </c>
    </row>
    <row r="68" spans="1:6" ht="34.5" x14ac:dyDescent="0.25">
      <c r="A68" s="21" t="s">
        <v>135</v>
      </c>
      <c r="B68" s="22" t="s">
        <v>31</v>
      </c>
      <c r="C68" s="22" t="s">
        <v>136</v>
      </c>
      <c r="D68" s="23">
        <v>200600000</v>
      </c>
      <c r="E68" s="23">
        <v>178931033.43000001</v>
      </c>
      <c r="F68" s="30">
        <v>21668966.569999993</v>
      </c>
    </row>
    <row r="69" spans="1:6" x14ac:dyDescent="0.25">
      <c r="A69" s="21" t="s">
        <v>137</v>
      </c>
      <c r="B69" s="22" t="s">
        <v>31</v>
      </c>
      <c r="C69" s="22" t="s">
        <v>138</v>
      </c>
      <c r="D69" s="23">
        <v>842966000</v>
      </c>
      <c r="E69" s="23">
        <v>833847985.28999996</v>
      </c>
      <c r="F69" s="30">
        <v>9118014.7100000381</v>
      </c>
    </row>
    <row r="70" spans="1:6" x14ac:dyDescent="0.25">
      <c r="A70" s="21" t="s">
        <v>139</v>
      </c>
      <c r="B70" s="22" t="s">
        <v>31</v>
      </c>
      <c r="C70" s="22" t="s">
        <v>140</v>
      </c>
      <c r="D70" s="23">
        <v>153235000</v>
      </c>
      <c r="E70" s="23">
        <v>151650610.27000001</v>
      </c>
      <c r="F70" s="30">
        <v>1584389.7299999893</v>
      </c>
    </row>
    <row r="71" spans="1:6" ht="23.25" x14ac:dyDescent="0.25">
      <c r="A71" s="21" t="s">
        <v>141</v>
      </c>
      <c r="B71" s="22" t="s">
        <v>31</v>
      </c>
      <c r="C71" s="22" t="s">
        <v>142</v>
      </c>
      <c r="D71" s="23">
        <v>689731000</v>
      </c>
      <c r="E71" s="23">
        <v>682197375.01999998</v>
      </c>
      <c r="F71" s="30">
        <v>7533624.9800000191</v>
      </c>
    </row>
    <row r="72" spans="1:6" ht="34.5" x14ac:dyDescent="0.25">
      <c r="A72" s="21" t="s">
        <v>143</v>
      </c>
      <c r="B72" s="22" t="s">
        <v>31</v>
      </c>
      <c r="C72" s="22" t="s">
        <v>144</v>
      </c>
      <c r="D72" s="23">
        <v>6299155030</v>
      </c>
      <c r="E72" s="23">
        <v>4222670134.0500002</v>
      </c>
      <c r="F72" s="30">
        <v>2076484895.9499998</v>
      </c>
    </row>
    <row r="73" spans="1:6" ht="23.25" x14ac:dyDescent="0.25">
      <c r="A73" s="21" t="s">
        <v>145</v>
      </c>
      <c r="B73" s="22" t="s">
        <v>31</v>
      </c>
      <c r="C73" s="22" t="s">
        <v>146</v>
      </c>
      <c r="D73" s="23">
        <v>931498000</v>
      </c>
      <c r="E73" s="23">
        <v>967118803.16999996</v>
      </c>
      <c r="F73" s="30">
        <v>-35620803.169999957</v>
      </c>
    </row>
    <row r="74" spans="1:6" ht="34.5" x14ac:dyDescent="0.25">
      <c r="A74" s="21" t="s">
        <v>147</v>
      </c>
      <c r="B74" s="22" t="s">
        <v>31</v>
      </c>
      <c r="C74" s="22" t="s">
        <v>148</v>
      </c>
      <c r="D74" s="23">
        <v>49515000</v>
      </c>
      <c r="E74" s="23">
        <v>48261451.170000002</v>
      </c>
      <c r="F74" s="30">
        <v>1253548.8299999982</v>
      </c>
    </row>
    <row r="75" spans="1:6" ht="169.5" x14ac:dyDescent="0.25">
      <c r="A75" s="21" t="s">
        <v>149</v>
      </c>
      <c r="B75" s="22" t="s">
        <v>31</v>
      </c>
      <c r="C75" s="22" t="s">
        <v>150</v>
      </c>
      <c r="D75" s="23">
        <v>881629000</v>
      </c>
      <c r="E75" s="23">
        <v>918391700.39999998</v>
      </c>
      <c r="F75" s="30">
        <v>-36762700.399999976</v>
      </c>
    </row>
    <row r="76" spans="1:6" ht="34.5" x14ac:dyDescent="0.25">
      <c r="A76" s="21" t="s">
        <v>151</v>
      </c>
      <c r="B76" s="22" t="s">
        <v>31</v>
      </c>
      <c r="C76" s="22" t="s">
        <v>152</v>
      </c>
      <c r="D76" s="23">
        <v>354000</v>
      </c>
      <c r="E76" s="23">
        <v>465651.6</v>
      </c>
      <c r="F76" s="30">
        <v>-111651.59999999998</v>
      </c>
    </row>
    <row r="77" spans="1:6" ht="45.75" x14ac:dyDescent="0.25">
      <c r="A77" s="21" t="s">
        <v>153</v>
      </c>
      <c r="B77" s="22" t="s">
        <v>31</v>
      </c>
      <c r="C77" s="22" t="s">
        <v>154</v>
      </c>
      <c r="D77" s="23">
        <v>5367657030</v>
      </c>
      <c r="E77" s="23">
        <v>3255551330.8800001</v>
      </c>
      <c r="F77" s="30">
        <v>2112105699.1199999</v>
      </c>
    </row>
    <row r="78" spans="1:6" ht="23.25" x14ac:dyDescent="0.25">
      <c r="A78" s="21" t="s">
        <v>155</v>
      </c>
      <c r="B78" s="22" t="s">
        <v>31</v>
      </c>
      <c r="C78" s="22" t="s">
        <v>156</v>
      </c>
      <c r="D78" s="23">
        <v>6553400</v>
      </c>
      <c r="E78" s="23">
        <v>6425169.0899999999</v>
      </c>
      <c r="F78" s="30">
        <v>128230.91000000015</v>
      </c>
    </row>
    <row r="79" spans="1:6" ht="45.75" x14ac:dyDescent="0.25">
      <c r="A79" s="21" t="s">
        <v>157</v>
      </c>
      <c r="B79" s="22" t="s">
        <v>31</v>
      </c>
      <c r="C79" s="22" t="s">
        <v>158</v>
      </c>
      <c r="D79" s="23">
        <v>4651751950</v>
      </c>
      <c r="E79" s="23">
        <v>2877970171.4200001</v>
      </c>
      <c r="F79" s="30">
        <v>1773781778.5799999</v>
      </c>
    </row>
    <row r="80" spans="1:6" ht="34.5" x14ac:dyDescent="0.25">
      <c r="A80" s="21" t="s">
        <v>159</v>
      </c>
      <c r="B80" s="22" t="s">
        <v>31</v>
      </c>
      <c r="C80" s="22" t="s">
        <v>160</v>
      </c>
      <c r="D80" s="23">
        <v>709351680</v>
      </c>
      <c r="E80" s="23">
        <v>371155990.37</v>
      </c>
      <c r="F80" s="30">
        <v>338195689.63</v>
      </c>
    </row>
    <row r="81" spans="1:6" x14ac:dyDescent="0.25">
      <c r="A81" s="21" t="s">
        <v>161</v>
      </c>
      <c r="B81" s="22" t="s">
        <v>31</v>
      </c>
      <c r="C81" s="22" t="s">
        <v>162</v>
      </c>
      <c r="D81" s="23">
        <v>59081417.229999997</v>
      </c>
      <c r="E81" s="23">
        <v>61874716.509999998</v>
      </c>
      <c r="F81" s="30">
        <v>-2793299.2800000012</v>
      </c>
    </row>
    <row r="82" spans="1:6" ht="102" x14ac:dyDescent="0.25">
      <c r="A82" s="21" t="s">
        <v>163</v>
      </c>
      <c r="B82" s="22" t="s">
        <v>31</v>
      </c>
      <c r="C82" s="22" t="s">
        <v>164</v>
      </c>
      <c r="D82" s="23">
        <v>13500</v>
      </c>
      <c r="E82" s="23">
        <v>12880.5</v>
      </c>
      <c r="F82" s="30">
        <v>619.5</v>
      </c>
    </row>
    <row r="83" spans="1:6" ht="90.75" x14ac:dyDescent="0.25">
      <c r="A83" s="21" t="s">
        <v>165</v>
      </c>
      <c r="B83" s="22" t="s">
        <v>31</v>
      </c>
      <c r="C83" s="22" t="s">
        <v>166</v>
      </c>
      <c r="D83" s="23">
        <v>5750000</v>
      </c>
      <c r="E83" s="23">
        <v>5621510.5</v>
      </c>
      <c r="F83" s="30">
        <v>128489.5</v>
      </c>
    </row>
    <row r="84" spans="1:6" ht="45.75" x14ac:dyDescent="0.25">
      <c r="A84" s="21" t="s">
        <v>167</v>
      </c>
      <c r="B84" s="22" t="s">
        <v>31</v>
      </c>
      <c r="C84" s="22" t="s">
        <v>168</v>
      </c>
      <c r="D84" s="23">
        <v>53317917.229999997</v>
      </c>
      <c r="E84" s="23">
        <v>56240325.509999998</v>
      </c>
      <c r="F84" s="30">
        <v>-2922408.2800000012</v>
      </c>
    </row>
    <row r="85" spans="1:6" ht="57" x14ac:dyDescent="0.25">
      <c r="A85" s="21" t="s">
        <v>169</v>
      </c>
      <c r="B85" s="22" t="s">
        <v>31</v>
      </c>
      <c r="C85" s="22" t="s">
        <v>170</v>
      </c>
      <c r="D85" s="23">
        <v>17716522.23</v>
      </c>
      <c r="E85" s="23">
        <v>21377669.16</v>
      </c>
      <c r="F85" s="30">
        <v>-3661146.9299999997</v>
      </c>
    </row>
    <row r="86" spans="1:6" ht="79.5" x14ac:dyDescent="0.25">
      <c r="A86" s="21" t="s">
        <v>171</v>
      </c>
      <c r="B86" s="22" t="s">
        <v>31</v>
      </c>
      <c r="C86" s="22" t="s">
        <v>172</v>
      </c>
      <c r="D86" s="23">
        <v>25870773</v>
      </c>
      <c r="E86" s="23">
        <v>25874584.850000001</v>
      </c>
      <c r="F86" s="30">
        <v>-3811.8500000014901</v>
      </c>
    </row>
    <row r="87" spans="1:6" ht="90.75" x14ac:dyDescent="0.25">
      <c r="A87" s="21" t="s">
        <v>173</v>
      </c>
      <c r="B87" s="22" t="s">
        <v>31</v>
      </c>
      <c r="C87" s="22" t="s">
        <v>174</v>
      </c>
      <c r="D87" s="23">
        <v>25870773</v>
      </c>
      <c r="E87" s="23">
        <v>25874584.850000001</v>
      </c>
      <c r="F87" s="30">
        <v>-3811.8500000014901</v>
      </c>
    </row>
    <row r="88" spans="1:6" ht="34.5" x14ac:dyDescent="0.25">
      <c r="A88" s="21" t="s">
        <v>175</v>
      </c>
      <c r="B88" s="22" t="s">
        <v>31</v>
      </c>
      <c r="C88" s="22" t="s">
        <v>176</v>
      </c>
      <c r="D88" s="23">
        <v>2000000</v>
      </c>
      <c r="E88" s="23">
        <v>2017706</v>
      </c>
      <c r="F88" s="30">
        <v>-17706</v>
      </c>
    </row>
    <row r="89" spans="1:6" ht="102" x14ac:dyDescent="0.25">
      <c r="A89" s="21" t="s">
        <v>177</v>
      </c>
      <c r="B89" s="22" t="s">
        <v>31</v>
      </c>
      <c r="C89" s="22" t="s">
        <v>178</v>
      </c>
      <c r="D89" s="23">
        <v>85400</v>
      </c>
      <c r="E89" s="23">
        <v>81600</v>
      </c>
      <c r="F89" s="30">
        <v>3800</v>
      </c>
    </row>
    <row r="90" spans="1:6" ht="147" x14ac:dyDescent="0.25">
      <c r="A90" s="21" t="s">
        <v>179</v>
      </c>
      <c r="B90" s="22" t="s">
        <v>31</v>
      </c>
      <c r="C90" s="22" t="s">
        <v>180</v>
      </c>
      <c r="D90" s="23">
        <v>40000</v>
      </c>
      <c r="E90" s="23">
        <v>36000</v>
      </c>
      <c r="F90" s="30">
        <v>4000</v>
      </c>
    </row>
    <row r="91" spans="1:6" ht="102" x14ac:dyDescent="0.25">
      <c r="A91" s="21" t="s">
        <v>181</v>
      </c>
      <c r="B91" s="22" t="s">
        <v>31</v>
      </c>
      <c r="C91" s="22" t="s">
        <v>182</v>
      </c>
      <c r="D91" s="23">
        <v>7304722</v>
      </c>
      <c r="E91" s="23">
        <v>6576915.5</v>
      </c>
      <c r="F91" s="30">
        <v>727806.5</v>
      </c>
    </row>
    <row r="92" spans="1:6" ht="113.25" x14ac:dyDescent="0.25">
      <c r="A92" s="21" t="s">
        <v>183</v>
      </c>
      <c r="B92" s="22" t="s">
        <v>31</v>
      </c>
      <c r="C92" s="22" t="s">
        <v>184</v>
      </c>
      <c r="D92" s="23">
        <v>1900000</v>
      </c>
      <c r="E92" s="23">
        <v>1977100</v>
      </c>
      <c r="F92" s="30">
        <v>-77100</v>
      </c>
    </row>
    <row r="93" spans="1:6" ht="248.25" x14ac:dyDescent="0.25">
      <c r="A93" s="21" t="s">
        <v>185</v>
      </c>
      <c r="B93" s="22" t="s">
        <v>31</v>
      </c>
      <c r="C93" s="22" t="s">
        <v>186</v>
      </c>
      <c r="D93" s="23">
        <v>5404722</v>
      </c>
      <c r="E93" s="23">
        <v>4599815.5</v>
      </c>
      <c r="F93" s="30">
        <v>804906.5</v>
      </c>
    </row>
    <row r="94" spans="1:6" ht="169.5" x14ac:dyDescent="0.25">
      <c r="A94" s="21" t="s">
        <v>187</v>
      </c>
      <c r="B94" s="22" t="s">
        <v>31</v>
      </c>
      <c r="C94" s="22" t="s">
        <v>188</v>
      </c>
      <c r="D94" s="23">
        <v>18400</v>
      </c>
      <c r="E94" s="23">
        <v>17650</v>
      </c>
      <c r="F94" s="30">
        <v>750</v>
      </c>
    </row>
    <row r="95" spans="1:6" ht="45.75" x14ac:dyDescent="0.25">
      <c r="A95" s="21" t="s">
        <v>189</v>
      </c>
      <c r="B95" s="22" t="s">
        <v>31</v>
      </c>
      <c r="C95" s="22" t="s">
        <v>190</v>
      </c>
      <c r="D95" s="23">
        <v>10600</v>
      </c>
      <c r="E95" s="23">
        <v>7500</v>
      </c>
      <c r="F95" s="30">
        <v>3100</v>
      </c>
    </row>
    <row r="96" spans="1:6" ht="45.75" x14ac:dyDescent="0.25">
      <c r="A96" s="21" t="s">
        <v>191</v>
      </c>
      <c r="B96" s="22" t="s">
        <v>31</v>
      </c>
      <c r="C96" s="22" t="s">
        <v>192</v>
      </c>
      <c r="D96" s="23">
        <v>130000</v>
      </c>
      <c r="E96" s="23">
        <v>103700</v>
      </c>
      <c r="F96" s="30">
        <v>26300</v>
      </c>
    </row>
    <row r="97" spans="1:6" ht="102" x14ac:dyDescent="0.25">
      <c r="A97" s="21" t="s">
        <v>193</v>
      </c>
      <c r="B97" s="22" t="s">
        <v>31</v>
      </c>
      <c r="C97" s="22" t="s">
        <v>194</v>
      </c>
      <c r="D97" s="23">
        <v>38000</v>
      </c>
      <c r="E97" s="23">
        <v>38000</v>
      </c>
      <c r="F97" s="30">
        <v>0</v>
      </c>
    </row>
    <row r="98" spans="1:6" ht="113.25" x14ac:dyDescent="0.25">
      <c r="A98" s="21" t="s">
        <v>195</v>
      </c>
      <c r="B98" s="22" t="s">
        <v>31</v>
      </c>
      <c r="C98" s="22" t="s">
        <v>196</v>
      </c>
      <c r="D98" s="23">
        <v>60000</v>
      </c>
      <c r="E98" s="23">
        <v>55000</v>
      </c>
      <c r="F98" s="30">
        <v>5000</v>
      </c>
    </row>
    <row r="99" spans="1:6" ht="102" x14ac:dyDescent="0.25">
      <c r="A99" s="21" t="s">
        <v>197</v>
      </c>
      <c r="B99" s="22" t="s">
        <v>31</v>
      </c>
      <c r="C99" s="22" t="s">
        <v>198</v>
      </c>
      <c r="D99" s="23">
        <v>43500</v>
      </c>
      <c r="E99" s="23">
        <v>54000</v>
      </c>
      <c r="F99" s="30">
        <v>-10500</v>
      </c>
    </row>
    <row r="100" spans="1:6" ht="45.75" x14ac:dyDescent="0.25">
      <c r="A100" s="21" t="s">
        <v>199</v>
      </c>
      <c r="B100" s="22" t="s">
        <v>31</v>
      </c>
      <c r="C100" s="22" t="s">
        <v>200</v>
      </c>
      <c r="D100" s="24" t="s">
        <v>33</v>
      </c>
      <c r="E100" s="23">
        <v>16028.16</v>
      </c>
      <c r="F100" s="31" t="s">
        <v>33</v>
      </c>
    </row>
    <row r="101" spans="1:6" ht="34.5" x14ac:dyDescent="0.25">
      <c r="A101" s="21" t="s">
        <v>201</v>
      </c>
      <c r="B101" s="22" t="s">
        <v>31</v>
      </c>
      <c r="C101" s="22" t="s">
        <v>202</v>
      </c>
      <c r="D101" s="24" t="s">
        <v>33</v>
      </c>
      <c r="E101" s="23">
        <v>248.16</v>
      </c>
      <c r="F101" s="31" t="s">
        <v>33</v>
      </c>
    </row>
    <row r="102" spans="1:6" ht="57" x14ac:dyDescent="0.25">
      <c r="A102" s="21" t="s">
        <v>203</v>
      </c>
      <c r="B102" s="22" t="s">
        <v>31</v>
      </c>
      <c r="C102" s="22" t="s">
        <v>204</v>
      </c>
      <c r="D102" s="24" t="s">
        <v>33</v>
      </c>
      <c r="E102" s="23">
        <v>248.16</v>
      </c>
      <c r="F102" s="31" t="s">
        <v>33</v>
      </c>
    </row>
    <row r="103" spans="1:6" ht="45.75" x14ac:dyDescent="0.25">
      <c r="A103" s="21" t="s">
        <v>205</v>
      </c>
      <c r="B103" s="22" t="s">
        <v>31</v>
      </c>
      <c r="C103" s="22" t="s">
        <v>206</v>
      </c>
      <c r="D103" s="24" t="s">
        <v>33</v>
      </c>
      <c r="E103" s="23">
        <v>15780</v>
      </c>
      <c r="F103" s="31" t="s">
        <v>33</v>
      </c>
    </row>
    <row r="104" spans="1:6" ht="45.75" x14ac:dyDescent="0.25">
      <c r="A104" s="21" t="s">
        <v>205</v>
      </c>
      <c r="B104" s="22" t="s">
        <v>31</v>
      </c>
      <c r="C104" s="22" t="s">
        <v>207</v>
      </c>
      <c r="D104" s="24" t="s">
        <v>33</v>
      </c>
      <c r="E104" s="23">
        <v>15780</v>
      </c>
      <c r="F104" s="31" t="s">
        <v>33</v>
      </c>
    </row>
    <row r="105" spans="1:6" ht="57" x14ac:dyDescent="0.25">
      <c r="A105" s="21" t="s">
        <v>208</v>
      </c>
      <c r="B105" s="22" t="s">
        <v>31</v>
      </c>
      <c r="C105" s="22" t="s">
        <v>209</v>
      </c>
      <c r="D105" s="23">
        <v>593104195.17999995</v>
      </c>
      <c r="E105" s="23">
        <v>684701115.33000004</v>
      </c>
      <c r="F105" s="30">
        <v>-91596920.150000095</v>
      </c>
    </row>
    <row r="106" spans="1:6" ht="102" x14ac:dyDescent="0.25">
      <c r="A106" s="21" t="s">
        <v>210</v>
      </c>
      <c r="B106" s="22" t="s">
        <v>31</v>
      </c>
      <c r="C106" s="22" t="s">
        <v>211</v>
      </c>
      <c r="D106" s="23">
        <v>1102455.0900000001</v>
      </c>
      <c r="E106" s="23">
        <v>1102455.0900000001</v>
      </c>
      <c r="F106" s="30">
        <v>0</v>
      </c>
    </row>
    <row r="107" spans="1:6" ht="79.5" x14ac:dyDescent="0.25">
      <c r="A107" s="21" t="s">
        <v>212</v>
      </c>
      <c r="B107" s="22" t="s">
        <v>31</v>
      </c>
      <c r="C107" s="22" t="s">
        <v>213</v>
      </c>
      <c r="D107" s="23">
        <v>1102455.0900000001</v>
      </c>
      <c r="E107" s="23">
        <v>1102455.0900000001</v>
      </c>
      <c r="F107" s="30">
        <v>0</v>
      </c>
    </row>
    <row r="108" spans="1:6" ht="23.25" x14ac:dyDescent="0.25">
      <c r="A108" s="21" t="s">
        <v>214</v>
      </c>
      <c r="B108" s="22" t="s">
        <v>31</v>
      </c>
      <c r="C108" s="22" t="s">
        <v>215</v>
      </c>
      <c r="D108" s="23">
        <v>404882660.81999999</v>
      </c>
      <c r="E108" s="23">
        <v>494438371.12</v>
      </c>
      <c r="F108" s="30">
        <v>-89555710.300000012</v>
      </c>
    </row>
    <row r="109" spans="1:6" ht="57" x14ac:dyDescent="0.25">
      <c r="A109" s="21" t="s">
        <v>216</v>
      </c>
      <c r="B109" s="22" t="s">
        <v>31</v>
      </c>
      <c r="C109" s="22" t="s">
        <v>217</v>
      </c>
      <c r="D109" s="23">
        <v>404882660.81999999</v>
      </c>
      <c r="E109" s="23">
        <v>494438371.12</v>
      </c>
      <c r="F109" s="30">
        <v>-89555710.300000012</v>
      </c>
    </row>
    <row r="110" spans="1:6" ht="57" x14ac:dyDescent="0.25">
      <c r="A110" s="21" t="s">
        <v>218</v>
      </c>
      <c r="B110" s="22" t="s">
        <v>31</v>
      </c>
      <c r="C110" s="22" t="s">
        <v>219</v>
      </c>
      <c r="D110" s="23">
        <v>404882660.81999999</v>
      </c>
      <c r="E110" s="23">
        <v>494438371.12</v>
      </c>
      <c r="F110" s="30">
        <v>-89555710.300000012</v>
      </c>
    </row>
    <row r="111" spans="1:6" ht="34.5" x14ac:dyDescent="0.25">
      <c r="A111" s="21" t="s">
        <v>220</v>
      </c>
      <c r="B111" s="22" t="s">
        <v>31</v>
      </c>
      <c r="C111" s="22" t="s">
        <v>221</v>
      </c>
      <c r="D111" s="23">
        <v>166929366.27000001</v>
      </c>
      <c r="E111" s="23">
        <v>168623355.36000001</v>
      </c>
      <c r="F111" s="30">
        <v>-1693989.0900000036</v>
      </c>
    </row>
    <row r="112" spans="1:6" ht="57" x14ac:dyDescent="0.25">
      <c r="A112" s="21" t="s">
        <v>222</v>
      </c>
      <c r="B112" s="22" t="s">
        <v>31</v>
      </c>
      <c r="C112" s="22" t="s">
        <v>223</v>
      </c>
      <c r="D112" s="23">
        <v>166929366.27000001</v>
      </c>
      <c r="E112" s="23">
        <v>168623355.36000001</v>
      </c>
      <c r="F112" s="30">
        <v>-1693989.0900000036</v>
      </c>
    </row>
    <row r="113" spans="1:6" ht="113.25" x14ac:dyDescent="0.25">
      <c r="A113" s="21" t="s">
        <v>224</v>
      </c>
      <c r="B113" s="22" t="s">
        <v>31</v>
      </c>
      <c r="C113" s="22" t="s">
        <v>225</v>
      </c>
      <c r="D113" s="23">
        <v>17311482.550000001</v>
      </c>
      <c r="E113" s="23">
        <v>18016798.800000001</v>
      </c>
      <c r="F113" s="30">
        <v>-705316.25</v>
      </c>
    </row>
    <row r="114" spans="1:6" ht="113.25" x14ac:dyDescent="0.25">
      <c r="A114" s="21" t="s">
        <v>226</v>
      </c>
      <c r="B114" s="22" t="s">
        <v>31</v>
      </c>
      <c r="C114" s="22" t="s">
        <v>227</v>
      </c>
      <c r="D114" s="23">
        <v>16092993.050000001</v>
      </c>
      <c r="E114" s="23">
        <v>16102485.74</v>
      </c>
      <c r="F114" s="30">
        <v>-9492.6899999994785</v>
      </c>
    </row>
    <row r="115" spans="1:6" ht="113.25" x14ac:dyDescent="0.25">
      <c r="A115" s="21" t="s">
        <v>228</v>
      </c>
      <c r="B115" s="22" t="s">
        <v>31</v>
      </c>
      <c r="C115" s="22" t="s">
        <v>229</v>
      </c>
      <c r="D115" s="23">
        <v>16092993.050000001</v>
      </c>
      <c r="E115" s="23">
        <v>16102485.74</v>
      </c>
      <c r="F115" s="30">
        <v>-9492.6899999994785</v>
      </c>
    </row>
    <row r="116" spans="1:6" ht="124.5" x14ac:dyDescent="0.25">
      <c r="A116" s="21" t="s">
        <v>230</v>
      </c>
      <c r="B116" s="22" t="s">
        <v>31</v>
      </c>
      <c r="C116" s="22" t="s">
        <v>231</v>
      </c>
      <c r="D116" s="23">
        <v>99795.86</v>
      </c>
      <c r="E116" s="23">
        <v>83163.199999999997</v>
      </c>
      <c r="F116" s="30">
        <v>16632.660000000003</v>
      </c>
    </row>
    <row r="117" spans="1:6" ht="102" x14ac:dyDescent="0.25">
      <c r="A117" s="21" t="s">
        <v>232</v>
      </c>
      <c r="B117" s="22" t="s">
        <v>31</v>
      </c>
      <c r="C117" s="22" t="s">
        <v>233</v>
      </c>
      <c r="D117" s="23">
        <v>99795.86</v>
      </c>
      <c r="E117" s="23">
        <v>83163.199999999997</v>
      </c>
      <c r="F117" s="30">
        <v>16632.660000000003</v>
      </c>
    </row>
    <row r="118" spans="1:6" ht="57" x14ac:dyDescent="0.25">
      <c r="A118" s="21" t="s">
        <v>234</v>
      </c>
      <c r="B118" s="22" t="s">
        <v>31</v>
      </c>
      <c r="C118" s="22" t="s">
        <v>235</v>
      </c>
      <c r="D118" s="23">
        <v>1118693.6399999999</v>
      </c>
      <c r="E118" s="23">
        <v>1831149.86</v>
      </c>
      <c r="F118" s="30">
        <v>-712456.2200000002</v>
      </c>
    </row>
    <row r="119" spans="1:6" ht="45.75" x14ac:dyDescent="0.25">
      <c r="A119" s="21" t="s">
        <v>236</v>
      </c>
      <c r="B119" s="22" t="s">
        <v>31</v>
      </c>
      <c r="C119" s="22" t="s">
        <v>237</v>
      </c>
      <c r="D119" s="23">
        <v>1118693.6399999999</v>
      </c>
      <c r="E119" s="23">
        <v>1831149.86</v>
      </c>
      <c r="F119" s="30">
        <v>-712456.2200000002</v>
      </c>
    </row>
    <row r="120" spans="1:6" ht="57" x14ac:dyDescent="0.25">
      <c r="A120" s="21" t="s">
        <v>238</v>
      </c>
      <c r="B120" s="22" t="s">
        <v>31</v>
      </c>
      <c r="C120" s="22" t="s">
        <v>239</v>
      </c>
      <c r="D120" s="23">
        <v>488814.42</v>
      </c>
      <c r="E120" s="23">
        <v>91849.4</v>
      </c>
      <c r="F120" s="30">
        <v>396965.02</v>
      </c>
    </row>
    <row r="121" spans="1:6" ht="68.25" x14ac:dyDescent="0.25">
      <c r="A121" s="21" t="s">
        <v>240</v>
      </c>
      <c r="B121" s="22" t="s">
        <v>31</v>
      </c>
      <c r="C121" s="22" t="s">
        <v>241</v>
      </c>
      <c r="D121" s="23">
        <v>488814.42</v>
      </c>
      <c r="E121" s="23">
        <v>91849.4</v>
      </c>
      <c r="F121" s="30">
        <v>396965.02</v>
      </c>
    </row>
    <row r="122" spans="1:6" ht="135.75" x14ac:dyDescent="0.25">
      <c r="A122" s="21" t="s">
        <v>242</v>
      </c>
      <c r="B122" s="22" t="s">
        <v>31</v>
      </c>
      <c r="C122" s="22" t="s">
        <v>243</v>
      </c>
      <c r="D122" s="23">
        <v>488814.42</v>
      </c>
      <c r="E122" s="23">
        <v>91849.4</v>
      </c>
      <c r="F122" s="30">
        <v>396965.02</v>
      </c>
    </row>
    <row r="123" spans="1:6" ht="34.5" x14ac:dyDescent="0.25">
      <c r="A123" s="21" t="s">
        <v>244</v>
      </c>
      <c r="B123" s="22" t="s">
        <v>31</v>
      </c>
      <c r="C123" s="22" t="s">
        <v>245</v>
      </c>
      <c r="D123" s="23">
        <v>1763054.5</v>
      </c>
      <c r="E123" s="23">
        <v>1763054.5</v>
      </c>
      <c r="F123" s="30">
        <v>0</v>
      </c>
    </row>
    <row r="124" spans="1:6" ht="68.25" x14ac:dyDescent="0.25">
      <c r="A124" s="21" t="s">
        <v>246</v>
      </c>
      <c r="B124" s="22" t="s">
        <v>31</v>
      </c>
      <c r="C124" s="22" t="s">
        <v>247</v>
      </c>
      <c r="D124" s="23">
        <v>1763054.5</v>
      </c>
      <c r="E124" s="23">
        <v>1763054.5</v>
      </c>
      <c r="F124" s="30">
        <v>0</v>
      </c>
    </row>
    <row r="125" spans="1:6" ht="68.25" x14ac:dyDescent="0.25">
      <c r="A125" s="21" t="s">
        <v>248</v>
      </c>
      <c r="B125" s="22" t="s">
        <v>31</v>
      </c>
      <c r="C125" s="22" t="s">
        <v>249</v>
      </c>
      <c r="D125" s="23">
        <v>1763054.5</v>
      </c>
      <c r="E125" s="23">
        <v>1763054.5</v>
      </c>
      <c r="F125" s="30">
        <v>0</v>
      </c>
    </row>
    <row r="126" spans="1:6" ht="102" x14ac:dyDescent="0.25">
      <c r="A126" s="21" t="s">
        <v>250</v>
      </c>
      <c r="B126" s="22" t="s">
        <v>31</v>
      </c>
      <c r="C126" s="22" t="s">
        <v>251</v>
      </c>
      <c r="D126" s="23">
        <v>626361.53</v>
      </c>
      <c r="E126" s="23">
        <v>665231.06000000006</v>
      </c>
      <c r="F126" s="30">
        <v>-38869.530000000028</v>
      </c>
    </row>
    <row r="127" spans="1:6" ht="113.25" x14ac:dyDescent="0.25">
      <c r="A127" s="21" t="s">
        <v>252</v>
      </c>
      <c r="B127" s="22" t="s">
        <v>31</v>
      </c>
      <c r="C127" s="22" t="s">
        <v>253</v>
      </c>
      <c r="D127" s="23">
        <v>626361.53</v>
      </c>
      <c r="E127" s="23">
        <v>665231.06000000006</v>
      </c>
      <c r="F127" s="30">
        <v>-38869.530000000028</v>
      </c>
    </row>
    <row r="128" spans="1:6" ht="124.5" x14ac:dyDescent="0.25">
      <c r="A128" s="21" t="s">
        <v>254</v>
      </c>
      <c r="B128" s="22" t="s">
        <v>31</v>
      </c>
      <c r="C128" s="22" t="s">
        <v>255</v>
      </c>
      <c r="D128" s="23">
        <v>626361.53</v>
      </c>
      <c r="E128" s="23">
        <v>665231.06000000006</v>
      </c>
      <c r="F128" s="30">
        <v>-38869.530000000028</v>
      </c>
    </row>
    <row r="129" spans="1:6" ht="23.25" x14ac:dyDescent="0.25">
      <c r="A129" s="21" t="s">
        <v>256</v>
      </c>
      <c r="B129" s="22" t="s">
        <v>31</v>
      </c>
      <c r="C129" s="22" t="s">
        <v>257</v>
      </c>
      <c r="D129" s="23">
        <v>164193006.16999999</v>
      </c>
      <c r="E129" s="23">
        <v>181645620.93000001</v>
      </c>
      <c r="F129" s="30">
        <v>-17452614.76000002</v>
      </c>
    </row>
    <row r="130" spans="1:6" ht="23.25" x14ac:dyDescent="0.25">
      <c r="A130" s="21" t="s">
        <v>258</v>
      </c>
      <c r="B130" s="22" t="s">
        <v>31</v>
      </c>
      <c r="C130" s="22" t="s">
        <v>259</v>
      </c>
      <c r="D130" s="23">
        <v>109457857.29000001</v>
      </c>
      <c r="E130" s="23">
        <v>123022138.64</v>
      </c>
      <c r="F130" s="30">
        <v>-13564281.349999994</v>
      </c>
    </row>
    <row r="131" spans="1:6" ht="34.5" x14ac:dyDescent="0.25">
      <c r="A131" s="21" t="s">
        <v>260</v>
      </c>
      <c r="B131" s="22" t="s">
        <v>31</v>
      </c>
      <c r="C131" s="22" t="s">
        <v>261</v>
      </c>
      <c r="D131" s="23">
        <v>7102110.2599999998</v>
      </c>
      <c r="E131" s="23">
        <v>7291646.1799999997</v>
      </c>
      <c r="F131" s="30">
        <v>-189535.91999999993</v>
      </c>
    </row>
    <row r="132" spans="1:6" ht="23.25" x14ac:dyDescent="0.25">
      <c r="A132" s="21" t="s">
        <v>262</v>
      </c>
      <c r="B132" s="22" t="s">
        <v>31</v>
      </c>
      <c r="C132" s="22" t="s">
        <v>263</v>
      </c>
      <c r="D132" s="23">
        <v>64900027.060000002</v>
      </c>
      <c r="E132" s="23">
        <v>78193104.549999997</v>
      </c>
      <c r="F132" s="30">
        <v>-13293077.489999995</v>
      </c>
    </row>
    <row r="133" spans="1:6" ht="23.25" x14ac:dyDescent="0.25">
      <c r="A133" s="21" t="s">
        <v>264</v>
      </c>
      <c r="B133" s="22" t="s">
        <v>31</v>
      </c>
      <c r="C133" s="22" t="s">
        <v>265</v>
      </c>
      <c r="D133" s="23">
        <v>37455719.969999999</v>
      </c>
      <c r="E133" s="23">
        <v>37537387.909999996</v>
      </c>
      <c r="F133" s="30">
        <v>-81667.939999997616</v>
      </c>
    </row>
    <row r="134" spans="1:6" ht="23.25" x14ac:dyDescent="0.25">
      <c r="A134" s="21" t="s">
        <v>266</v>
      </c>
      <c r="B134" s="22" t="s">
        <v>31</v>
      </c>
      <c r="C134" s="22" t="s">
        <v>267</v>
      </c>
      <c r="D134" s="23">
        <v>36875719.969999999</v>
      </c>
      <c r="E134" s="23">
        <v>36902142.07</v>
      </c>
      <c r="F134" s="30">
        <v>-26422.10000000149</v>
      </c>
    </row>
    <row r="135" spans="1:6" ht="23.25" x14ac:dyDescent="0.25">
      <c r="A135" s="21" t="s">
        <v>268</v>
      </c>
      <c r="B135" s="22" t="s">
        <v>31</v>
      </c>
      <c r="C135" s="22" t="s">
        <v>269</v>
      </c>
      <c r="D135" s="23">
        <v>580000</v>
      </c>
      <c r="E135" s="23">
        <v>635245.84</v>
      </c>
      <c r="F135" s="30">
        <v>-55245.839999999967</v>
      </c>
    </row>
    <row r="136" spans="1:6" x14ac:dyDescent="0.25">
      <c r="A136" s="21" t="s">
        <v>270</v>
      </c>
      <c r="B136" s="22" t="s">
        <v>31</v>
      </c>
      <c r="C136" s="22" t="s">
        <v>271</v>
      </c>
      <c r="D136" s="23">
        <v>20331703</v>
      </c>
      <c r="E136" s="23">
        <v>21984136.109999999</v>
      </c>
      <c r="F136" s="30">
        <v>-1652433.1099999994</v>
      </c>
    </row>
    <row r="137" spans="1:6" ht="68.25" x14ac:dyDescent="0.25">
      <c r="A137" s="21" t="s">
        <v>272</v>
      </c>
      <c r="B137" s="22" t="s">
        <v>31</v>
      </c>
      <c r="C137" s="22" t="s">
        <v>273</v>
      </c>
      <c r="D137" s="23">
        <v>10523178.800000001</v>
      </c>
      <c r="E137" s="23">
        <v>11978860.5</v>
      </c>
      <c r="F137" s="30">
        <v>-1455681.6999999993</v>
      </c>
    </row>
    <row r="138" spans="1:6" ht="79.5" x14ac:dyDescent="0.25">
      <c r="A138" s="21" t="s">
        <v>274</v>
      </c>
      <c r="B138" s="22" t="s">
        <v>31</v>
      </c>
      <c r="C138" s="22" t="s">
        <v>275</v>
      </c>
      <c r="D138" s="23">
        <v>10523178.800000001</v>
      </c>
      <c r="E138" s="23">
        <v>11978860.5</v>
      </c>
      <c r="F138" s="30">
        <v>-1455681.6999999993</v>
      </c>
    </row>
    <row r="139" spans="1:6" ht="45.75" x14ac:dyDescent="0.25">
      <c r="A139" s="21" t="s">
        <v>276</v>
      </c>
      <c r="B139" s="22" t="s">
        <v>31</v>
      </c>
      <c r="C139" s="22" t="s">
        <v>277</v>
      </c>
      <c r="D139" s="23">
        <v>8516000</v>
      </c>
      <c r="E139" s="23">
        <v>8591242.4100000001</v>
      </c>
      <c r="F139" s="30">
        <v>-75242.410000000149</v>
      </c>
    </row>
    <row r="140" spans="1:6" ht="68.25" x14ac:dyDescent="0.25">
      <c r="A140" s="21" t="s">
        <v>278</v>
      </c>
      <c r="B140" s="22" t="s">
        <v>31</v>
      </c>
      <c r="C140" s="22" t="s">
        <v>279</v>
      </c>
      <c r="D140" s="23">
        <v>725000</v>
      </c>
      <c r="E140" s="23">
        <v>785000</v>
      </c>
      <c r="F140" s="30">
        <v>-60000</v>
      </c>
    </row>
    <row r="141" spans="1:6" ht="169.5" x14ac:dyDescent="0.25">
      <c r="A141" s="21" t="s">
        <v>280</v>
      </c>
      <c r="B141" s="22" t="s">
        <v>31</v>
      </c>
      <c r="C141" s="22" t="s">
        <v>281</v>
      </c>
      <c r="D141" s="23">
        <v>725000</v>
      </c>
      <c r="E141" s="23">
        <v>785000</v>
      </c>
      <c r="F141" s="30">
        <v>-60000</v>
      </c>
    </row>
    <row r="142" spans="1:6" ht="34.5" x14ac:dyDescent="0.25">
      <c r="A142" s="21" t="s">
        <v>282</v>
      </c>
      <c r="B142" s="22" t="s">
        <v>31</v>
      </c>
      <c r="C142" s="22" t="s">
        <v>283</v>
      </c>
      <c r="D142" s="23">
        <v>567524.19999999995</v>
      </c>
      <c r="E142" s="23">
        <v>629033.19999999995</v>
      </c>
      <c r="F142" s="30">
        <v>-61509</v>
      </c>
    </row>
    <row r="143" spans="1:6" ht="34.5" x14ac:dyDescent="0.25">
      <c r="A143" s="21" t="s">
        <v>284</v>
      </c>
      <c r="B143" s="22" t="s">
        <v>31</v>
      </c>
      <c r="C143" s="22" t="s">
        <v>285</v>
      </c>
      <c r="D143" s="23">
        <v>567524.19999999995</v>
      </c>
      <c r="E143" s="23">
        <v>629033.19999999995</v>
      </c>
      <c r="F143" s="30">
        <v>-61509</v>
      </c>
    </row>
    <row r="144" spans="1:6" x14ac:dyDescent="0.25">
      <c r="A144" s="21" t="s">
        <v>286</v>
      </c>
      <c r="B144" s="22" t="s">
        <v>31</v>
      </c>
      <c r="C144" s="22" t="s">
        <v>287</v>
      </c>
      <c r="D144" s="23">
        <v>34403445.880000003</v>
      </c>
      <c r="E144" s="23">
        <v>36639346.18</v>
      </c>
      <c r="F144" s="30">
        <v>-2235900.299999997</v>
      </c>
    </row>
    <row r="145" spans="1:6" ht="34.5" x14ac:dyDescent="0.25">
      <c r="A145" s="21" t="s">
        <v>288</v>
      </c>
      <c r="B145" s="22" t="s">
        <v>31</v>
      </c>
      <c r="C145" s="22" t="s">
        <v>289</v>
      </c>
      <c r="D145" s="23">
        <v>34403445.880000003</v>
      </c>
      <c r="E145" s="23">
        <v>36639346.18</v>
      </c>
      <c r="F145" s="30">
        <v>-2235900.299999997</v>
      </c>
    </row>
    <row r="146" spans="1:6" ht="68.25" x14ac:dyDescent="0.25">
      <c r="A146" s="21" t="s">
        <v>290</v>
      </c>
      <c r="B146" s="22" t="s">
        <v>31</v>
      </c>
      <c r="C146" s="22" t="s">
        <v>291</v>
      </c>
      <c r="D146" s="23">
        <v>12476374.85</v>
      </c>
      <c r="E146" s="23">
        <v>12476374.85</v>
      </c>
      <c r="F146" s="30">
        <v>0</v>
      </c>
    </row>
    <row r="147" spans="1:6" ht="147" x14ac:dyDescent="0.25">
      <c r="A147" s="21" t="s">
        <v>292</v>
      </c>
      <c r="B147" s="22" t="s">
        <v>31</v>
      </c>
      <c r="C147" s="22" t="s">
        <v>293</v>
      </c>
      <c r="D147" s="23">
        <v>20827071.030000001</v>
      </c>
      <c r="E147" s="23">
        <v>22607920.640000001</v>
      </c>
      <c r="F147" s="30">
        <v>-1780849.6099999994</v>
      </c>
    </row>
    <row r="148" spans="1:6" ht="57" x14ac:dyDescent="0.25">
      <c r="A148" s="21" t="s">
        <v>294</v>
      </c>
      <c r="B148" s="22" t="s">
        <v>31</v>
      </c>
      <c r="C148" s="22" t="s">
        <v>295</v>
      </c>
      <c r="D148" s="23">
        <v>1100000</v>
      </c>
      <c r="E148" s="23">
        <v>1555050.69</v>
      </c>
      <c r="F148" s="30">
        <v>-455050.68999999994</v>
      </c>
    </row>
    <row r="149" spans="1:6" ht="34.5" x14ac:dyDescent="0.25">
      <c r="A149" s="21" t="s">
        <v>296</v>
      </c>
      <c r="B149" s="22" t="s">
        <v>31</v>
      </c>
      <c r="C149" s="22" t="s">
        <v>297</v>
      </c>
      <c r="D149" s="23">
        <v>224582369.46000001</v>
      </c>
      <c r="E149" s="23">
        <v>253774753.63999999</v>
      </c>
      <c r="F149" s="30">
        <v>-29192384.179999977</v>
      </c>
    </row>
    <row r="150" spans="1:6" ht="23.25" x14ac:dyDescent="0.25">
      <c r="A150" s="21" t="s">
        <v>298</v>
      </c>
      <c r="B150" s="22" t="s">
        <v>31</v>
      </c>
      <c r="C150" s="22" t="s">
        <v>299</v>
      </c>
      <c r="D150" s="23">
        <v>47571396.43</v>
      </c>
      <c r="E150" s="23">
        <v>48315586.020000003</v>
      </c>
      <c r="F150" s="30">
        <v>-744189.59000000358</v>
      </c>
    </row>
    <row r="151" spans="1:6" ht="68.25" x14ac:dyDescent="0.25">
      <c r="A151" s="21" t="s">
        <v>300</v>
      </c>
      <c r="B151" s="22" t="s">
        <v>31</v>
      </c>
      <c r="C151" s="22" t="s">
        <v>301</v>
      </c>
      <c r="D151" s="23">
        <v>55000</v>
      </c>
      <c r="E151" s="23">
        <v>37130</v>
      </c>
      <c r="F151" s="30">
        <v>17870</v>
      </c>
    </row>
    <row r="152" spans="1:6" ht="34.5" x14ac:dyDescent="0.25">
      <c r="A152" s="21" t="s">
        <v>302</v>
      </c>
      <c r="B152" s="22" t="s">
        <v>31</v>
      </c>
      <c r="C152" s="22" t="s">
        <v>303</v>
      </c>
      <c r="D152" s="23">
        <v>980607.5</v>
      </c>
      <c r="E152" s="23">
        <v>971124</v>
      </c>
      <c r="F152" s="30">
        <v>9483.5</v>
      </c>
    </row>
    <row r="153" spans="1:6" ht="34.5" x14ac:dyDescent="0.25">
      <c r="A153" s="21" t="s">
        <v>304</v>
      </c>
      <c r="B153" s="22" t="s">
        <v>31</v>
      </c>
      <c r="C153" s="22" t="s">
        <v>305</v>
      </c>
      <c r="D153" s="24" t="s">
        <v>33</v>
      </c>
      <c r="E153" s="23">
        <v>950</v>
      </c>
      <c r="F153" s="31" t="s">
        <v>33</v>
      </c>
    </row>
    <row r="154" spans="1:6" ht="45.75" x14ac:dyDescent="0.25">
      <c r="A154" s="21" t="s">
        <v>306</v>
      </c>
      <c r="B154" s="22" t="s">
        <v>31</v>
      </c>
      <c r="C154" s="22" t="s">
        <v>307</v>
      </c>
      <c r="D154" s="23">
        <v>250000</v>
      </c>
      <c r="E154" s="23">
        <v>277900</v>
      </c>
      <c r="F154" s="30">
        <v>-27900</v>
      </c>
    </row>
    <row r="155" spans="1:6" ht="124.5" x14ac:dyDescent="0.25">
      <c r="A155" s="21" t="s">
        <v>308</v>
      </c>
      <c r="B155" s="22" t="s">
        <v>31</v>
      </c>
      <c r="C155" s="22" t="s">
        <v>309</v>
      </c>
      <c r="D155" s="23">
        <v>250000</v>
      </c>
      <c r="E155" s="23">
        <v>277900</v>
      </c>
      <c r="F155" s="30">
        <v>-27900</v>
      </c>
    </row>
    <row r="156" spans="1:6" ht="23.25" x14ac:dyDescent="0.25">
      <c r="A156" s="21" t="s">
        <v>310</v>
      </c>
      <c r="B156" s="22" t="s">
        <v>31</v>
      </c>
      <c r="C156" s="22" t="s">
        <v>311</v>
      </c>
      <c r="D156" s="23">
        <v>46285788.93</v>
      </c>
      <c r="E156" s="23">
        <v>47028482.020000003</v>
      </c>
      <c r="F156" s="30">
        <v>-742693.09000000358</v>
      </c>
    </row>
    <row r="157" spans="1:6" ht="45.75" x14ac:dyDescent="0.25">
      <c r="A157" s="21" t="s">
        <v>312</v>
      </c>
      <c r="B157" s="22" t="s">
        <v>31</v>
      </c>
      <c r="C157" s="22" t="s">
        <v>313</v>
      </c>
      <c r="D157" s="23">
        <v>46285788.93</v>
      </c>
      <c r="E157" s="23">
        <v>47028482.020000003</v>
      </c>
      <c r="F157" s="30">
        <v>-742693.09000000358</v>
      </c>
    </row>
    <row r="158" spans="1:6" ht="23.25" x14ac:dyDescent="0.25">
      <c r="A158" s="21" t="s">
        <v>314</v>
      </c>
      <c r="B158" s="22" t="s">
        <v>31</v>
      </c>
      <c r="C158" s="22" t="s">
        <v>315</v>
      </c>
      <c r="D158" s="23">
        <v>177010973.03</v>
      </c>
      <c r="E158" s="23">
        <v>205459167.62</v>
      </c>
      <c r="F158" s="30">
        <v>-28448194.590000004</v>
      </c>
    </row>
    <row r="159" spans="1:6" ht="57" x14ac:dyDescent="0.25">
      <c r="A159" s="21" t="s">
        <v>316</v>
      </c>
      <c r="B159" s="22" t="s">
        <v>31</v>
      </c>
      <c r="C159" s="22" t="s">
        <v>317</v>
      </c>
      <c r="D159" s="23">
        <v>80978</v>
      </c>
      <c r="E159" s="23">
        <v>294394</v>
      </c>
      <c r="F159" s="30">
        <v>-213416</v>
      </c>
    </row>
    <row r="160" spans="1:6" ht="23.25" x14ac:dyDescent="0.25">
      <c r="A160" s="21" t="s">
        <v>318</v>
      </c>
      <c r="B160" s="22" t="s">
        <v>31</v>
      </c>
      <c r="C160" s="22" t="s">
        <v>319</v>
      </c>
      <c r="D160" s="23">
        <v>176929995.03</v>
      </c>
      <c r="E160" s="23">
        <v>205164773.62</v>
      </c>
      <c r="F160" s="30">
        <v>-28234778.590000004</v>
      </c>
    </row>
    <row r="161" spans="1:6" ht="34.5" x14ac:dyDescent="0.25">
      <c r="A161" s="21" t="s">
        <v>320</v>
      </c>
      <c r="B161" s="22" t="s">
        <v>31</v>
      </c>
      <c r="C161" s="22" t="s">
        <v>321</v>
      </c>
      <c r="D161" s="23">
        <v>176929995.03</v>
      </c>
      <c r="E161" s="23">
        <v>205164773.62</v>
      </c>
      <c r="F161" s="30">
        <v>-28234778.590000004</v>
      </c>
    </row>
    <row r="162" spans="1:6" ht="34.5" x14ac:dyDescent="0.25">
      <c r="A162" s="21" t="s">
        <v>322</v>
      </c>
      <c r="B162" s="22" t="s">
        <v>31</v>
      </c>
      <c r="C162" s="22" t="s">
        <v>323</v>
      </c>
      <c r="D162" s="23">
        <v>2374021.21</v>
      </c>
      <c r="E162" s="23">
        <v>2374021.21</v>
      </c>
      <c r="F162" s="30">
        <v>0</v>
      </c>
    </row>
    <row r="163" spans="1:6" ht="102" x14ac:dyDescent="0.25">
      <c r="A163" s="21" t="s">
        <v>324</v>
      </c>
      <c r="B163" s="22" t="s">
        <v>31</v>
      </c>
      <c r="C163" s="22" t="s">
        <v>325</v>
      </c>
      <c r="D163" s="23">
        <v>381186</v>
      </c>
      <c r="E163" s="23">
        <v>381186</v>
      </c>
      <c r="F163" s="30">
        <v>0</v>
      </c>
    </row>
    <row r="164" spans="1:6" ht="147" x14ac:dyDescent="0.25">
      <c r="A164" s="21" t="s">
        <v>326</v>
      </c>
      <c r="B164" s="22" t="s">
        <v>31</v>
      </c>
      <c r="C164" s="22" t="s">
        <v>327</v>
      </c>
      <c r="D164" s="24" t="s">
        <v>33</v>
      </c>
      <c r="E164" s="23">
        <v>330000</v>
      </c>
      <c r="F164" s="31" t="s">
        <v>33</v>
      </c>
    </row>
    <row r="165" spans="1:6" ht="135.75" x14ac:dyDescent="0.25">
      <c r="A165" s="21" t="s">
        <v>328</v>
      </c>
      <c r="B165" s="22" t="s">
        <v>31</v>
      </c>
      <c r="C165" s="22" t="s">
        <v>329</v>
      </c>
      <c r="D165" s="23">
        <v>381186</v>
      </c>
      <c r="E165" s="23">
        <v>51186</v>
      </c>
      <c r="F165" s="30">
        <v>330000</v>
      </c>
    </row>
    <row r="166" spans="1:6" ht="135.75" x14ac:dyDescent="0.25">
      <c r="A166" s="21" t="s">
        <v>330</v>
      </c>
      <c r="B166" s="22" t="s">
        <v>31</v>
      </c>
      <c r="C166" s="22" t="s">
        <v>331</v>
      </c>
      <c r="D166" s="24" t="s">
        <v>33</v>
      </c>
      <c r="E166" s="23">
        <v>330000</v>
      </c>
      <c r="F166" s="31" t="s">
        <v>33</v>
      </c>
    </row>
    <row r="167" spans="1:6" ht="135.75" x14ac:dyDescent="0.25">
      <c r="A167" s="21" t="s">
        <v>332</v>
      </c>
      <c r="B167" s="22" t="s">
        <v>31</v>
      </c>
      <c r="C167" s="22" t="s">
        <v>333</v>
      </c>
      <c r="D167" s="23">
        <v>381186</v>
      </c>
      <c r="E167" s="23">
        <v>51186</v>
      </c>
      <c r="F167" s="30">
        <v>330000</v>
      </c>
    </row>
    <row r="168" spans="1:6" ht="45.75" x14ac:dyDescent="0.25">
      <c r="A168" s="21" t="s">
        <v>334</v>
      </c>
      <c r="B168" s="22" t="s">
        <v>31</v>
      </c>
      <c r="C168" s="22" t="s">
        <v>335</v>
      </c>
      <c r="D168" s="23">
        <v>552557.63</v>
      </c>
      <c r="E168" s="23">
        <v>552557.63</v>
      </c>
      <c r="F168" s="30">
        <v>0</v>
      </c>
    </row>
    <row r="169" spans="1:6" ht="68.25" x14ac:dyDescent="0.25">
      <c r="A169" s="21" t="s">
        <v>336</v>
      </c>
      <c r="B169" s="22" t="s">
        <v>31</v>
      </c>
      <c r="C169" s="22" t="s">
        <v>337</v>
      </c>
      <c r="D169" s="23">
        <v>552557.63</v>
      </c>
      <c r="E169" s="23">
        <v>552557.63</v>
      </c>
      <c r="F169" s="30">
        <v>0</v>
      </c>
    </row>
    <row r="170" spans="1:6" ht="90.75" x14ac:dyDescent="0.25">
      <c r="A170" s="21" t="s">
        <v>338</v>
      </c>
      <c r="B170" s="22" t="s">
        <v>31</v>
      </c>
      <c r="C170" s="22" t="s">
        <v>339</v>
      </c>
      <c r="D170" s="23">
        <v>552557.63</v>
      </c>
      <c r="E170" s="23">
        <v>552557.63</v>
      </c>
      <c r="F170" s="30">
        <v>0</v>
      </c>
    </row>
    <row r="171" spans="1:6" ht="45.75" x14ac:dyDescent="0.25">
      <c r="A171" s="21" t="s">
        <v>340</v>
      </c>
      <c r="B171" s="22" t="s">
        <v>31</v>
      </c>
      <c r="C171" s="22" t="s">
        <v>341</v>
      </c>
      <c r="D171" s="23">
        <v>1440277.58</v>
      </c>
      <c r="E171" s="23">
        <v>1440277.58</v>
      </c>
      <c r="F171" s="30">
        <v>0</v>
      </c>
    </row>
    <row r="172" spans="1:6" ht="68.25" x14ac:dyDescent="0.25">
      <c r="A172" s="21" t="s">
        <v>342</v>
      </c>
      <c r="B172" s="22" t="s">
        <v>31</v>
      </c>
      <c r="C172" s="22" t="s">
        <v>343</v>
      </c>
      <c r="D172" s="23">
        <v>1440277.58</v>
      </c>
      <c r="E172" s="23">
        <v>1440277.58</v>
      </c>
      <c r="F172" s="30">
        <v>0</v>
      </c>
    </row>
    <row r="173" spans="1:6" ht="23.25" x14ac:dyDescent="0.25">
      <c r="A173" s="21" t="s">
        <v>344</v>
      </c>
      <c r="B173" s="22" t="s">
        <v>31</v>
      </c>
      <c r="C173" s="22" t="s">
        <v>345</v>
      </c>
      <c r="D173" s="23">
        <v>99221</v>
      </c>
      <c r="E173" s="23">
        <v>100821</v>
      </c>
      <c r="F173" s="30">
        <v>-1600</v>
      </c>
    </row>
    <row r="174" spans="1:6" ht="57" x14ac:dyDescent="0.25">
      <c r="A174" s="21" t="s">
        <v>346</v>
      </c>
      <c r="B174" s="22" t="s">
        <v>31</v>
      </c>
      <c r="C174" s="22" t="s">
        <v>347</v>
      </c>
      <c r="D174" s="23">
        <v>3524</v>
      </c>
      <c r="E174" s="23">
        <v>5124</v>
      </c>
      <c r="F174" s="30">
        <v>-1600</v>
      </c>
    </row>
    <row r="175" spans="1:6" ht="57" x14ac:dyDescent="0.25">
      <c r="A175" s="21" t="s">
        <v>348</v>
      </c>
      <c r="B175" s="22" t="s">
        <v>31</v>
      </c>
      <c r="C175" s="22" t="s">
        <v>349</v>
      </c>
      <c r="D175" s="23">
        <v>3524</v>
      </c>
      <c r="E175" s="23">
        <v>5124</v>
      </c>
      <c r="F175" s="30">
        <v>-1600</v>
      </c>
    </row>
    <row r="176" spans="1:6" ht="79.5" x14ac:dyDescent="0.25">
      <c r="A176" s="21" t="s">
        <v>350</v>
      </c>
      <c r="B176" s="22" t="s">
        <v>31</v>
      </c>
      <c r="C176" s="22" t="s">
        <v>351</v>
      </c>
      <c r="D176" s="23">
        <v>95697</v>
      </c>
      <c r="E176" s="23">
        <v>95697</v>
      </c>
      <c r="F176" s="30">
        <v>0</v>
      </c>
    </row>
    <row r="177" spans="1:6" ht="135.75" x14ac:dyDescent="0.25">
      <c r="A177" s="21" t="s">
        <v>352</v>
      </c>
      <c r="B177" s="22" t="s">
        <v>31</v>
      </c>
      <c r="C177" s="22" t="s">
        <v>353</v>
      </c>
      <c r="D177" s="23">
        <v>95697</v>
      </c>
      <c r="E177" s="23">
        <v>95697</v>
      </c>
      <c r="F177" s="30">
        <v>0</v>
      </c>
    </row>
    <row r="178" spans="1:6" ht="23.25" x14ac:dyDescent="0.25">
      <c r="A178" s="21" t="s">
        <v>354</v>
      </c>
      <c r="B178" s="22" t="s">
        <v>31</v>
      </c>
      <c r="C178" s="22" t="s">
        <v>355</v>
      </c>
      <c r="D178" s="23">
        <v>745536147.30999994</v>
      </c>
      <c r="E178" s="23">
        <v>767981953.44000006</v>
      </c>
      <c r="F178" s="30">
        <v>-22445806.130000114</v>
      </c>
    </row>
    <row r="179" spans="1:6" ht="57" x14ac:dyDescent="0.25">
      <c r="A179" s="21" t="s">
        <v>356</v>
      </c>
      <c r="B179" s="22" t="s">
        <v>31</v>
      </c>
      <c r="C179" s="22" t="s">
        <v>357</v>
      </c>
      <c r="D179" s="23">
        <v>447580793.85000002</v>
      </c>
      <c r="E179" s="23">
        <v>419609945.00999999</v>
      </c>
      <c r="F179" s="30">
        <v>27970848.840000033</v>
      </c>
    </row>
    <row r="180" spans="1:6" ht="90.75" x14ac:dyDescent="0.25">
      <c r="A180" s="21" t="s">
        <v>358</v>
      </c>
      <c r="B180" s="22" t="s">
        <v>31</v>
      </c>
      <c r="C180" s="22" t="s">
        <v>359</v>
      </c>
      <c r="D180" s="23">
        <v>281742.88</v>
      </c>
      <c r="E180" s="23">
        <v>338566.73</v>
      </c>
      <c r="F180" s="30">
        <v>-56823.849999999977</v>
      </c>
    </row>
    <row r="181" spans="1:6" ht="124.5" x14ac:dyDescent="0.25">
      <c r="A181" s="21" t="s">
        <v>360</v>
      </c>
      <c r="B181" s="22" t="s">
        <v>31</v>
      </c>
      <c r="C181" s="22" t="s">
        <v>361</v>
      </c>
      <c r="D181" s="23">
        <v>281742.88</v>
      </c>
      <c r="E181" s="23">
        <v>338566.73</v>
      </c>
      <c r="F181" s="30">
        <v>-56823.849999999977</v>
      </c>
    </row>
    <row r="182" spans="1:6" ht="124.5" x14ac:dyDescent="0.25">
      <c r="A182" s="21" t="s">
        <v>362</v>
      </c>
      <c r="B182" s="22" t="s">
        <v>31</v>
      </c>
      <c r="C182" s="22" t="s">
        <v>363</v>
      </c>
      <c r="D182" s="23">
        <v>936194.99</v>
      </c>
      <c r="E182" s="23">
        <v>1007021.87</v>
      </c>
      <c r="F182" s="30">
        <v>-70826.880000000005</v>
      </c>
    </row>
    <row r="183" spans="1:6" ht="158.25" x14ac:dyDescent="0.25">
      <c r="A183" s="21" t="s">
        <v>364</v>
      </c>
      <c r="B183" s="22" t="s">
        <v>31</v>
      </c>
      <c r="C183" s="22" t="s">
        <v>365</v>
      </c>
      <c r="D183" s="23">
        <v>936194.99</v>
      </c>
      <c r="E183" s="23">
        <v>1007021.87</v>
      </c>
      <c r="F183" s="30">
        <v>-70826.880000000005</v>
      </c>
    </row>
    <row r="184" spans="1:6" ht="79.5" x14ac:dyDescent="0.25">
      <c r="A184" s="21" t="s">
        <v>366</v>
      </c>
      <c r="B184" s="22" t="s">
        <v>31</v>
      </c>
      <c r="C184" s="22" t="s">
        <v>367</v>
      </c>
      <c r="D184" s="23">
        <v>1854497.24</v>
      </c>
      <c r="E184" s="23">
        <v>3532465.28</v>
      </c>
      <c r="F184" s="30">
        <v>-1677968.0399999998</v>
      </c>
    </row>
    <row r="185" spans="1:6" ht="135.75" x14ac:dyDescent="0.25">
      <c r="A185" s="21" t="s">
        <v>368</v>
      </c>
      <c r="B185" s="22" t="s">
        <v>31</v>
      </c>
      <c r="C185" s="22" t="s">
        <v>369</v>
      </c>
      <c r="D185" s="23">
        <v>1254579</v>
      </c>
      <c r="E185" s="23">
        <v>1267379</v>
      </c>
      <c r="F185" s="30">
        <v>-12800</v>
      </c>
    </row>
    <row r="186" spans="1:6" ht="124.5" x14ac:dyDescent="0.25">
      <c r="A186" s="21" t="s">
        <v>370</v>
      </c>
      <c r="B186" s="22" t="s">
        <v>31</v>
      </c>
      <c r="C186" s="22" t="s">
        <v>371</v>
      </c>
      <c r="D186" s="23">
        <v>599918.24</v>
      </c>
      <c r="E186" s="23">
        <v>2265086.2799999998</v>
      </c>
      <c r="F186" s="30">
        <v>-1665168.0399999998</v>
      </c>
    </row>
    <row r="187" spans="1:6" ht="102" x14ac:dyDescent="0.25">
      <c r="A187" s="21" t="s">
        <v>372</v>
      </c>
      <c r="B187" s="22" t="s">
        <v>31</v>
      </c>
      <c r="C187" s="22" t="s">
        <v>373</v>
      </c>
      <c r="D187" s="23">
        <v>8509332.5</v>
      </c>
      <c r="E187" s="23">
        <v>8152044.6100000003</v>
      </c>
      <c r="F187" s="30">
        <v>357287.88999999966</v>
      </c>
    </row>
    <row r="188" spans="1:6" ht="158.25" x14ac:dyDescent="0.25">
      <c r="A188" s="21" t="s">
        <v>374</v>
      </c>
      <c r="B188" s="22" t="s">
        <v>31</v>
      </c>
      <c r="C188" s="22" t="s">
        <v>375</v>
      </c>
      <c r="D188" s="23">
        <v>2241288.8199999998</v>
      </c>
      <c r="E188" s="23">
        <v>2883543.85</v>
      </c>
      <c r="F188" s="30">
        <v>-642255.03000000026</v>
      </c>
    </row>
    <row r="189" spans="1:6" ht="147" x14ac:dyDescent="0.25">
      <c r="A189" s="21" t="s">
        <v>376</v>
      </c>
      <c r="B189" s="22" t="s">
        <v>31</v>
      </c>
      <c r="C189" s="22" t="s">
        <v>377</v>
      </c>
      <c r="D189" s="23">
        <v>6268043.6799999997</v>
      </c>
      <c r="E189" s="23">
        <v>5268500.76</v>
      </c>
      <c r="F189" s="30">
        <v>999542.91999999993</v>
      </c>
    </row>
    <row r="190" spans="1:6" ht="90.75" x14ac:dyDescent="0.25">
      <c r="A190" s="21" t="s">
        <v>378</v>
      </c>
      <c r="B190" s="22" t="s">
        <v>31</v>
      </c>
      <c r="C190" s="22" t="s">
        <v>379</v>
      </c>
      <c r="D190" s="23">
        <v>368400.02</v>
      </c>
      <c r="E190" s="23">
        <v>480985.24</v>
      </c>
      <c r="F190" s="30">
        <v>-112585.21999999997</v>
      </c>
    </row>
    <row r="191" spans="1:6" ht="147" x14ac:dyDescent="0.25">
      <c r="A191" s="21" t="s">
        <v>380</v>
      </c>
      <c r="B191" s="22" t="s">
        <v>31</v>
      </c>
      <c r="C191" s="22" t="s">
        <v>381</v>
      </c>
      <c r="D191" s="23">
        <v>306000</v>
      </c>
      <c r="E191" s="23">
        <v>431500</v>
      </c>
      <c r="F191" s="30">
        <v>-125500</v>
      </c>
    </row>
    <row r="192" spans="1:6" ht="124.5" x14ac:dyDescent="0.25">
      <c r="A192" s="21" t="s">
        <v>382</v>
      </c>
      <c r="B192" s="22" t="s">
        <v>31</v>
      </c>
      <c r="C192" s="22" t="s">
        <v>383</v>
      </c>
      <c r="D192" s="23">
        <v>62400.02</v>
      </c>
      <c r="E192" s="23">
        <v>49485.24</v>
      </c>
      <c r="F192" s="30">
        <v>12914.779999999999</v>
      </c>
    </row>
    <row r="193" spans="1:6" ht="90.75" x14ac:dyDescent="0.25">
      <c r="A193" s="21" t="s">
        <v>384</v>
      </c>
      <c r="B193" s="22" t="s">
        <v>31</v>
      </c>
      <c r="C193" s="22" t="s">
        <v>385</v>
      </c>
      <c r="D193" s="23">
        <v>6948.35</v>
      </c>
      <c r="E193" s="23">
        <v>7744.1</v>
      </c>
      <c r="F193" s="30">
        <v>-795.75</v>
      </c>
    </row>
    <row r="194" spans="1:6" ht="124.5" x14ac:dyDescent="0.25">
      <c r="A194" s="21" t="s">
        <v>386</v>
      </c>
      <c r="B194" s="22" t="s">
        <v>31</v>
      </c>
      <c r="C194" s="22" t="s">
        <v>387</v>
      </c>
      <c r="D194" s="23">
        <v>6948.35</v>
      </c>
      <c r="E194" s="23">
        <v>7744.1</v>
      </c>
      <c r="F194" s="30">
        <v>-795.75</v>
      </c>
    </row>
    <row r="195" spans="1:6" ht="79.5" x14ac:dyDescent="0.25">
      <c r="A195" s="21" t="s">
        <v>388</v>
      </c>
      <c r="B195" s="22" t="s">
        <v>31</v>
      </c>
      <c r="C195" s="22" t="s">
        <v>389</v>
      </c>
      <c r="D195" s="23">
        <v>397868060</v>
      </c>
      <c r="E195" s="23">
        <v>367734805.55000001</v>
      </c>
      <c r="F195" s="30">
        <v>30133254.449999988</v>
      </c>
    </row>
    <row r="196" spans="1:6" ht="124.5" x14ac:dyDescent="0.25">
      <c r="A196" s="21" t="s">
        <v>390</v>
      </c>
      <c r="B196" s="22" t="s">
        <v>31</v>
      </c>
      <c r="C196" s="22" t="s">
        <v>391</v>
      </c>
      <c r="D196" s="23">
        <v>345546500</v>
      </c>
      <c r="E196" s="23">
        <v>318023401.05000001</v>
      </c>
      <c r="F196" s="30">
        <v>27523098.949999988</v>
      </c>
    </row>
    <row r="197" spans="1:6" ht="124.5" x14ac:dyDescent="0.25">
      <c r="A197" s="21" t="s">
        <v>392</v>
      </c>
      <c r="B197" s="22" t="s">
        <v>31</v>
      </c>
      <c r="C197" s="22" t="s">
        <v>393</v>
      </c>
      <c r="D197" s="23">
        <v>52321560</v>
      </c>
      <c r="E197" s="23">
        <v>49711404.5</v>
      </c>
      <c r="F197" s="30">
        <v>2610155.5</v>
      </c>
    </row>
    <row r="198" spans="1:6" ht="79.5" x14ac:dyDescent="0.25">
      <c r="A198" s="21" t="s">
        <v>394</v>
      </c>
      <c r="B198" s="22" t="s">
        <v>31</v>
      </c>
      <c r="C198" s="22" t="s">
        <v>395</v>
      </c>
      <c r="D198" s="23">
        <v>3600</v>
      </c>
      <c r="E198" s="23">
        <v>23000</v>
      </c>
      <c r="F198" s="30">
        <v>-19400</v>
      </c>
    </row>
    <row r="199" spans="1:6" ht="124.5" x14ac:dyDescent="0.25">
      <c r="A199" s="21" t="s">
        <v>396</v>
      </c>
      <c r="B199" s="22" t="s">
        <v>31</v>
      </c>
      <c r="C199" s="22" t="s">
        <v>397</v>
      </c>
      <c r="D199" s="23">
        <v>3600</v>
      </c>
      <c r="E199" s="23">
        <v>23000</v>
      </c>
      <c r="F199" s="30">
        <v>-19400</v>
      </c>
    </row>
    <row r="200" spans="1:6" ht="102" x14ac:dyDescent="0.25">
      <c r="A200" s="21" t="s">
        <v>398</v>
      </c>
      <c r="B200" s="22" t="s">
        <v>31</v>
      </c>
      <c r="C200" s="22" t="s">
        <v>399</v>
      </c>
      <c r="D200" s="23">
        <v>2302216.2400000002</v>
      </c>
      <c r="E200" s="23">
        <v>2472270.12</v>
      </c>
      <c r="F200" s="30">
        <v>-170053.87999999989</v>
      </c>
    </row>
    <row r="201" spans="1:6" ht="158.25" x14ac:dyDescent="0.25">
      <c r="A201" s="21" t="s">
        <v>400</v>
      </c>
      <c r="B201" s="22" t="s">
        <v>31</v>
      </c>
      <c r="C201" s="22" t="s">
        <v>401</v>
      </c>
      <c r="D201" s="23">
        <v>1801575.53</v>
      </c>
      <c r="E201" s="23">
        <v>1933918.01</v>
      </c>
      <c r="F201" s="30">
        <v>-132342.47999999998</v>
      </c>
    </row>
    <row r="202" spans="1:6" ht="147" x14ac:dyDescent="0.25">
      <c r="A202" s="21" t="s">
        <v>402</v>
      </c>
      <c r="B202" s="22" t="s">
        <v>31</v>
      </c>
      <c r="C202" s="22" t="s">
        <v>403</v>
      </c>
      <c r="D202" s="23">
        <v>500640.71</v>
      </c>
      <c r="E202" s="23">
        <v>538352.11</v>
      </c>
      <c r="F202" s="30">
        <v>-37711.399999999965</v>
      </c>
    </row>
    <row r="203" spans="1:6" ht="135.75" x14ac:dyDescent="0.25">
      <c r="A203" s="21" t="s">
        <v>404</v>
      </c>
      <c r="B203" s="22" t="s">
        <v>31</v>
      </c>
      <c r="C203" s="22" t="s">
        <v>405</v>
      </c>
      <c r="D203" s="23">
        <v>319848.03000000003</v>
      </c>
      <c r="E203" s="23">
        <v>357552.2</v>
      </c>
      <c r="F203" s="30">
        <v>-37704.169999999984</v>
      </c>
    </row>
    <row r="204" spans="1:6" ht="214.5" x14ac:dyDescent="0.25">
      <c r="A204" s="21" t="s">
        <v>406</v>
      </c>
      <c r="B204" s="22" t="s">
        <v>31</v>
      </c>
      <c r="C204" s="22" t="s">
        <v>407</v>
      </c>
      <c r="D204" s="23">
        <v>234848.03</v>
      </c>
      <c r="E204" s="23">
        <v>256837.68</v>
      </c>
      <c r="F204" s="30">
        <v>-21989.649999999994</v>
      </c>
    </row>
    <row r="205" spans="1:6" ht="304.5" x14ac:dyDescent="0.25">
      <c r="A205" s="21" t="s">
        <v>408</v>
      </c>
      <c r="B205" s="22" t="s">
        <v>31</v>
      </c>
      <c r="C205" s="22" t="s">
        <v>409</v>
      </c>
      <c r="D205" s="23">
        <v>85000</v>
      </c>
      <c r="E205" s="23">
        <v>100714.52</v>
      </c>
      <c r="F205" s="30">
        <v>-15714.520000000004</v>
      </c>
    </row>
    <row r="206" spans="1:6" ht="90.75" x14ac:dyDescent="0.25">
      <c r="A206" s="21" t="s">
        <v>410</v>
      </c>
      <c r="B206" s="22" t="s">
        <v>31</v>
      </c>
      <c r="C206" s="22" t="s">
        <v>411</v>
      </c>
      <c r="D206" s="23">
        <v>49871.15</v>
      </c>
      <c r="E206" s="23">
        <v>41559.29</v>
      </c>
      <c r="F206" s="30">
        <v>8311.86</v>
      </c>
    </row>
    <row r="207" spans="1:6" ht="135.75" x14ac:dyDescent="0.25">
      <c r="A207" s="21" t="s">
        <v>412</v>
      </c>
      <c r="B207" s="22" t="s">
        <v>31</v>
      </c>
      <c r="C207" s="22" t="s">
        <v>413</v>
      </c>
      <c r="D207" s="23">
        <v>49871.15</v>
      </c>
      <c r="E207" s="23">
        <v>41559.29</v>
      </c>
      <c r="F207" s="30">
        <v>8311.86</v>
      </c>
    </row>
    <row r="208" spans="1:6" ht="90.75" x14ac:dyDescent="0.25">
      <c r="A208" s="21" t="s">
        <v>414</v>
      </c>
      <c r="B208" s="22" t="s">
        <v>31</v>
      </c>
      <c r="C208" s="22" t="s">
        <v>415</v>
      </c>
      <c r="D208" s="23">
        <v>410697.4</v>
      </c>
      <c r="E208" s="23">
        <v>357580.88</v>
      </c>
      <c r="F208" s="30">
        <v>53116.520000000019</v>
      </c>
    </row>
    <row r="209" spans="1:6" ht="135.75" x14ac:dyDescent="0.25">
      <c r="A209" s="21" t="s">
        <v>416</v>
      </c>
      <c r="B209" s="22" t="s">
        <v>31</v>
      </c>
      <c r="C209" s="22" t="s">
        <v>417</v>
      </c>
      <c r="D209" s="23">
        <v>410697.4</v>
      </c>
      <c r="E209" s="23">
        <v>357580.88</v>
      </c>
      <c r="F209" s="30">
        <v>53116.520000000019</v>
      </c>
    </row>
    <row r="210" spans="1:6" ht="135.75" x14ac:dyDescent="0.25">
      <c r="A210" s="21" t="s">
        <v>418</v>
      </c>
      <c r="B210" s="22" t="s">
        <v>31</v>
      </c>
      <c r="C210" s="22" t="s">
        <v>419</v>
      </c>
      <c r="D210" s="23">
        <v>-47.15</v>
      </c>
      <c r="E210" s="23">
        <v>1151.81</v>
      </c>
      <c r="F210" s="30">
        <v>-1198.96</v>
      </c>
    </row>
    <row r="211" spans="1:6" ht="169.5" x14ac:dyDescent="0.25">
      <c r="A211" s="21" t="s">
        <v>420</v>
      </c>
      <c r="B211" s="22" t="s">
        <v>31</v>
      </c>
      <c r="C211" s="22" t="s">
        <v>421</v>
      </c>
      <c r="D211" s="23">
        <v>-47.15</v>
      </c>
      <c r="E211" s="23">
        <v>1151.81</v>
      </c>
      <c r="F211" s="30">
        <v>-1198.96</v>
      </c>
    </row>
    <row r="212" spans="1:6" ht="79.5" x14ac:dyDescent="0.25">
      <c r="A212" s="21" t="s">
        <v>422</v>
      </c>
      <c r="B212" s="22" t="s">
        <v>31</v>
      </c>
      <c r="C212" s="22" t="s">
        <v>423</v>
      </c>
      <c r="D212" s="23">
        <v>29619198.82</v>
      </c>
      <c r="E212" s="23">
        <v>29969324.550000001</v>
      </c>
      <c r="F212" s="30">
        <v>-350125.73000000045</v>
      </c>
    </row>
    <row r="213" spans="1:6" ht="135.75" x14ac:dyDescent="0.25">
      <c r="A213" s="21" t="s">
        <v>424</v>
      </c>
      <c r="B213" s="22" t="s">
        <v>31</v>
      </c>
      <c r="C213" s="22" t="s">
        <v>425</v>
      </c>
      <c r="D213" s="23">
        <v>1773398</v>
      </c>
      <c r="E213" s="23">
        <v>2248398</v>
      </c>
      <c r="F213" s="30">
        <v>-475000</v>
      </c>
    </row>
    <row r="214" spans="1:6" ht="124.5" x14ac:dyDescent="0.25">
      <c r="A214" s="21" t="s">
        <v>426</v>
      </c>
      <c r="B214" s="22" t="s">
        <v>31</v>
      </c>
      <c r="C214" s="22" t="s">
        <v>427</v>
      </c>
      <c r="D214" s="23">
        <v>27845800.82</v>
      </c>
      <c r="E214" s="23">
        <v>27720026.550000001</v>
      </c>
      <c r="F214" s="30">
        <v>125774.26999999955</v>
      </c>
    </row>
    <row r="215" spans="1:6" ht="113.25" x14ac:dyDescent="0.25">
      <c r="A215" s="21" t="s">
        <v>428</v>
      </c>
      <c r="B215" s="22" t="s">
        <v>31</v>
      </c>
      <c r="C215" s="22" t="s">
        <v>429</v>
      </c>
      <c r="D215" s="24" t="s">
        <v>33</v>
      </c>
      <c r="E215" s="23">
        <v>900</v>
      </c>
      <c r="F215" s="31" t="s">
        <v>33</v>
      </c>
    </row>
    <row r="216" spans="1:6" ht="102" x14ac:dyDescent="0.25">
      <c r="A216" s="21" t="s">
        <v>430</v>
      </c>
      <c r="B216" s="22" t="s">
        <v>31</v>
      </c>
      <c r="C216" s="22" t="s">
        <v>431</v>
      </c>
      <c r="D216" s="23">
        <v>5020731.88</v>
      </c>
      <c r="E216" s="23">
        <v>5104372.78</v>
      </c>
      <c r="F216" s="30">
        <v>-83640.900000000373</v>
      </c>
    </row>
    <row r="217" spans="1:6" ht="147" x14ac:dyDescent="0.25">
      <c r="A217" s="21" t="s">
        <v>432</v>
      </c>
      <c r="B217" s="22" t="s">
        <v>31</v>
      </c>
      <c r="C217" s="22" t="s">
        <v>433</v>
      </c>
      <c r="D217" s="23">
        <v>5020731.88</v>
      </c>
      <c r="E217" s="23">
        <v>5104372.78</v>
      </c>
      <c r="F217" s="30">
        <v>-83640.900000000373</v>
      </c>
    </row>
    <row r="218" spans="1:6" ht="79.5" x14ac:dyDescent="0.25">
      <c r="A218" s="21" t="s">
        <v>434</v>
      </c>
      <c r="B218" s="22" t="s">
        <v>31</v>
      </c>
      <c r="C218" s="22" t="s">
        <v>435</v>
      </c>
      <c r="D218" s="23">
        <v>-498.5</v>
      </c>
      <c r="E218" s="23">
        <v>-500</v>
      </c>
      <c r="F218" s="30">
        <v>1.5</v>
      </c>
    </row>
    <row r="219" spans="1:6" ht="124.5" x14ac:dyDescent="0.25">
      <c r="A219" s="21" t="s">
        <v>436</v>
      </c>
      <c r="B219" s="22" t="s">
        <v>31</v>
      </c>
      <c r="C219" s="22" t="s">
        <v>437</v>
      </c>
      <c r="D219" s="23">
        <v>-498.5</v>
      </c>
      <c r="E219" s="23">
        <v>-500</v>
      </c>
      <c r="F219" s="30">
        <v>1.5</v>
      </c>
    </row>
    <row r="220" spans="1:6" ht="225.75" x14ac:dyDescent="0.25">
      <c r="A220" s="21" t="s">
        <v>438</v>
      </c>
      <c r="B220" s="22" t="s">
        <v>31</v>
      </c>
      <c r="C220" s="22" t="s">
        <v>439</v>
      </c>
      <c r="D220" s="23">
        <v>30000</v>
      </c>
      <c r="E220" s="23">
        <v>30000</v>
      </c>
      <c r="F220" s="30">
        <v>0</v>
      </c>
    </row>
    <row r="221" spans="1:6" ht="203.25" x14ac:dyDescent="0.25">
      <c r="A221" s="21" t="s">
        <v>440</v>
      </c>
      <c r="B221" s="22" t="s">
        <v>31</v>
      </c>
      <c r="C221" s="22" t="s">
        <v>441</v>
      </c>
      <c r="D221" s="23">
        <v>30000</v>
      </c>
      <c r="E221" s="23">
        <v>30000</v>
      </c>
      <c r="F221" s="30">
        <v>0</v>
      </c>
    </row>
    <row r="222" spans="1:6" ht="169.5" x14ac:dyDescent="0.25">
      <c r="A222" s="21" t="s">
        <v>442</v>
      </c>
      <c r="B222" s="22" t="s">
        <v>31</v>
      </c>
      <c r="C222" s="22" t="s">
        <v>443</v>
      </c>
      <c r="D222" s="23">
        <v>59333.06</v>
      </c>
      <c r="E222" s="23">
        <v>64444.22</v>
      </c>
      <c r="F222" s="30">
        <v>-5111.1600000000035</v>
      </c>
    </row>
    <row r="223" spans="1:6" ht="214.5" x14ac:dyDescent="0.25">
      <c r="A223" s="21" t="s">
        <v>444</v>
      </c>
      <c r="B223" s="22" t="s">
        <v>31</v>
      </c>
      <c r="C223" s="22" t="s">
        <v>445</v>
      </c>
      <c r="D223" s="23">
        <v>59333.06</v>
      </c>
      <c r="E223" s="23">
        <v>64444.22</v>
      </c>
      <c r="F223" s="30">
        <v>-5111.1600000000035</v>
      </c>
    </row>
    <row r="224" spans="1:6" ht="147" x14ac:dyDescent="0.25">
      <c r="A224" s="21" t="s">
        <v>446</v>
      </c>
      <c r="B224" s="22" t="s">
        <v>31</v>
      </c>
      <c r="C224" s="22" t="s">
        <v>447</v>
      </c>
      <c r="D224" s="23">
        <v>23011243.829999998</v>
      </c>
      <c r="E224" s="23">
        <v>24782890.300000001</v>
      </c>
      <c r="F224" s="30">
        <v>-1771646.4700000025</v>
      </c>
    </row>
    <row r="225" spans="1:6" ht="79.5" x14ac:dyDescent="0.25">
      <c r="A225" s="21" t="s">
        <v>448</v>
      </c>
      <c r="B225" s="22" t="s">
        <v>31</v>
      </c>
      <c r="C225" s="22" t="s">
        <v>449</v>
      </c>
      <c r="D225" s="23">
        <v>8976390.3900000006</v>
      </c>
      <c r="E225" s="23">
        <v>9853631.0500000007</v>
      </c>
      <c r="F225" s="30">
        <v>-877240.66000000015</v>
      </c>
    </row>
    <row r="226" spans="1:6" ht="113.25" x14ac:dyDescent="0.25">
      <c r="A226" s="21" t="s">
        <v>450</v>
      </c>
      <c r="B226" s="22" t="s">
        <v>31</v>
      </c>
      <c r="C226" s="22" t="s">
        <v>451</v>
      </c>
      <c r="D226" s="23">
        <v>8976390.3900000006</v>
      </c>
      <c r="E226" s="23">
        <v>9853631.0500000007</v>
      </c>
      <c r="F226" s="30">
        <v>-877240.66000000015</v>
      </c>
    </row>
    <row r="227" spans="1:6" ht="102" x14ac:dyDescent="0.25">
      <c r="A227" s="21" t="s">
        <v>452</v>
      </c>
      <c r="B227" s="22" t="s">
        <v>31</v>
      </c>
      <c r="C227" s="22" t="s">
        <v>453</v>
      </c>
      <c r="D227" s="23">
        <v>4000000</v>
      </c>
      <c r="E227" s="23">
        <v>4831546.3</v>
      </c>
      <c r="F227" s="30">
        <v>-831546.29999999981</v>
      </c>
    </row>
    <row r="228" spans="1:6" ht="124.5" x14ac:dyDescent="0.25">
      <c r="A228" s="21" t="s">
        <v>454</v>
      </c>
      <c r="B228" s="22" t="s">
        <v>31</v>
      </c>
      <c r="C228" s="22" t="s">
        <v>455</v>
      </c>
      <c r="D228" s="23">
        <v>4000000</v>
      </c>
      <c r="E228" s="23">
        <v>4831546.3</v>
      </c>
      <c r="F228" s="30">
        <v>-831546.29999999981</v>
      </c>
    </row>
    <row r="229" spans="1:6" ht="90.75" x14ac:dyDescent="0.25">
      <c r="A229" s="21" t="s">
        <v>456</v>
      </c>
      <c r="B229" s="22" t="s">
        <v>31</v>
      </c>
      <c r="C229" s="22" t="s">
        <v>457</v>
      </c>
      <c r="D229" s="23">
        <v>664421.52</v>
      </c>
      <c r="E229" s="23">
        <v>664781.52</v>
      </c>
      <c r="F229" s="30">
        <v>-360</v>
      </c>
    </row>
    <row r="230" spans="1:6" ht="113.25" x14ac:dyDescent="0.25">
      <c r="A230" s="21" t="s">
        <v>458</v>
      </c>
      <c r="B230" s="22" t="s">
        <v>31</v>
      </c>
      <c r="C230" s="22" t="s">
        <v>459</v>
      </c>
      <c r="D230" s="23">
        <v>664421.52</v>
      </c>
      <c r="E230" s="23">
        <v>664781.52</v>
      </c>
      <c r="F230" s="30">
        <v>-360</v>
      </c>
    </row>
    <row r="231" spans="1:6" ht="113.25" x14ac:dyDescent="0.25">
      <c r="A231" s="21" t="s">
        <v>460</v>
      </c>
      <c r="B231" s="22" t="s">
        <v>31</v>
      </c>
      <c r="C231" s="22" t="s">
        <v>461</v>
      </c>
      <c r="D231" s="23">
        <v>9370431.9199999999</v>
      </c>
      <c r="E231" s="23">
        <v>9432931.4299999997</v>
      </c>
      <c r="F231" s="30">
        <v>-62499.509999999776</v>
      </c>
    </row>
    <row r="232" spans="1:6" ht="102" x14ac:dyDescent="0.25">
      <c r="A232" s="21" t="s">
        <v>462</v>
      </c>
      <c r="B232" s="22" t="s">
        <v>31</v>
      </c>
      <c r="C232" s="22" t="s">
        <v>463</v>
      </c>
      <c r="D232" s="23">
        <v>9370431.9199999999</v>
      </c>
      <c r="E232" s="23">
        <v>9432931.4299999997</v>
      </c>
      <c r="F232" s="30">
        <v>-62499.509999999776</v>
      </c>
    </row>
    <row r="233" spans="1:6" ht="23.25" x14ac:dyDescent="0.25">
      <c r="A233" s="21" t="s">
        <v>464</v>
      </c>
      <c r="B233" s="22" t="s">
        <v>31</v>
      </c>
      <c r="C233" s="22" t="s">
        <v>465</v>
      </c>
      <c r="D233" s="23">
        <v>1618918.86</v>
      </c>
      <c r="E233" s="23">
        <v>1732241.32</v>
      </c>
      <c r="F233" s="30">
        <v>-113322.45999999996</v>
      </c>
    </row>
    <row r="234" spans="1:6" ht="135.75" x14ac:dyDescent="0.25">
      <c r="A234" s="21" t="s">
        <v>466</v>
      </c>
      <c r="B234" s="22" t="s">
        <v>31</v>
      </c>
      <c r="C234" s="22" t="s">
        <v>467</v>
      </c>
      <c r="D234" s="23">
        <v>27395</v>
      </c>
      <c r="E234" s="23">
        <v>27395</v>
      </c>
      <c r="F234" s="30">
        <v>0</v>
      </c>
    </row>
    <row r="235" spans="1:6" ht="68.25" x14ac:dyDescent="0.25">
      <c r="A235" s="21" t="s">
        <v>468</v>
      </c>
      <c r="B235" s="22" t="s">
        <v>31</v>
      </c>
      <c r="C235" s="22" t="s">
        <v>469</v>
      </c>
      <c r="D235" s="23">
        <v>27395</v>
      </c>
      <c r="E235" s="23">
        <v>27395</v>
      </c>
      <c r="F235" s="30">
        <v>0</v>
      </c>
    </row>
    <row r="236" spans="1:6" ht="45.75" x14ac:dyDescent="0.25">
      <c r="A236" s="21" t="s">
        <v>470</v>
      </c>
      <c r="B236" s="22" t="s">
        <v>31</v>
      </c>
      <c r="C236" s="22" t="s">
        <v>471</v>
      </c>
      <c r="D236" s="23">
        <v>28891.79</v>
      </c>
      <c r="E236" s="23">
        <v>28891.79</v>
      </c>
      <c r="F236" s="30">
        <v>0</v>
      </c>
    </row>
    <row r="237" spans="1:6" ht="225.75" x14ac:dyDescent="0.25">
      <c r="A237" s="21" t="s">
        <v>472</v>
      </c>
      <c r="B237" s="22" t="s">
        <v>31</v>
      </c>
      <c r="C237" s="22" t="s">
        <v>473</v>
      </c>
      <c r="D237" s="23">
        <v>28891.79</v>
      </c>
      <c r="E237" s="23">
        <v>28891.79</v>
      </c>
      <c r="F237" s="30">
        <v>0</v>
      </c>
    </row>
    <row r="238" spans="1:6" ht="57" x14ac:dyDescent="0.25">
      <c r="A238" s="21" t="s">
        <v>474</v>
      </c>
      <c r="B238" s="22" t="s">
        <v>31</v>
      </c>
      <c r="C238" s="22" t="s">
        <v>475</v>
      </c>
      <c r="D238" s="23">
        <v>1091550.06</v>
      </c>
      <c r="E238" s="23">
        <v>1142324.57</v>
      </c>
      <c r="F238" s="30">
        <v>-50774.510000000009</v>
      </c>
    </row>
    <row r="239" spans="1:6" ht="79.5" x14ac:dyDescent="0.25">
      <c r="A239" s="21" t="s">
        <v>476</v>
      </c>
      <c r="B239" s="22" t="s">
        <v>31</v>
      </c>
      <c r="C239" s="22" t="s">
        <v>477</v>
      </c>
      <c r="D239" s="23">
        <v>1091550.06</v>
      </c>
      <c r="E239" s="23">
        <v>1142324.57</v>
      </c>
      <c r="F239" s="30">
        <v>-50774.510000000009</v>
      </c>
    </row>
    <row r="240" spans="1:6" ht="102" x14ac:dyDescent="0.25">
      <c r="A240" s="21" t="s">
        <v>478</v>
      </c>
      <c r="B240" s="22" t="s">
        <v>31</v>
      </c>
      <c r="C240" s="22" t="s">
        <v>479</v>
      </c>
      <c r="D240" s="23">
        <v>471082.01</v>
      </c>
      <c r="E240" s="23">
        <v>533629.96</v>
      </c>
      <c r="F240" s="30">
        <v>-62547.949999999953</v>
      </c>
    </row>
    <row r="241" spans="1:6" ht="90.75" x14ac:dyDescent="0.25">
      <c r="A241" s="21" t="s">
        <v>480</v>
      </c>
      <c r="B241" s="22" t="s">
        <v>31</v>
      </c>
      <c r="C241" s="22" t="s">
        <v>481</v>
      </c>
      <c r="D241" s="23">
        <v>466002.01</v>
      </c>
      <c r="E241" s="23">
        <v>528549.96</v>
      </c>
      <c r="F241" s="30">
        <v>-62547.949999999953</v>
      </c>
    </row>
    <row r="242" spans="1:6" ht="102" x14ac:dyDescent="0.25">
      <c r="A242" s="21" t="s">
        <v>482</v>
      </c>
      <c r="B242" s="22" t="s">
        <v>31</v>
      </c>
      <c r="C242" s="22" t="s">
        <v>483</v>
      </c>
      <c r="D242" s="23">
        <v>5080</v>
      </c>
      <c r="E242" s="23">
        <v>5080</v>
      </c>
      <c r="F242" s="30">
        <v>0</v>
      </c>
    </row>
    <row r="243" spans="1:6" ht="23.25" x14ac:dyDescent="0.25">
      <c r="A243" s="21" t="s">
        <v>484</v>
      </c>
      <c r="B243" s="22" t="s">
        <v>31</v>
      </c>
      <c r="C243" s="22" t="s">
        <v>485</v>
      </c>
      <c r="D243" s="23">
        <v>1247857.71</v>
      </c>
      <c r="E243" s="23">
        <v>1362975.64</v>
      </c>
      <c r="F243" s="30">
        <v>-115117.92999999993</v>
      </c>
    </row>
    <row r="244" spans="1:6" ht="34.5" x14ac:dyDescent="0.25">
      <c r="A244" s="21" t="s">
        <v>486</v>
      </c>
      <c r="B244" s="22" t="s">
        <v>31</v>
      </c>
      <c r="C244" s="22" t="s">
        <v>487</v>
      </c>
      <c r="D244" s="23">
        <v>1247857.71</v>
      </c>
      <c r="E244" s="23">
        <v>1362975.64</v>
      </c>
      <c r="F244" s="30">
        <v>-115117.92999999993</v>
      </c>
    </row>
    <row r="245" spans="1:6" ht="79.5" x14ac:dyDescent="0.25">
      <c r="A245" s="21" t="s">
        <v>488</v>
      </c>
      <c r="B245" s="22" t="s">
        <v>31</v>
      </c>
      <c r="C245" s="22" t="s">
        <v>489</v>
      </c>
      <c r="D245" s="23">
        <v>1247857.71</v>
      </c>
      <c r="E245" s="23">
        <v>1362975.64</v>
      </c>
      <c r="F245" s="30">
        <v>-115117.92999999993</v>
      </c>
    </row>
    <row r="246" spans="1:6" ht="158.25" x14ac:dyDescent="0.25">
      <c r="A246" s="21" t="s">
        <v>490</v>
      </c>
      <c r="B246" s="22" t="s">
        <v>31</v>
      </c>
      <c r="C246" s="22" t="s">
        <v>491</v>
      </c>
      <c r="D246" s="23">
        <v>272018000</v>
      </c>
      <c r="E246" s="23">
        <v>320429456.94999999</v>
      </c>
      <c r="F246" s="30">
        <v>-48411456.949999988</v>
      </c>
    </row>
    <row r="247" spans="1:6" x14ac:dyDescent="0.25">
      <c r="A247" s="21" t="s">
        <v>492</v>
      </c>
      <c r="B247" s="22" t="s">
        <v>31</v>
      </c>
      <c r="C247" s="22" t="s">
        <v>493</v>
      </c>
      <c r="D247" s="23">
        <v>2507392.5</v>
      </c>
      <c r="E247" s="23">
        <v>2767781.12</v>
      </c>
      <c r="F247" s="30">
        <v>-260388.62000000011</v>
      </c>
    </row>
    <row r="248" spans="1:6" x14ac:dyDescent="0.25">
      <c r="A248" s="21" t="s">
        <v>494</v>
      </c>
      <c r="B248" s="22" t="s">
        <v>31</v>
      </c>
      <c r="C248" s="22" t="s">
        <v>495</v>
      </c>
      <c r="D248" s="24" t="s">
        <v>33</v>
      </c>
      <c r="E248" s="23">
        <v>260388.62</v>
      </c>
      <c r="F248" s="31" t="s">
        <v>33</v>
      </c>
    </row>
    <row r="249" spans="1:6" ht="34.5" x14ac:dyDescent="0.25">
      <c r="A249" s="21" t="s">
        <v>496</v>
      </c>
      <c r="B249" s="22" t="s">
        <v>31</v>
      </c>
      <c r="C249" s="22" t="s">
        <v>497</v>
      </c>
      <c r="D249" s="24" t="s">
        <v>33</v>
      </c>
      <c r="E249" s="23">
        <v>260388.62</v>
      </c>
      <c r="F249" s="31" t="s">
        <v>33</v>
      </c>
    </row>
    <row r="250" spans="1:6" x14ac:dyDescent="0.25">
      <c r="A250" s="21" t="s">
        <v>498</v>
      </c>
      <c r="B250" s="22" t="s">
        <v>31</v>
      </c>
      <c r="C250" s="22" t="s">
        <v>499</v>
      </c>
      <c r="D250" s="23">
        <v>2507392.5</v>
      </c>
      <c r="E250" s="23">
        <v>2507392.5</v>
      </c>
      <c r="F250" s="30">
        <v>0</v>
      </c>
    </row>
    <row r="251" spans="1:6" ht="34.5" x14ac:dyDescent="0.25">
      <c r="A251" s="21" t="s">
        <v>500</v>
      </c>
      <c r="B251" s="22" t="s">
        <v>31</v>
      </c>
      <c r="C251" s="22" t="s">
        <v>501</v>
      </c>
      <c r="D251" s="23">
        <v>2507392.5</v>
      </c>
      <c r="E251" s="23">
        <v>2507392.5</v>
      </c>
      <c r="F251" s="30">
        <v>0</v>
      </c>
    </row>
    <row r="252" spans="1:6" x14ac:dyDescent="0.25">
      <c r="A252" s="21" t="s">
        <v>502</v>
      </c>
      <c r="B252" s="22" t="s">
        <v>31</v>
      </c>
      <c r="C252" s="22" t="s">
        <v>503</v>
      </c>
      <c r="D252" s="23">
        <v>85843531162.050003</v>
      </c>
      <c r="E252" s="23">
        <v>88615666837.210007</v>
      </c>
      <c r="F252" s="30">
        <v>-2772135675.1600037</v>
      </c>
    </row>
    <row r="253" spans="1:6" ht="45.75" x14ac:dyDescent="0.25">
      <c r="A253" s="21" t="s">
        <v>504</v>
      </c>
      <c r="B253" s="22" t="s">
        <v>31</v>
      </c>
      <c r="C253" s="22" t="s">
        <v>505</v>
      </c>
      <c r="D253" s="23">
        <v>76741754928.820007</v>
      </c>
      <c r="E253" s="23">
        <v>79580401100.740005</v>
      </c>
      <c r="F253" s="30">
        <v>-2838646171.9199982</v>
      </c>
    </row>
    <row r="254" spans="1:6" ht="23.25" x14ac:dyDescent="0.25">
      <c r="A254" s="21" t="s">
        <v>506</v>
      </c>
      <c r="B254" s="22" t="s">
        <v>31</v>
      </c>
      <c r="C254" s="22" t="s">
        <v>507</v>
      </c>
      <c r="D254" s="23">
        <v>51834692700</v>
      </c>
      <c r="E254" s="23">
        <v>51834692700</v>
      </c>
      <c r="F254" s="30">
        <v>0</v>
      </c>
    </row>
    <row r="255" spans="1:6" ht="23.25" x14ac:dyDescent="0.25">
      <c r="A255" s="21" t="s">
        <v>508</v>
      </c>
      <c r="B255" s="22" t="s">
        <v>31</v>
      </c>
      <c r="C255" s="22" t="s">
        <v>509</v>
      </c>
      <c r="D255" s="23">
        <v>49479522300</v>
      </c>
      <c r="E255" s="23">
        <v>49479522300</v>
      </c>
      <c r="F255" s="30">
        <v>0</v>
      </c>
    </row>
    <row r="256" spans="1:6" ht="45.75" x14ac:dyDescent="0.25">
      <c r="A256" s="21" t="s">
        <v>510</v>
      </c>
      <c r="B256" s="22" t="s">
        <v>31</v>
      </c>
      <c r="C256" s="22" t="s">
        <v>511</v>
      </c>
      <c r="D256" s="23">
        <v>49479522300</v>
      </c>
      <c r="E256" s="23">
        <v>49479522300</v>
      </c>
      <c r="F256" s="30">
        <v>0</v>
      </c>
    </row>
    <row r="257" spans="1:6" ht="34.5" x14ac:dyDescent="0.25">
      <c r="A257" s="21" t="s">
        <v>512</v>
      </c>
      <c r="B257" s="22" t="s">
        <v>31</v>
      </c>
      <c r="C257" s="22" t="s">
        <v>513</v>
      </c>
      <c r="D257" s="23">
        <v>951183800</v>
      </c>
      <c r="E257" s="23">
        <v>951183800</v>
      </c>
      <c r="F257" s="30">
        <v>0</v>
      </c>
    </row>
    <row r="258" spans="1:6" ht="45.75" x14ac:dyDescent="0.25">
      <c r="A258" s="21" t="s">
        <v>514</v>
      </c>
      <c r="B258" s="22" t="s">
        <v>31</v>
      </c>
      <c r="C258" s="22" t="s">
        <v>515</v>
      </c>
      <c r="D258" s="23">
        <v>951183800</v>
      </c>
      <c r="E258" s="23">
        <v>951183800</v>
      </c>
      <c r="F258" s="30">
        <v>0</v>
      </c>
    </row>
    <row r="259" spans="1:6" ht="57" x14ac:dyDescent="0.25">
      <c r="A259" s="21" t="s">
        <v>516</v>
      </c>
      <c r="B259" s="22" t="s">
        <v>31</v>
      </c>
      <c r="C259" s="22" t="s">
        <v>517</v>
      </c>
      <c r="D259" s="23">
        <v>771634000</v>
      </c>
      <c r="E259" s="23">
        <v>771634000</v>
      </c>
      <c r="F259" s="30">
        <v>0</v>
      </c>
    </row>
    <row r="260" spans="1:6" ht="68.25" x14ac:dyDescent="0.25">
      <c r="A260" s="21" t="s">
        <v>518</v>
      </c>
      <c r="B260" s="22" t="s">
        <v>31</v>
      </c>
      <c r="C260" s="22" t="s">
        <v>519</v>
      </c>
      <c r="D260" s="23">
        <v>771634000</v>
      </c>
      <c r="E260" s="23">
        <v>771634000</v>
      </c>
      <c r="F260" s="30">
        <v>0</v>
      </c>
    </row>
    <row r="261" spans="1:6" ht="57" x14ac:dyDescent="0.25">
      <c r="A261" s="21" t="s">
        <v>520</v>
      </c>
      <c r="B261" s="22" t="s">
        <v>31</v>
      </c>
      <c r="C261" s="22" t="s">
        <v>521</v>
      </c>
      <c r="D261" s="23">
        <v>533964000</v>
      </c>
      <c r="E261" s="23">
        <v>533964000</v>
      </c>
      <c r="F261" s="30">
        <v>0</v>
      </c>
    </row>
    <row r="262" spans="1:6" ht="68.25" x14ac:dyDescent="0.25">
      <c r="A262" s="21" t="s">
        <v>522</v>
      </c>
      <c r="B262" s="22" t="s">
        <v>31</v>
      </c>
      <c r="C262" s="22" t="s">
        <v>523</v>
      </c>
      <c r="D262" s="23">
        <v>533964000</v>
      </c>
      <c r="E262" s="23">
        <v>533964000</v>
      </c>
      <c r="F262" s="30">
        <v>0</v>
      </c>
    </row>
    <row r="263" spans="1:6" ht="68.25" x14ac:dyDescent="0.25">
      <c r="A263" s="21" t="s">
        <v>524</v>
      </c>
      <c r="B263" s="22" t="s">
        <v>31</v>
      </c>
      <c r="C263" s="22" t="s">
        <v>525</v>
      </c>
      <c r="D263" s="23">
        <v>98388600</v>
      </c>
      <c r="E263" s="23">
        <v>98388600</v>
      </c>
      <c r="F263" s="30">
        <v>0</v>
      </c>
    </row>
    <row r="264" spans="1:6" ht="34.5" x14ac:dyDescent="0.25">
      <c r="A264" s="21" t="s">
        <v>526</v>
      </c>
      <c r="B264" s="22" t="s">
        <v>31</v>
      </c>
      <c r="C264" s="22" t="s">
        <v>527</v>
      </c>
      <c r="D264" s="23">
        <v>23209589637.860001</v>
      </c>
      <c r="E264" s="23">
        <v>26107893888.950001</v>
      </c>
      <c r="F264" s="30">
        <v>-2898304251.0900002</v>
      </c>
    </row>
    <row r="265" spans="1:6" ht="45.75" x14ac:dyDescent="0.25">
      <c r="A265" s="21" t="s">
        <v>528</v>
      </c>
      <c r="B265" s="22" t="s">
        <v>31</v>
      </c>
      <c r="C265" s="22" t="s">
        <v>529</v>
      </c>
      <c r="D265" s="23">
        <v>1162145100</v>
      </c>
      <c r="E265" s="23">
        <v>1099843677.3800001</v>
      </c>
      <c r="F265" s="30">
        <v>62301422.619999886</v>
      </c>
    </row>
    <row r="266" spans="1:6" ht="34.5" x14ac:dyDescent="0.25">
      <c r="A266" s="21" t="s">
        <v>530</v>
      </c>
      <c r="B266" s="22" t="s">
        <v>31</v>
      </c>
      <c r="C266" s="22" t="s">
        <v>531</v>
      </c>
      <c r="D266" s="23">
        <v>11869600</v>
      </c>
      <c r="E266" s="23">
        <v>10682600</v>
      </c>
      <c r="F266" s="30">
        <v>1187000</v>
      </c>
    </row>
    <row r="267" spans="1:6" ht="45.75" x14ac:dyDescent="0.25">
      <c r="A267" s="21" t="s">
        <v>532</v>
      </c>
      <c r="B267" s="22" t="s">
        <v>31</v>
      </c>
      <c r="C267" s="22" t="s">
        <v>533</v>
      </c>
      <c r="D267" s="23">
        <v>11869600</v>
      </c>
      <c r="E267" s="23">
        <v>10682600</v>
      </c>
      <c r="F267" s="30">
        <v>1187000</v>
      </c>
    </row>
    <row r="268" spans="1:6" ht="79.5" x14ac:dyDescent="0.25">
      <c r="A268" s="21" t="s">
        <v>534</v>
      </c>
      <c r="B268" s="22" t="s">
        <v>31</v>
      </c>
      <c r="C268" s="22" t="s">
        <v>535</v>
      </c>
      <c r="D268" s="23">
        <v>4101200</v>
      </c>
      <c r="E268" s="23">
        <v>3848070</v>
      </c>
      <c r="F268" s="30">
        <v>253130</v>
      </c>
    </row>
    <row r="269" spans="1:6" ht="102" x14ac:dyDescent="0.25">
      <c r="A269" s="21" t="s">
        <v>536</v>
      </c>
      <c r="B269" s="22" t="s">
        <v>31</v>
      </c>
      <c r="C269" s="22" t="s">
        <v>537</v>
      </c>
      <c r="D269" s="23">
        <v>4101200</v>
      </c>
      <c r="E269" s="23">
        <v>3848070</v>
      </c>
      <c r="F269" s="30">
        <v>253130</v>
      </c>
    </row>
    <row r="270" spans="1:6" ht="57" x14ac:dyDescent="0.25">
      <c r="A270" s="21" t="s">
        <v>538</v>
      </c>
      <c r="B270" s="22" t="s">
        <v>31</v>
      </c>
      <c r="C270" s="22" t="s">
        <v>539</v>
      </c>
      <c r="D270" s="23">
        <v>86000</v>
      </c>
      <c r="E270" s="23">
        <v>86000</v>
      </c>
      <c r="F270" s="30">
        <v>0</v>
      </c>
    </row>
    <row r="271" spans="1:6" ht="124.5" x14ac:dyDescent="0.25">
      <c r="A271" s="21" t="s">
        <v>540</v>
      </c>
      <c r="B271" s="22" t="s">
        <v>31</v>
      </c>
      <c r="C271" s="22" t="s">
        <v>541</v>
      </c>
      <c r="D271" s="23">
        <v>153984600</v>
      </c>
      <c r="E271" s="23">
        <v>120294135.48</v>
      </c>
      <c r="F271" s="30">
        <v>33690464.519999996</v>
      </c>
    </row>
    <row r="272" spans="1:6" ht="45.75" x14ac:dyDescent="0.25">
      <c r="A272" s="21" t="s">
        <v>542</v>
      </c>
      <c r="B272" s="22" t="s">
        <v>31</v>
      </c>
      <c r="C272" s="22" t="s">
        <v>543</v>
      </c>
      <c r="D272" s="23">
        <v>4697900</v>
      </c>
      <c r="E272" s="23">
        <v>4697900</v>
      </c>
      <c r="F272" s="30">
        <v>0</v>
      </c>
    </row>
    <row r="273" spans="1:6" ht="57" x14ac:dyDescent="0.25">
      <c r="A273" s="21" t="s">
        <v>544</v>
      </c>
      <c r="B273" s="22" t="s">
        <v>31</v>
      </c>
      <c r="C273" s="22" t="s">
        <v>545</v>
      </c>
      <c r="D273" s="23">
        <v>4697900</v>
      </c>
      <c r="E273" s="23">
        <v>4697900</v>
      </c>
      <c r="F273" s="30">
        <v>0</v>
      </c>
    </row>
    <row r="274" spans="1:6" ht="79.5" x14ac:dyDescent="0.25">
      <c r="A274" s="21" t="s">
        <v>546</v>
      </c>
      <c r="B274" s="22" t="s">
        <v>31</v>
      </c>
      <c r="C274" s="22" t="s">
        <v>547</v>
      </c>
      <c r="D274" s="23">
        <v>6888600</v>
      </c>
      <c r="E274" s="23">
        <v>5320000</v>
      </c>
      <c r="F274" s="30">
        <v>1568600</v>
      </c>
    </row>
    <row r="275" spans="1:6" ht="90.75" x14ac:dyDescent="0.25">
      <c r="A275" s="21" t="s">
        <v>548</v>
      </c>
      <c r="B275" s="22" t="s">
        <v>31</v>
      </c>
      <c r="C275" s="22" t="s">
        <v>549</v>
      </c>
      <c r="D275" s="23">
        <v>232920400</v>
      </c>
      <c r="E275" s="23">
        <v>232585200</v>
      </c>
      <c r="F275" s="30">
        <v>335200</v>
      </c>
    </row>
    <row r="276" spans="1:6" ht="113.25" x14ac:dyDescent="0.25">
      <c r="A276" s="21" t="s">
        <v>550</v>
      </c>
      <c r="B276" s="22" t="s">
        <v>31</v>
      </c>
      <c r="C276" s="22" t="s">
        <v>551</v>
      </c>
      <c r="D276" s="23">
        <v>3547300</v>
      </c>
      <c r="E276" s="23">
        <v>2263587.2799999998</v>
      </c>
      <c r="F276" s="30">
        <v>1283712.7200000002</v>
      </c>
    </row>
    <row r="277" spans="1:6" ht="124.5" x14ac:dyDescent="0.25">
      <c r="A277" s="21" t="s">
        <v>552</v>
      </c>
      <c r="B277" s="22" t="s">
        <v>31</v>
      </c>
      <c r="C277" s="22" t="s">
        <v>553</v>
      </c>
      <c r="D277" s="23">
        <v>3547300</v>
      </c>
      <c r="E277" s="23">
        <v>2263587.2799999998</v>
      </c>
      <c r="F277" s="30">
        <v>1283712.7200000002</v>
      </c>
    </row>
    <row r="278" spans="1:6" ht="90.75" x14ac:dyDescent="0.25">
      <c r="A278" s="21" t="s">
        <v>554</v>
      </c>
      <c r="B278" s="22" t="s">
        <v>31</v>
      </c>
      <c r="C278" s="22" t="s">
        <v>555</v>
      </c>
      <c r="D278" s="23">
        <v>26528398.84</v>
      </c>
      <c r="E278" s="23">
        <v>25849385.09</v>
      </c>
      <c r="F278" s="30">
        <v>679013.75</v>
      </c>
    </row>
    <row r="279" spans="1:6" ht="102" x14ac:dyDescent="0.25">
      <c r="A279" s="21" t="s">
        <v>556</v>
      </c>
      <c r="B279" s="22" t="s">
        <v>31</v>
      </c>
      <c r="C279" s="22" t="s">
        <v>557</v>
      </c>
      <c r="D279" s="23">
        <v>26528398.84</v>
      </c>
      <c r="E279" s="23">
        <v>25849385.09</v>
      </c>
      <c r="F279" s="30">
        <v>679013.75</v>
      </c>
    </row>
    <row r="280" spans="1:6" ht="102" x14ac:dyDescent="0.25">
      <c r="A280" s="21" t="s">
        <v>558</v>
      </c>
      <c r="B280" s="22" t="s">
        <v>31</v>
      </c>
      <c r="C280" s="22" t="s">
        <v>559</v>
      </c>
      <c r="D280" s="23">
        <v>423800</v>
      </c>
      <c r="E280" s="23">
        <v>423800</v>
      </c>
      <c r="F280" s="30">
        <v>0</v>
      </c>
    </row>
    <row r="281" spans="1:6" ht="113.25" x14ac:dyDescent="0.25">
      <c r="A281" s="21" t="s">
        <v>560</v>
      </c>
      <c r="B281" s="22" t="s">
        <v>31</v>
      </c>
      <c r="C281" s="22" t="s">
        <v>561</v>
      </c>
      <c r="D281" s="23">
        <v>423800</v>
      </c>
      <c r="E281" s="23">
        <v>423800</v>
      </c>
      <c r="F281" s="30">
        <v>0</v>
      </c>
    </row>
    <row r="282" spans="1:6" ht="102" x14ac:dyDescent="0.25">
      <c r="A282" s="21" t="s">
        <v>562</v>
      </c>
      <c r="B282" s="22" t="s">
        <v>31</v>
      </c>
      <c r="C282" s="22" t="s">
        <v>563</v>
      </c>
      <c r="D282" s="23">
        <v>14026100</v>
      </c>
      <c r="E282" s="23">
        <v>13310127.34</v>
      </c>
      <c r="F282" s="30">
        <v>715972.66000000015</v>
      </c>
    </row>
    <row r="283" spans="1:6" ht="113.25" x14ac:dyDescent="0.25">
      <c r="A283" s="21" t="s">
        <v>564</v>
      </c>
      <c r="B283" s="22" t="s">
        <v>31</v>
      </c>
      <c r="C283" s="22" t="s">
        <v>565</v>
      </c>
      <c r="D283" s="23">
        <v>14026100</v>
      </c>
      <c r="E283" s="23">
        <v>13310127.34</v>
      </c>
      <c r="F283" s="30">
        <v>715972.66000000015</v>
      </c>
    </row>
    <row r="284" spans="1:6" ht="79.5" x14ac:dyDescent="0.25">
      <c r="A284" s="21" t="s">
        <v>566</v>
      </c>
      <c r="B284" s="22" t="s">
        <v>31</v>
      </c>
      <c r="C284" s="22" t="s">
        <v>567</v>
      </c>
      <c r="D284" s="23">
        <v>55545700</v>
      </c>
      <c r="E284" s="23">
        <v>55539675.719999999</v>
      </c>
      <c r="F284" s="30">
        <v>6024.2800000011921</v>
      </c>
    </row>
    <row r="285" spans="1:6" ht="90.75" x14ac:dyDescent="0.25">
      <c r="A285" s="21" t="s">
        <v>568</v>
      </c>
      <c r="B285" s="22" t="s">
        <v>31</v>
      </c>
      <c r="C285" s="22" t="s">
        <v>569</v>
      </c>
      <c r="D285" s="23">
        <v>55545700</v>
      </c>
      <c r="E285" s="23">
        <v>55539675.719999999</v>
      </c>
      <c r="F285" s="30">
        <v>6024.2800000011921</v>
      </c>
    </row>
    <row r="286" spans="1:6" ht="169.5" x14ac:dyDescent="0.25">
      <c r="A286" s="21" t="s">
        <v>570</v>
      </c>
      <c r="B286" s="22" t="s">
        <v>31</v>
      </c>
      <c r="C286" s="22" t="s">
        <v>571</v>
      </c>
      <c r="D286" s="23">
        <v>44650000</v>
      </c>
      <c r="E286" s="23">
        <v>42861336.229999997</v>
      </c>
      <c r="F286" s="30">
        <v>1788663.7700000033</v>
      </c>
    </row>
    <row r="287" spans="1:6" ht="180.75" x14ac:dyDescent="0.25">
      <c r="A287" s="21" t="s">
        <v>572</v>
      </c>
      <c r="B287" s="22" t="s">
        <v>31</v>
      </c>
      <c r="C287" s="22" t="s">
        <v>573</v>
      </c>
      <c r="D287" s="23">
        <v>44650000</v>
      </c>
      <c r="E287" s="23">
        <v>42861336.229999997</v>
      </c>
      <c r="F287" s="30">
        <v>1788663.7700000033</v>
      </c>
    </row>
    <row r="288" spans="1:6" ht="45.75" x14ac:dyDescent="0.25">
      <c r="A288" s="21" t="s">
        <v>574</v>
      </c>
      <c r="B288" s="22" t="s">
        <v>31</v>
      </c>
      <c r="C288" s="22" t="s">
        <v>575</v>
      </c>
      <c r="D288" s="23">
        <v>101211200</v>
      </c>
      <c r="E288" s="23">
        <v>101211199.98999999</v>
      </c>
      <c r="F288" s="30">
        <v>1.000000536441803E-2</v>
      </c>
    </row>
    <row r="289" spans="1:6" ht="57" x14ac:dyDescent="0.25">
      <c r="A289" s="21" t="s">
        <v>576</v>
      </c>
      <c r="B289" s="22" t="s">
        <v>31</v>
      </c>
      <c r="C289" s="22" t="s">
        <v>577</v>
      </c>
      <c r="D289" s="23">
        <v>101211200</v>
      </c>
      <c r="E289" s="23">
        <v>101211199.98999999</v>
      </c>
      <c r="F289" s="30">
        <v>1.000000536441803E-2</v>
      </c>
    </row>
    <row r="290" spans="1:6" ht="113.25" x14ac:dyDescent="0.25">
      <c r="A290" s="21" t="s">
        <v>578</v>
      </c>
      <c r="B290" s="22" t="s">
        <v>31</v>
      </c>
      <c r="C290" s="22" t="s">
        <v>579</v>
      </c>
      <c r="D290" s="23">
        <v>6023900</v>
      </c>
      <c r="E290" s="23">
        <v>6023900</v>
      </c>
      <c r="F290" s="30">
        <v>0</v>
      </c>
    </row>
    <row r="291" spans="1:6" ht="124.5" x14ac:dyDescent="0.25">
      <c r="A291" s="21" t="s">
        <v>580</v>
      </c>
      <c r="B291" s="22" t="s">
        <v>31</v>
      </c>
      <c r="C291" s="22" t="s">
        <v>581</v>
      </c>
      <c r="D291" s="23">
        <v>6023900</v>
      </c>
      <c r="E291" s="23">
        <v>6023900</v>
      </c>
      <c r="F291" s="30">
        <v>0</v>
      </c>
    </row>
    <row r="292" spans="1:6" ht="102" x14ac:dyDescent="0.25">
      <c r="A292" s="21" t="s">
        <v>582</v>
      </c>
      <c r="B292" s="22" t="s">
        <v>31</v>
      </c>
      <c r="C292" s="22" t="s">
        <v>583</v>
      </c>
      <c r="D292" s="23">
        <v>41734969</v>
      </c>
      <c r="E292" s="23">
        <v>41734969</v>
      </c>
      <c r="F292" s="30">
        <v>0</v>
      </c>
    </row>
    <row r="293" spans="1:6" ht="113.25" x14ac:dyDescent="0.25">
      <c r="A293" s="21" t="s">
        <v>584</v>
      </c>
      <c r="B293" s="22" t="s">
        <v>31</v>
      </c>
      <c r="C293" s="22" t="s">
        <v>585</v>
      </c>
      <c r="D293" s="23">
        <v>41734969</v>
      </c>
      <c r="E293" s="23">
        <v>41734969</v>
      </c>
      <c r="F293" s="30">
        <v>0</v>
      </c>
    </row>
    <row r="294" spans="1:6" ht="79.5" x14ac:dyDescent="0.25">
      <c r="A294" s="21" t="s">
        <v>586</v>
      </c>
      <c r="B294" s="22" t="s">
        <v>31</v>
      </c>
      <c r="C294" s="22" t="s">
        <v>587</v>
      </c>
      <c r="D294" s="23">
        <v>46338100</v>
      </c>
      <c r="E294" s="23">
        <v>44105295.079999998</v>
      </c>
      <c r="F294" s="30">
        <v>2232804.9200000018</v>
      </c>
    </row>
    <row r="295" spans="1:6" ht="102" x14ac:dyDescent="0.25">
      <c r="A295" s="21" t="s">
        <v>588</v>
      </c>
      <c r="B295" s="22" t="s">
        <v>31</v>
      </c>
      <c r="C295" s="22" t="s">
        <v>589</v>
      </c>
      <c r="D295" s="23">
        <v>46338100</v>
      </c>
      <c r="E295" s="23">
        <v>44105295.079999998</v>
      </c>
      <c r="F295" s="30">
        <v>2232804.9200000018</v>
      </c>
    </row>
    <row r="296" spans="1:6" ht="68.25" x14ac:dyDescent="0.25">
      <c r="A296" s="21" t="s">
        <v>590</v>
      </c>
      <c r="B296" s="22" t="s">
        <v>31</v>
      </c>
      <c r="C296" s="22" t="s">
        <v>591</v>
      </c>
      <c r="D296" s="23">
        <v>11661500</v>
      </c>
      <c r="E296" s="23">
        <v>11661440.73</v>
      </c>
      <c r="F296" s="30">
        <v>59.269999999552965</v>
      </c>
    </row>
    <row r="297" spans="1:6" ht="45.75" x14ac:dyDescent="0.25">
      <c r="A297" s="21" t="s">
        <v>592</v>
      </c>
      <c r="B297" s="22" t="s">
        <v>31</v>
      </c>
      <c r="C297" s="22" t="s">
        <v>593</v>
      </c>
      <c r="D297" s="23">
        <v>41543900</v>
      </c>
      <c r="E297" s="23">
        <v>41543830.979999997</v>
      </c>
      <c r="F297" s="30">
        <v>69.020000003278255</v>
      </c>
    </row>
    <row r="298" spans="1:6" ht="57" x14ac:dyDescent="0.25">
      <c r="A298" s="21" t="s">
        <v>594</v>
      </c>
      <c r="B298" s="22" t="s">
        <v>31</v>
      </c>
      <c r="C298" s="22" t="s">
        <v>595</v>
      </c>
      <c r="D298" s="23">
        <v>41543900</v>
      </c>
      <c r="E298" s="23">
        <v>41543830.979999997</v>
      </c>
      <c r="F298" s="30">
        <v>69.020000003278255</v>
      </c>
    </row>
    <row r="299" spans="1:6" ht="23.25" x14ac:dyDescent="0.25">
      <c r="A299" s="21" t="s">
        <v>596</v>
      </c>
      <c r="B299" s="22" t="s">
        <v>31</v>
      </c>
      <c r="C299" s="22" t="s">
        <v>597</v>
      </c>
      <c r="D299" s="23">
        <v>8737500</v>
      </c>
      <c r="E299" s="23">
        <v>8153150.5199999996</v>
      </c>
      <c r="F299" s="30">
        <v>584349.48000000045</v>
      </c>
    </row>
    <row r="300" spans="1:6" ht="34.5" x14ac:dyDescent="0.25">
      <c r="A300" s="21" t="s">
        <v>598</v>
      </c>
      <c r="B300" s="22" t="s">
        <v>31</v>
      </c>
      <c r="C300" s="22" t="s">
        <v>599</v>
      </c>
      <c r="D300" s="23">
        <v>8737500</v>
      </c>
      <c r="E300" s="23">
        <v>8153150.5199999996</v>
      </c>
      <c r="F300" s="30">
        <v>584349.48000000045</v>
      </c>
    </row>
    <row r="301" spans="1:6" ht="45.75" x14ac:dyDescent="0.25">
      <c r="A301" s="21" t="s">
        <v>600</v>
      </c>
      <c r="B301" s="22" t="s">
        <v>31</v>
      </c>
      <c r="C301" s="22" t="s">
        <v>601</v>
      </c>
      <c r="D301" s="23">
        <v>5828600</v>
      </c>
      <c r="E301" s="23">
        <v>5828600</v>
      </c>
      <c r="F301" s="30">
        <v>0</v>
      </c>
    </row>
    <row r="302" spans="1:6" ht="68.25" x14ac:dyDescent="0.25">
      <c r="A302" s="21" t="s">
        <v>602</v>
      </c>
      <c r="B302" s="22" t="s">
        <v>31</v>
      </c>
      <c r="C302" s="22" t="s">
        <v>603</v>
      </c>
      <c r="D302" s="23">
        <v>5828600</v>
      </c>
      <c r="E302" s="23">
        <v>5828600</v>
      </c>
      <c r="F302" s="30">
        <v>0</v>
      </c>
    </row>
    <row r="303" spans="1:6" ht="68.25" x14ac:dyDescent="0.25">
      <c r="A303" s="21" t="s">
        <v>604</v>
      </c>
      <c r="B303" s="22" t="s">
        <v>31</v>
      </c>
      <c r="C303" s="22" t="s">
        <v>605</v>
      </c>
      <c r="D303" s="23">
        <v>20029518.34</v>
      </c>
      <c r="E303" s="23">
        <v>20029518.34</v>
      </c>
      <c r="F303" s="30">
        <v>0</v>
      </c>
    </row>
    <row r="304" spans="1:6" ht="90.75" x14ac:dyDescent="0.25">
      <c r="A304" s="21" t="s">
        <v>606</v>
      </c>
      <c r="B304" s="22" t="s">
        <v>31</v>
      </c>
      <c r="C304" s="22" t="s">
        <v>607</v>
      </c>
      <c r="D304" s="23">
        <v>20029518.34</v>
      </c>
      <c r="E304" s="23">
        <v>20029518.34</v>
      </c>
      <c r="F304" s="30">
        <v>0</v>
      </c>
    </row>
    <row r="305" spans="1:6" ht="135.75" x14ac:dyDescent="0.25">
      <c r="A305" s="21" t="s">
        <v>608</v>
      </c>
      <c r="B305" s="22" t="s">
        <v>31</v>
      </c>
      <c r="C305" s="22" t="s">
        <v>609</v>
      </c>
      <c r="D305" s="23">
        <v>5139053.33</v>
      </c>
      <c r="E305" s="23">
        <v>5139053.33</v>
      </c>
      <c r="F305" s="30">
        <v>0</v>
      </c>
    </row>
    <row r="306" spans="1:6" ht="147" x14ac:dyDescent="0.25">
      <c r="A306" s="21" t="s">
        <v>610</v>
      </c>
      <c r="B306" s="22" t="s">
        <v>31</v>
      </c>
      <c r="C306" s="22" t="s">
        <v>611</v>
      </c>
      <c r="D306" s="23">
        <v>5139053.33</v>
      </c>
      <c r="E306" s="23">
        <v>5139053.33</v>
      </c>
      <c r="F306" s="30">
        <v>0</v>
      </c>
    </row>
    <row r="307" spans="1:6" ht="45.75" x14ac:dyDescent="0.25">
      <c r="A307" s="21" t="s">
        <v>612</v>
      </c>
      <c r="B307" s="22" t="s">
        <v>31</v>
      </c>
      <c r="C307" s="22" t="s">
        <v>613</v>
      </c>
      <c r="D307" s="23">
        <v>138119200</v>
      </c>
      <c r="E307" s="23">
        <v>2683108.77</v>
      </c>
      <c r="F307" s="30">
        <v>135436091.22999999</v>
      </c>
    </row>
    <row r="308" spans="1:6" ht="57" x14ac:dyDescent="0.25">
      <c r="A308" s="21" t="s">
        <v>614</v>
      </c>
      <c r="B308" s="22" t="s">
        <v>31</v>
      </c>
      <c r="C308" s="22" t="s">
        <v>615</v>
      </c>
      <c r="D308" s="23">
        <v>138119200</v>
      </c>
      <c r="E308" s="23">
        <v>2683108.77</v>
      </c>
      <c r="F308" s="30">
        <v>135436091.22999999</v>
      </c>
    </row>
    <row r="309" spans="1:6" ht="102" x14ac:dyDescent="0.25">
      <c r="A309" s="21" t="s">
        <v>616</v>
      </c>
      <c r="B309" s="22" t="s">
        <v>31</v>
      </c>
      <c r="C309" s="22" t="s">
        <v>617</v>
      </c>
      <c r="D309" s="23">
        <v>5700000</v>
      </c>
      <c r="E309" s="23">
        <v>5700000</v>
      </c>
      <c r="F309" s="30">
        <v>0</v>
      </c>
    </row>
    <row r="310" spans="1:6" ht="124.5" x14ac:dyDescent="0.25">
      <c r="A310" s="21" t="s">
        <v>618</v>
      </c>
      <c r="B310" s="22" t="s">
        <v>31</v>
      </c>
      <c r="C310" s="22" t="s">
        <v>619</v>
      </c>
      <c r="D310" s="23">
        <v>5700000</v>
      </c>
      <c r="E310" s="23">
        <v>5700000</v>
      </c>
      <c r="F310" s="30">
        <v>0</v>
      </c>
    </row>
    <row r="311" spans="1:6" ht="113.25" x14ac:dyDescent="0.25">
      <c r="A311" s="21" t="s">
        <v>620</v>
      </c>
      <c r="B311" s="22" t="s">
        <v>31</v>
      </c>
      <c r="C311" s="22" t="s">
        <v>621</v>
      </c>
      <c r="D311" s="23">
        <v>4000000</v>
      </c>
      <c r="E311" s="23">
        <v>3272750</v>
      </c>
      <c r="F311" s="30">
        <v>727250</v>
      </c>
    </row>
    <row r="312" spans="1:6" ht="124.5" x14ac:dyDescent="0.25">
      <c r="A312" s="21" t="s">
        <v>622</v>
      </c>
      <c r="B312" s="22" t="s">
        <v>31</v>
      </c>
      <c r="C312" s="22" t="s">
        <v>623</v>
      </c>
      <c r="D312" s="23">
        <v>4000000</v>
      </c>
      <c r="E312" s="23">
        <v>3272750</v>
      </c>
      <c r="F312" s="30">
        <v>727250</v>
      </c>
    </row>
    <row r="313" spans="1:6" ht="45.75" x14ac:dyDescent="0.25">
      <c r="A313" s="21" t="s">
        <v>624</v>
      </c>
      <c r="B313" s="22" t="s">
        <v>31</v>
      </c>
      <c r="C313" s="22" t="s">
        <v>625</v>
      </c>
      <c r="D313" s="23">
        <v>12693900</v>
      </c>
      <c r="E313" s="23">
        <v>12693900</v>
      </c>
      <c r="F313" s="30">
        <v>0</v>
      </c>
    </row>
    <row r="314" spans="1:6" ht="57" x14ac:dyDescent="0.25">
      <c r="A314" s="21" t="s">
        <v>626</v>
      </c>
      <c r="B314" s="22" t="s">
        <v>31</v>
      </c>
      <c r="C314" s="22" t="s">
        <v>627</v>
      </c>
      <c r="D314" s="23">
        <v>12693900</v>
      </c>
      <c r="E314" s="23">
        <v>12693900</v>
      </c>
      <c r="F314" s="30">
        <v>0</v>
      </c>
    </row>
    <row r="315" spans="1:6" ht="23.25" x14ac:dyDescent="0.25">
      <c r="A315" s="21" t="s">
        <v>628</v>
      </c>
      <c r="B315" s="22" t="s">
        <v>31</v>
      </c>
      <c r="C315" s="22" t="s">
        <v>629</v>
      </c>
      <c r="D315" s="23">
        <v>139407600</v>
      </c>
      <c r="E315" s="23">
        <v>139407600</v>
      </c>
      <c r="F315" s="30">
        <v>0</v>
      </c>
    </row>
    <row r="316" spans="1:6" ht="45.75" x14ac:dyDescent="0.25">
      <c r="A316" s="21" t="s">
        <v>630</v>
      </c>
      <c r="B316" s="22" t="s">
        <v>31</v>
      </c>
      <c r="C316" s="22" t="s">
        <v>631</v>
      </c>
      <c r="D316" s="23">
        <v>139407600</v>
      </c>
      <c r="E316" s="23">
        <v>139407600</v>
      </c>
      <c r="F316" s="30">
        <v>0</v>
      </c>
    </row>
    <row r="317" spans="1:6" ht="90.75" x14ac:dyDescent="0.25">
      <c r="A317" s="21" t="s">
        <v>632</v>
      </c>
      <c r="B317" s="22" t="s">
        <v>31</v>
      </c>
      <c r="C317" s="22" t="s">
        <v>633</v>
      </c>
      <c r="D317" s="23">
        <v>1710000</v>
      </c>
      <c r="E317" s="23">
        <v>1710000</v>
      </c>
      <c r="F317" s="30">
        <v>0</v>
      </c>
    </row>
    <row r="318" spans="1:6" ht="102" x14ac:dyDescent="0.25">
      <c r="A318" s="21" t="s">
        <v>634</v>
      </c>
      <c r="B318" s="22" t="s">
        <v>31</v>
      </c>
      <c r="C318" s="22" t="s">
        <v>635</v>
      </c>
      <c r="D318" s="23">
        <v>1710000</v>
      </c>
      <c r="E318" s="23">
        <v>1710000</v>
      </c>
      <c r="F318" s="30">
        <v>0</v>
      </c>
    </row>
    <row r="319" spans="1:6" ht="68.25" x14ac:dyDescent="0.25">
      <c r="A319" s="21" t="s">
        <v>636</v>
      </c>
      <c r="B319" s="22" t="s">
        <v>31</v>
      </c>
      <c r="C319" s="22" t="s">
        <v>637</v>
      </c>
      <c r="D319" s="23">
        <v>296175500</v>
      </c>
      <c r="E319" s="23">
        <v>254351567.41</v>
      </c>
      <c r="F319" s="30">
        <v>41823932.590000004</v>
      </c>
    </row>
    <row r="320" spans="1:6" ht="79.5" x14ac:dyDescent="0.25">
      <c r="A320" s="21" t="s">
        <v>638</v>
      </c>
      <c r="B320" s="22" t="s">
        <v>31</v>
      </c>
      <c r="C320" s="22" t="s">
        <v>639</v>
      </c>
      <c r="D320" s="23">
        <v>296175500</v>
      </c>
      <c r="E320" s="23">
        <v>254351567.41</v>
      </c>
      <c r="F320" s="30">
        <v>41823932.590000004</v>
      </c>
    </row>
    <row r="321" spans="1:6" ht="68.25" x14ac:dyDescent="0.25">
      <c r="A321" s="21" t="s">
        <v>640</v>
      </c>
      <c r="B321" s="22" t="s">
        <v>31</v>
      </c>
      <c r="C321" s="22" t="s">
        <v>641</v>
      </c>
      <c r="D321" s="23">
        <v>1362065400</v>
      </c>
      <c r="E321" s="23">
        <v>1362065400</v>
      </c>
      <c r="F321" s="30">
        <v>0</v>
      </c>
    </row>
    <row r="322" spans="1:6" ht="79.5" x14ac:dyDescent="0.25">
      <c r="A322" s="21" t="s">
        <v>642</v>
      </c>
      <c r="B322" s="22" t="s">
        <v>31</v>
      </c>
      <c r="C322" s="22" t="s">
        <v>643</v>
      </c>
      <c r="D322" s="23">
        <v>1362065400</v>
      </c>
      <c r="E322" s="23">
        <v>1362065400</v>
      </c>
      <c r="F322" s="30">
        <v>0</v>
      </c>
    </row>
    <row r="323" spans="1:6" ht="23.25" x14ac:dyDescent="0.25">
      <c r="A323" s="21" t="s">
        <v>644</v>
      </c>
      <c r="B323" s="22" t="s">
        <v>31</v>
      </c>
      <c r="C323" s="22" t="s">
        <v>645</v>
      </c>
      <c r="D323" s="23">
        <v>65625000</v>
      </c>
      <c r="E323" s="23">
        <v>65625000</v>
      </c>
      <c r="F323" s="30">
        <v>0</v>
      </c>
    </row>
    <row r="324" spans="1:6" ht="34.5" x14ac:dyDescent="0.25">
      <c r="A324" s="21" t="s">
        <v>646</v>
      </c>
      <c r="B324" s="22" t="s">
        <v>31</v>
      </c>
      <c r="C324" s="22" t="s">
        <v>647</v>
      </c>
      <c r="D324" s="23">
        <v>65625000</v>
      </c>
      <c r="E324" s="23">
        <v>65625000</v>
      </c>
      <c r="F324" s="30">
        <v>0</v>
      </c>
    </row>
    <row r="325" spans="1:6" ht="57" x14ac:dyDescent="0.25">
      <c r="A325" s="21" t="s">
        <v>648</v>
      </c>
      <c r="B325" s="22" t="s">
        <v>31</v>
      </c>
      <c r="C325" s="22" t="s">
        <v>649</v>
      </c>
      <c r="D325" s="23">
        <v>24400</v>
      </c>
      <c r="E325" s="24" t="s">
        <v>33</v>
      </c>
      <c r="F325" s="31" t="s">
        <v>33</v>
      </c>
    </row>
    <row r="326" spans="1:6" ht="79.5" x14ac:dyDescent="0.25">
      <c r="A326" s="21" t="s">
        <v>650</v>
      </c>
      <c r="B326" s="22" t="s">
        <v>31</v>
      </c>
      <c r="C326" s="22" t="s">
        <v>651</v>
      </c>
      <c r="D326" s="23">
        <v>24400</v>
      </c>
      <c r="E326" s="24" t="s">
        <v>33</v>
      </c>
      <c r="F326" s="31" t="s">
        <v>33</v>
      </c>
    </row>
    <row r="327" spans="1:6" ht="45.75" x14ac:dyDescent="0.25">
      <c r="A327" s="21" t="s">
        <v>652</v>
      </c>
      <c r="B327" s="22" t="s">
        <v>31</v>
      </c>
      <c r="C327" s="22" t="s">
        <v>653</v>
      </c>
      <c r="D327" s="23">
        <v>671712918.36000001</v>
      </c>
      <c r="E327" s="23">
        <v>661324204.20000005</v>
      </c>
      <c r="F327" s="30">
        <v>10388714.159999967</v>
      </c>
    </row>
    <row r="328" spans="1:6" ht="57" x14ac:dyDescent="0.25">
      <c r="A328" s="21" t="s">
        <v>654</v>
      </c>
      <c r="B328" s="22" t="s">
        <v>31</v>
      </c>
      <c r="C328" s="22" t="s">
        <v>655</v>
      </c>
      <c r="D328" s="23">
        <v>671712918.36000001</v>
      </c>
      <c r="E328" s="23">
        <v>661324204.20000005</v>
      </c>
      <c r="F328" s="30">
        <v>10388714.159999967</v>
      </c>
    </row>
    <row r="329" spans="1:6" ht="113.25" x14ac:dyDescent="0.25">
      <c r="A329" s="21" t="s">
        <v>656</v>
      </c>
      <c r="B329" s="22" t="s">
        <v>31</v>
      </c>
      <c r="C329" s="22" t="s">
        <v>657</v>
      </c>
      <c r="D329" s="23">
        <v>8315300</v>
      </c>
      <c r="E329" s="23">
        <v>8312951.25</v>
      </c>
      <c r="F329" s="30">
        <v>2348.75</v>
      </c>
    </row>
    <row r="330" spans="1:6" ht="124.5" x14ac:dyDescent="0.25">
      <c r="A330" s="21" t="s">
        <v>658</v>
      </c>
      <c r="B330" s="22" t="s">
        <v>31</v>
      </c>
      <c r="C330" s="22" t="s">
        <v>659</v>
      </c>
      <c r="D330" s="23">
        <v>8315300</v>
      </c>
      <c r="E330" s="23">
        <v>8312951.25</v>
      </c>
      <c r="F330" s="30">
        <v>2348.75</v>
      </c>
    </row>
    <row r="331" spans="1:6" ht="57" x14ac:dyDescent="0.25">
      <c r="A331" s="21" t="s">
        <v>660</v>
      </c>
      <c r="B331" s="22" t="s">
        <v>31</v>
      </c>
      <c r="C331" s="22" t="s">
        <v>661</v>
      </c>
      <c r="D331" s="23">
        <v>846771500</v>
      </c>
      <c r="E331" s="23">
        <v>846771500</v>
      </c>
      <c r="F331" s="30">
        <v>0</v>
      </c>
    </row>
    <row r="332" spans="1:6" ht="68.25" x14ac:dyDescent="0.25">
      <c r="A332" s="21" t="s">
        <v>662</v>
      </c>
      <c r="B332" s="22" t="s">
        <v>31</v>
      </c>
      <c r="C332" s="22" t="s">
        <v>663</v>
      </c>
      <c r="D332" s="23">
        <v>846771500</v>
      </c>
      <c r="E332" s="23">
        <v>846771500</v>
      </c>
      <c r="F332" s="30">
        <v>0</v>
      </c>
    </row>
    <row r="333" spans="1:6" ht="102" x14ac:dyDescent="0.25">
      <c r="A333" s="21" t="s">
        <v>664</v>
      </c>
      <c r="B333" s="22" t="s">
        <v>31</v>
      </c>
      <c r="C333" s="22" t="s">
        <v>665</v>
      </c>
      <c r="D333" s="23">
        <v>3232900</v>
      </c>
      <c r="E333" s="23">
        <v>3232900</v>
      </c>
      <c r="F333" s="30">
        <v>0</v>
      </c>
    </row>
    <row r="334" spans="1:6" ht="90.75" x14ac:dyDescent="0.25">
      <c r="A334" s="21" t="s">
        <v>666</v>
      </c>
      <c r="B334" s="22" t="s">
        <v>31</v>
      </c>
      <c r="C334" s="22" t="s">
        <v>667</v>
      </c>
      <c r="D334" s="23">
        <v>114684700</v>
      </c>
      <c r="E334" s="23">
        <v>108645466.42</v>
      </c>
      <c r="F334" s="30">
        <v>6039233.5799999982</v>
      </c>
    </row>
    <row r="335" spans="1:6" ht="90.75" x14ac:dyDescent="0.25">
      <c r="A335" s="21" t="s">
        <v>668</v>
      </c>
      <c r="B335" s="22" t="s">
        <v>31</v>
      </c>
      <c r="C335" s="22" t="s">
        <v>669</v>
      </c>
      <c r="D335" s="23">
        <v>4230100</v>
      </c>
      <c r="E335" s="23">
        <v>4230100</v>
      </c>
      <c r="F335" s="30">
        <v>0</v>
      </c>
    </row>
    <row r="336" spans="1:6" ht="102" x14ac:dyDescent="0.25">
      <c r="A336" s="21" t="s">
        <v>670</v>
      </c>
      <c r="B336" s="22" t="s">
        <v>31</v>
      </c>
      <c r="C336" s="22" t="s">
        <v>671</v>
      </c>
      <c r="D336" s="23">
        <v>4230100</v>
      </c>
      <c r="E336" s="23">
        <v>4230100</v>
      </c>
      <c r="F336" s="30">
        <v>0</v>
      </c>
    </row>
    <row r="337" spans="1:6" ht="79.5" x14ac:dyDescent="0.25">
      <c r="A337" s="21" t="s">
        <v>672</v>
      </c>
      <c r="B337" s="22" t="s">
        <v>31</v>
      </c>
      <c r="C337" s="22" t="s">
        <v>673</v>
      </c>
      <c r="D337" s="23">
        <v>500000000</v>
      </c>
      <c r="E337" s="23">
        <v>500000000</v>
      </c>
      <c r="F337" s="30">
        <v>0</v>
      </c>
    </row>
    <row r="338" spans="1:6" ht="90.75" x14ac:dyDescent="0.25">
      <c r="A338" s="21" t="s">
        <v>674</v>
      </c>
      <c r="B338" s="22" t="s">
        <v>31</v>
      </c>
      <c r="C338" s="22" t="s">
        <v>675</v>
      </c>
      <c r="D338" s="23">
        <v>500000000</v>
      </c>
      <c r="E338" s="23">
        <v>500000000</v>
      </c>
      <c r="F338" s="30">
        <v>0</v>
      </c>
    </row>
    <row r="339" spans="1:6" ht="57" x14ac:dyDescent="0.25">
      <c r="A339" s="21" t="s">
        <v>676</v>
      </c>
      <c r="B339" s="22" t="s">
        <v>31</v>
      </c>
      <c r="C339" s="22" t="s">
        <v>677</v>
      </c>
      <c r="D339" s="23">
        <v>7715400</v>
      </c>
      <c r="E339" s="23">
        <v>8412600</v>
      </c>
      <c r="F339" s="30">
        <v>-697200</v>
      </c>
    </row>
    <row r="340" spans="1:6" ht="68.25" x14ac:dyDescent="0.25">
      <c r="A340" s="21" t="s">
        <v>678</v>
      </c>
      <c r="B340" s="22" t="s">
        <v>31</v>
      </c>
      <c r="C340" s="22" t="s">
        <v>679</v>
      </c>
      <c r="D340" s="23">
        <v>7715400</v>
      </c>
      <c r="E340" s="23">
        <v>8412600</v>
      </c>
      <c r="F340" s="30">
        <v>-697200</v>
      </c>
    </row>
    <row r="341" spans="1:6" ht="34.5" x14ac:dyDescent="0.25">
      <c r="A341" s="21" t="s">
        <v>680</v>
      </c>
      <c r="B341" s="22" t="s">
        <v>31</v>
      </c>
      <c r="C341" s="22" t="s">
        <v>681</v>
      </c>
      <c r="D341" s="24" t="s">
        <v>33</v>
      </c>
      <c r="E341" s="23">
        <v>7920000</v>
      </c>
      <c r="F341" s="31" t="s">
        <v>33</v>
      </c>
    </row>
    <row r="342" spans="1:6" ht="45.75" x14ac:dyDescent="0.25">
      <c r="A342" s="21" t="s">
        <v>682</v>
      </c>
      <c r="B342" s="22" t="s">
        <v>31</v>
      </c>
      <c r="C342" s="22" t="s">
        <v>683</v>
      </c>
      <c r="D342" s="24" t="s">
        <v>33</v>
      </c>
      <c r="E342" s="23">
        <v>7920000</v>
      </c>
      <c r="F342" s="31" t="s">
        <v>33</v>
      </c>
    </row>
    <row r="343" spans="1:6" ht="68.25" x14ac:dyDescent="0.25">
      <c r="A343" s="21" t="s">
        <v>684</v>
      </c>
      <c r="B343" s="22" t="s">
        <v>31</v>
      </c>
      <c r="C343" s="22" t="s">
        <v>685</v>
      </c>
      <c r="D343" s="23">
        <v>2543000</v>
      </c>
      <c r="E343" s="23">
        <v>2543000</v>
      </c>
      <c r="F343" s="30">
        <v>0</v>
      </c>
    </row>
    <row r="344" spans="1:6" ht="79.5" x14ac:dyDescent="0.25">
      <c r="A344" s="21" t="s">
        <v>686</v>
      </c>
      <c r="B344" s="22" t="s">
        <v>31</v>
      </c>
      <c r="C344" s="22" t="s">
        <v>687</v>
      </c>
      <c r="D344" s="23">
        <v>8104700</v>
      </c>
      <c r="E344" s="23">
        <v>8104700</v>
      </c>
      <c r="F344" s="30">
        <v>0</v>
      </c>
    </row>
    <row r="345" spans="1:6" ht="90.75" x14ac:dyDescent="0.25">
      <c r="A345" s="21" t="s">
        <v>688</v>
      </c>
      <c r="B345" s="22" t="s">
        <v>31</v>
      </c>
      <c r="C345" s="22" t="s">
        <v>689</v>
      </c>
      <c r="D345" s="23">
        <v>8104700</v>
      </c>
      <c r="E345" s="23">
        <v>8104700</v>
      </c>
      <c r="F345" s="30">
        <v>0</v>
      </c>
    </row>
    <row r="346" spans="1:6" ht="57" x14ac:dyDescent="0.25">
      <c r="A346" s="21" t="s">
        <v>690</v>
      </c>
      <c r="B346" s="22" t="s">
        <v>31</v>
      </c>
      <c r="C346" s="22" t="s">
        <v>691</v>
      </c>
      <c r="D346" s="23">
        <v>2735700</v>
      </c>
      <c r="E346" s="23">
        <v>2735700</v>
      </c>
      <c r="F346" s="30">
        <v>0</v>
      </c>
    </row>
    <row r="347" spans="1:6" ht="79.5" x14ac:dyDescent="0.25">
      <c r="A347" s="21" t="s">
        <v>692</v>
      </c>
      <c r="B347" s="22" t="s">
        <v>31</v>
      </c>
      <c r="C347" s="22" t="s">
        <v>693</v>
      </c>
      <c r="D347" s="23">
        <v>2735700</v>
      </c>
      <c r="E347" s="23">
        <v>2735700</v>
      </c>
      <c r="F347" s="30">
        <v>0</v>
      </c>
    </row>
    <row r="348" spans="1:6" ht="57" x14ac:dyDescent="0.25">
      <c r="A348" s="21" t="s">
        <v>694</v>
      </c>
      <c r="B348" s="22" t="s">
        <v>31</v>
      </c>
      <c r="C348" s="22" t="s">
        <v>695</v>
      </c>
      <c r="D348" s="23">
        <v>61750000</v>
      </c>
      <c r="E348" s="23">
        <v>61750000</v>
      </c>
      <c r="F348" s="30">
        <v>0</v>
      </c>
    </row>
    <row r="349" spans="1:6" ht="34.5" x14ac:dyDescent="0.25">
      <c r="A349" s="21" t="s">
        <v>696</v>
      </c>
      <c r="B349" s="22" t="s">
        <v>31</v>
      </c>
      <c r="C349" s="22" t="s">
        <v>697</v>
      </c>
      <c r="D349" s="23">
        <v>25484000</v>
      </c>
      <c r="E349" s="23">
        <v>25484000</v>
      </c>
      <c r="F349" s="30">
        <v>0</v>
      </c>
    </row>
    <row r="350" spans="1:6" ht="45.75" x14ac:dyDescent="0.25">
      <c r="A350" s="21" t="s">
        <v>698</v>
      </c>
      <c r="B350" s="22" t="s">
        <v>31</v>
      </c>
      <c r="C350" s="22" t="s">
        <v>699</v>
      </c>
      <c r="D350" s="23">
        <v>25484000</v>
      </c>
      <c r="E350" s="23">
        <v>25484000</v>
      </c>
      <c r="F350" s="30">
        <v>0</v>
      </c>
    </row>
    <row r="351" spans="1:6" ht="180.75" x14ac:dyDescent="0.25">
      <c r="A351" s="21" t="s">
        <v>700</v>
      </c>
      <c r="B351" s="22" t="s">
        <v>31</v>
      </c>
      <c r="C351" s="22" t="s">
        <v>701</v>
      </c>
      <c r="D351" s="23">
        <v>27901700</v>
      </c>
      <c r="E351" s="24" t="s">
        <v>33</v>
      </c>
      <c r="F351" s="31" t="s">
        <v>33</v>
      </c>
    </row>
    <row r="352" spans="1:6" ht="192" x14ac:dyDescent="0.25">
      <c r="A352" s="21" t="s">
        <v>702</v>
      </c>
      <c r="B352" s="22" t="s">
        <v>31</v>
      </c>
      <c r="C352" s="22" t="s">
        <v>703</v>
      </c>
      <c r="D352" s="23">
        <v>27901700</v>
      </c>
      <c r="E352" s="24" t="s">
        <v>33</v>
      </c>
      <c r="F352" s="31" t="s">
        <v>33</v>
      </c>
    </row>
    <row r="353" spans="1:6" ht="34.5" x14ac:dyDescent="0.25">
      <c r="A353" s="21" t="s">
        <v>704</v>
      </c>
      <c r="B353" s="22" t="s">
        <v>31</v>
      </c>
      <c r="C353" s="22" t="s">
        <v>705</v>
      </c>
      <c r="D353" s="23">
        <v>52530400</v>
      </c>
      <c r="E353" s="23">
        <v>51977353.990000002</v>
      </c>
      <c r="F353" s="30">
        <v>553046.00999999791</v>
      </c>
    </row>
    <row r="354" spans="1:6" ht="57" x14ac:dyDescent="0.25">
      <c r="A354" s="21" t="s">
        <v>706</v>
      </c>
      <c r="B354" s="22" t="s">
        <v>31</v>
      </c>
      <c r="C354" s="22" t="s">
        <v>707</v>
      </c>
      <c r="D354" s="23">
        <v>52530400</v>
      </c>
      <c r="E354" s="23">
        <v>51977353.990000002</v>
      </c>
      <c r="F354" s="30">
        <v>553046.00999999791</v>
      </c>
    </row>
    <row r="355" spans="1:6" ht="57" x14ac:dyDescent="0.25">
      <c r="A355" s="21" t="s">
        <v>708</v>
      </c>
      <c r="B355" s="22" t="s">
        <v>31</v>
      </c>
      <c r="C355" s="22" t="s">
        <v>709</v>
      </c>
      <c r="D355" s="23">
        <v>129954700</v>
      </c>
      <c r="E355" s="23">
        <v>95848096.540000007</v>
      </c>
      <c r="F355" s="30">
        <v>34106603.459999993</v>
      </c>
    </row>
    <row r="356" spans="1:6" ht="68.25" x14ac:dyDescent="0.25">
      <c r="A356" s="21" t="s">
        <v>710</v>
      </c>
      <c r="B356" s="22" t="s">
        <v>31</v>
      </c>
      <c r="C356" s="22" t="s">
        <v>711</v>
      </c>
      <c r="D356" s="23">
        <v>129954700</v>
      </c>
      <c r="E356" s="23">
        <v>95848096.540000007</v>
      </c>
      <c r="F356" s="30">
        <v>34106603.459999993</v>
      </c>
    </row>
    <row r="357" spans="1:6" ht="79.5" x14ac:dyDescent="0.25">
      <c r="A357" s="21" t="s">
        <v>712</v>
      </c>
      <c r="B357" s="22" t="s">
        <v>31</v>
      </c>
      <c r="C357" s="22" t="s">
        <v>713</v>
      </c>
      <c r="D357" s="23">
        <v>4777033200</v>
      </c>
      <c r="E357" s="23">
        <v>4396320783.3000002</v>
      </c>
      <c r="F357" s="30">
        <v>380712416.69999981</v>
      </c>
    </row>
    <row r="358" spans="1:6" ht="90.75" x14ac:dyDescent="0.25">
      <c r="A358" s="21" t="s">
        <v>714</v>
      </c>
      <c r="B358" s="22" t="s">
        <v>31</v>
      </c>
      <c r="C358" s="22" t="s">
        <v>715</v>
      </c>
      <c r="D358" s="23">
        <v>4777033200</v>
      </c>
      <c r="E358" s="23">
        <v>4396320783.3000002</v>
      </c>
      <c r="F358" s="30">
        <v>380712416.69999981</v>
      </c>
    </row>
    <row r="359" spans="1:6" ht="34.5" x14ac:dyDescent="0.25">
      <c r="A359" s="21" t="s">
        <v>716</v>
      </c>
      <c r="B359" s="22" t="s">
        <v>31</v>
      </c>
      <c r="C359" s="22" t="s">
        <v>717</v>
      </c>
      <c r="D359" s="23">
        <v>73029900</v>
      </c>
      <c r="E359" s="23">
        <v>71987332.739999995</v>
      </c>
      <c r="F359" s="30">
        <v>1042567.2600000054</v>
      </c>
    </row>
    <row r="360" spans="1:6" ht="45.75" x14ac:dyDescent="0.25">
      <c r="A360" s="21" t="s">
        <v>718</v>
      </c>
      <c r="B360" s="22" t="s">
        <v>31</v>
      </c>
      <c r="C360" s="22" t="s">
        <v>719</v>
      </c>
      <c r="D360" s="23">
        <v>73029900</v>
      </c>
      <c r="E360" s="23">
        <v>71987332.739999995</v>
      </c>
      <c r="F360" s="30">
        <v>1042567.2600000054</v>
      </c>
    </row>
    <row r="361" spans="1:6" ht="45.75" x14ac:dyDescent="0.25">
      <c r="A361" s="21" t="s">
        <v>720</v>
      </c>
      <c r="B361" s="22" t="s">
        <v>31</v>
      </c>
      <c r="C361" s="22" t="s">
        <v>721</v>
      </c>
      <c r="D361" s="23">
        <v>3426700</v>
      </c>
      <c r="E361" s="23">
        <v>3426700</v>
      </c>
      <c r="F361" s="30">
        <v>0</v>
      </c>
    </row>
    <row r="362" spans="1:6" ht="68.25" x14ac:dyDescent="0.25">
      <c r="A362" s="21" t="s">
        <v>722</v>
      </c>
      <c r="B362" s="22" t="s">
        <v>31</v>
      </c>
      <c r="C362" s="22" t="s">
        <v>723</v>
      </c>
      <c r="D362" s="23">
        <v>3426700</v>
      </c>
      <c r="E362" s="23">
        <v>3426700</v>
      </c>
      <c r="F362" s="30">
        <v>0</v>
      </c>
    </row>
    <row r="363" spans="1:6" ht="45.75" x14ac:dyDescent="0.25">
      <c r="A363" s="21" t="s">
        <v>724</v>
      </c>
      <c r="B363" s="22" t="s">
        <v>31</v>
      </c>
      <c r="C363" s="22" t="s">
        <v>725</v>
      </c>
      <c r="D363" s="23">
        <v>5484600</v>
      </c>
      <c r="E363" s="23">
        <v>5484600</v>
      </c>
      <c r="F363" s="30">
        <v>0</v>
      </c>
    </row>
    <row r="364" spans="1:6" ht="57" x14ac:dyDescent="0.25">
      <c r="A364" s="21" t="s">
        <v>726</v>
      </c>
      <c r="B364" s="22" t="s">
        <v>31</v>
      </c>
      <c r="C364" s="22" t="s">
        <v>727</v>
      </c>
      <c r="D364" s="23">
        <v>5484600</v>
      </c>
      <c r="E364" s="23">
        <v>5484600</v>
      </c>
      <c r="F364" s="30">
        <v>0</v>
      </c>
    </row>
    <row r="365" spans="1:6" ht="79.5" x14ac:dyDescent="0.25">
      <c r="A365" s="21" t="s">
        <v>728</v>
      </c>
      <c r="B365" s="22" t="s">
        <v>31</v>
      </c>
      <c r="C365" s="22" t="s">
        <v>729</v>
      </c>
      <c r="D365" s="23">
        <v>20730100</v>
      </c>
      <c r="E365" s="23">
        <v>20720749.850000001</v>
      </c>
      <c r="F365" s="30">
        <v>9350.1499999985099</v>
      </c>
    </row>
    <row r="366" spans="1:6" ht="23.25" x14ac:dyDescent="0.25">
      <c r="A366" s="21" t="s">
        <v>730</v>
      </c>
      <c r="B366" s="22" t="s">
        <v>31</v>
      </c>
      <c r="C366" s="22" t="s">
        <v>731</v>
      </c>
      <c r="D366" s="23">
        <v>22230400</v>
      </c>
      <c r="E366" s="23">
        <v>22230400</v>
      </c>
      <c r="F366" s="30">
        <v>0</v>
      </c>
    </row>
    <row r="367" spans="1:6" ht="34.5" x14ac:dyDescent="0.25">
      <c r="A367" s="21" t="s">
        <v>732</v>
      </c>
      <c r="B367" s="22" t="s">
        <v>31</v>
      </c>
      <c r="C367" s="22" t="s">
        <v>733</v>
      </c>
      <c r="D367" s="23">
        <v>22230400</v>
      </c>
      <c r="E367" s="23">
        <v>22230400</v>
      </c>
      <c r="F367" s="30">
        <v>0</v>
      </c>
    </row>
    <row r="368" spans="1:6" ht="57" x14ac:dyDescent="0.25">
      <c r="A368" s="21" t="s">
        <v>734</v>
      </c>
      <c r="B368" s="22" t="s">
        <v>31</v>
      </c>
      <c r="C368" s="22" t="s">
        <v>735</v>
      </c>
      <c r="D368" s="23">
        <v>522156100</v>
      </c>
      <c r="E368" s="23">
        <v>461094715.77999997</v>
      </c>
      <c r="F368" s="30">
        <v>61061384.220000029</v>
      </c>
    </row>
    <row r="369" spans="1:6" ht="68.25" x14ac:dyDescent="0.25">
      <c r="A369" s="21" t="s">
        <v>736</v>
      </c>
      <c r="B369" s="22" t="s">
        <v>31</v>
      </c>
      <c r="C369" s="22" t="s">
        <v>737</v>
      </c>
      <c r="D369" s="23">
        <v>522156100</v>
      </c>
      <c r="E369" s="23">
        <v>461094715.77999997</v>
      </c>
      <c r="F369" s="30">
        <v>61061384.220000029</v>
      </c>
    </row>
    <row r="370" spans="1:6" ht="79.5" x14ac:dyDescent="0.25">
      <c r="A370" s="21" t="s">
        <v>738</v>
      </c>
      <c r="B370" s="22" t="s">
        <v>31</v>
      </c>
      <c r="C370" s="22" t="s">
        <v>739</v>
      </c>
      <c r="D370" s="23">
        <v>33876400</v>
      </c>
      <c r="E370" s="23">
        <v>33876399.990000002</v>
      </c>
      <c r="F370" s="30">
        <v>9.9999979138374329E-3</v>
      </c>
    </row>
    <row r="371" spans="1:6" ht="90.75" x14ac:dyDescent="0.25">
      <c r="A371" s="21" t="s">
        <v>740</v>
      </c>
      <c r="B371" s="22" t="s">
        <v>31</v>
      </c>
      <c r="C371" s="22" t="s">
        <v>741</v>
      </c>
      <c r="D371" s="23">
        <v>33876400</v>
      </c>
      <c r="E371" s="23">
        <v>33876399.990000002</v>
      </c>
      <c r="F371" s="30">
        <v>9.9999979138374329E-3</v>
      </c>
    </row>
    <row r="372" spans="1:6" ht="68.25" x14ac:dyDescent="0.25">
      <c r="A372" s="21" t="s">
        <v>742</v>
      </c>
      <c r="B372" s="22" t="s">
        <v>31</v>
      </c>
      <c r="C372" s="22" t="s">
        <v>743</v>
      </c>
      <c r="D372" s="23">
        <v>150000000</v>
      </c>
      <c r="E372" s="23">
        <v>44099966.5</v>
      </c>
      <c r="F372" s="30">
        <v>105900033.5</v>
      </c>
    </row>
    <row r="373" spans="1:6" ht="79.5" x14ac:dyDescent="0.25">
      <c r="A373" s="21" t="s">
        <v>744</v>
      </c>
      <c r="B373" s="22" t="s">
        <v>31</v>
      </c>
      <c r="C373" s="22" t="s">
        <v>745</v>
      </c>
      <c r="D373" s="23">
        <v>150000000</v>
      </c>
      <c r="E373" s="23">
        <v>44099966.5</v>
      </c>
      <c r="F373" s="30">
        <v>105900033.5</v>
      </c>
    </row>
    <row r="374" spans="1:6" ht="57" x14ac:dyDescent="0.25">
      <c r="A374" s="21" t="s">
        <v>746</v>
      </c>
      <c r="B374" s="22" t="s">
        <v>31</v>
      </c>
      <c r="C374" s="22" t="s">
        <v>747</v>
      </c>
      <c r="D374" s="23">
        <v>572380600</v>
      </c>
      <c r="E374" s="23">
        <v>553005490.12</v>
      </c>
      <c r="F374" s="30">
        <v>19375109.879999995</v>
      </c>
    </row>
    <row r="375" spans="1:6" ht="34.5" x14ac:dyDescent="0.25">
      <c r="A375" s="21" t="s">
        <v>748</v>
      </c>
      <c r="B375" s="22" t="s">
        <v>31</v>
      </c>
      <c r="C375" s="22" t="s">
        <v>749</v>
      </c>
      <c r="D375" s="23">
        <v>100000000</v>
      </c>
      <c r="E375" s="23">
        <v>99999999.989999995</v>
      </c>
      <c r="F375" s="30">
        <v>1.000000536441803E-2</v>
      </c>
    </row>
    <row r="376" spans="1:6" ht="57" x14ac:dyDescent="0.25">
      <c r="A376" s="21" t="s">
        <v>750</v>
      </c>
      <c r="B376" s="22" t="s">
        <v>31</v>
      </c>
      <c r="C376" s="22" t="s">
        <v>751</v>
      </c>
      <c r="D376" s="23">
        <v>100000000</v>
      </c>
      <c r="E376" s="23">
        <v>99999999.989999995</v>
      </c>
      <c r="F376" s="30">
        <v>1.000000536441803E-2</v>
      </c>
    </row>
    <row r="377" spans="1:6" ht="68.25" x14ac:dyDescent="0.25">
      <c r="A377" s="21" t="s">
        <v>752</v>
      </c>
      <c r="B377" s="22" t="s">
        <v>31</v>
      </c>
      <c r="C377" s="22" t="s">
        <v>753</v>
      </c>
      <c r="D377" s="23">
        <v>34920700</v>
      </c>
      <c r="E377" s="23">
        <v>34920700</v>
      </c>
      <c r="F377" s="30">
        <v>0</v>
      </c>
    </row>
    <row r="378" spans="1:6" ht="34.5" x14ac:dyDescent="0.25">
      <c r="A378" s="21" t="s">
        <v>754</v>
      </c>
      <c r="B378" s="22" t="s">
        <v>31</v>
      </c>
      <c r="C378" s="22" t="s">
        <v>755</v>
      </c>
      <c r="D378" s="23">
        <v>10797600</v>
      </c>
      <c r="E378" s="23">
        <v>10359771.710000001</v>
      </c>
      <c r="F378" s="30">
        <v>437828.28999999911</v>
      </c>
    </row>
    <row r="379" spans="1:6" ht="45.75" x14ac:dyDescent="0.25">
      <c r="A379" s="21" t="s">
        <v>756</v>
      </c>
      <c r="B379" s="22" t="s">
        <v>31</v>
      </c>
      <c r="C379" s="22" t="s">
        <v>757</v>
      </c>
      <c r="D379" s="23">
        <v>10797600</v>
      </c>
      <c r="E379" s="23">
        <v>10359771.710000001</v>
      </c>
      <c r="F379" s="30">
        <v>437828.28999999911</v>
      </c>
    </row>
    <row r="380" spans="1:6" ht="90.75" x14ac:dyDescent="0.25">
      <c r="A380" s="21" t="s">
        <v>758</v>
      </c>
      <c r="B380" s="22" t="s">
        <v>31</v>
      </c>
      <c r="C380" s="22" t="s">
        <v>759</v>
      </c>
      <c r="D380" s="23">
        <v>16065200</v>
      </c>
      <c r="E380" s="23">
        <v>16065168.75</v>
      </c>
      <c r="F380" s="30">
        <v>31.25</v>
      </c>
    </row>
    <row r="381" spans="1:6" ht="34.5" x14ac:dyDescent="0.25">
      <c r="A381" s="21" t="s">
        <v>760</v>
      </c>
      <c r="B381" s="22" t="s">
        <v>31</v>
      </c>
      <c r="C381" s="22" t="s">
        <v>761</v>
      </c>
      <c r="D381" s="23">
        <v>7850000</v>
      </c>
      <c r="E381" s="23">
        <v>7850000</v>
      </c>
      <c r="F381" s="30">
        <v>0</v>
      </c>
    </row>
    <row r="382" spans="1:6" ht="57" x14ac:dyDescent="0.25">
      <c r="A382" s="21" t="s">
        <v>762</v>
      </c>
      <c r="B382" s="22" t="s">
        <v>31</v>
      </c>
      <c r="C382" s="22" t="s">
        <v>763</v>
      </c>
      <c r="D382" s="23">
        <v>7850000</v>
      </c>
      <c r="E382" s="23">
        <v>7850000</v>
      </c>
      <c r="F382" s="30">
        <v>0</v>
      </c>
    </row>
    <row r="383" spans="1:6" ht="68.25" x14ac:dyDescent="0.25">
      <c r="A383" s="21" t="s">
        <v>764</v>
      </c>
      <c r="B383" s="22" t="s">
        <v>31</v>
      </c>
      <c r="C383" s="22" t="s">
        <v>765</v>
      </c>
      <c r="D383" s="23">
        <v>22305300</v>
      </c>
      <c r="E383" s="23">
        <v>22305300</v>
      </c>
      <c r="F383" s="30">
        <v>0</v>
      </c>
    </row>
    <row r="384" spans="1:6" ht="79.5" x14ac:dyDescent="0.25">
      <c r="A384" s="21" t="s">
        <v>766</v>
      </c>
      <c r="B384" s="22" t="s">
        <v>31</v>
      </c>
      <c r="C384" s="22" t="s">
        <v>767</v>
      </c>
      <c r="D384" s="23">
        <v>22305300</v>
      </c>
      <c r="E384" s="23">
        <v>22305300</v>
      </c>
      <c r="F384" s="30">
        <v>0</v>
      </c>
    </row>
    <row r="385" spans="1:6" ht="45.75" x14ac:dyDescent="0.25">
      <c r="A385" s="21" t="s">
        <v>768</v>
      </c>
      <c r="B385" s="22" t="s">
        <v>31</v>
      </c>
      <c r="C385" s="22" t="s">
        <v>769</v>
      </c>
      <c r="D385" s="23">
        <v>2286500</v>
      </c>
      <c r="E385" s="23">
        <v>1354664.45</v>
      </c>
      <c r="F385" s="30">
        <v>931835.55</v>
      </c>
    </row>
    <row r="386" spans="1:6" ht="57" x14ac:dyDescent="0.25">
      <c r="A386" s="21" t="s">
        <v>770</v>
      </c>
      <c r="B386" s="22" t="s">
        <v>31</v>
      </c>
      <c r="C386" s="22" t="s">
        <v>771</v>
      </c>
      <c r="D386" s="23">
        <v>2286500</v>
      </c>
      <c r="E386" s="23">
        <v>1354664.45</v>
      </c>
      <c r="F386" s="30">
        <v>931835.55</v>
      </c>
    </row>
    <row r="387" spans="1:6" ht="34.5" x14ac:dyDescent="0.25">
      <c r="A387" s="21" t="s">
        <v>772</v>
      </c>
      <c r="B387" s="22" t="s">
        <v>31</v>
      </c>
      <c r="C387" s="22" t="s">
        <v>773</v>
      </c>
      <c r="D387" s="23">
        <v>574451779.99000001</v>
      </c>
      <c r="E387" s="23">
        <v>546235618.36000001</v>
      </c>
      <c r="F387" s="30">
        <v>28216161.629999995</v>
      </c>
    </row>
    <row r="388" spans="1:6" ht="57" x14ac:dyDescent="0.25">
      <c r="A388" s="21" t="s">
        <v>774</v>
      </c>
      <c r="B388" s="22" t="s">
        <v>31</v>
      </c>
      <c r="C388" s="22" t="s">
        <v>775</v>
      </c>
      <c r="D388" s="23">
        <v>574451779.99000001</v>
      </c>
      <c r="E388" s="23">
        <v>546235618.36000001</v>
      </c>
      <c r="F388" s="30">
        <v>28216161.629999995</v>
      </c>
    </row>
    <row r="389" spans="1:6" ht="34.5" x14ac:dyDescent="0.25">
      <c r="A389" s="21" t="s">
        <v>776</v>
      </c>
      <c r="B389" s="22" t="s">
        <v>31</v>
      </c>
      <c r="C389" s="22" t="s">
        <v>777</v>
      </c>
      <c r="D389" s="23">
        <v>26220000</v>
      </c>
      <c r="E389" s="24" t="s">
        <v>33</v>
      </c>
      <c r="F389" s="31" t="s">
        <v>33</v>
      </c>
    </row>
    <row r="390" spans="1:6" ht="45.75" x14ac:dyDescent="0.25">
      <c r="A390" s="21" t="s">
        <v>778</v>
      </c>
      <c r="B390" s="22" t="s">
        <v>31</v>
      </c>
      <c r="C390" s="22" t="s">
        <v>779</v>
      </c>
      <c r="D390" s="23">
        <v>26220000</v>
      </c>
      <c r="E390" s="24" t="s">
        <v>33</v>
      </c>
      <c r="F390" s="31" t="s">
        <v>33</v>
      </c>
    </row>
    <row r="391" spans="1:6" ht="124.5" x14ac:dyDescent="0.25">
      <c r="A391" s="21" t="s">
        <v>780</v>
      </c>
      <c r="B391" s="22" t="s">
        <v>31</v>
      </c>
      <c r="C391" s="22" t="s">
        <v>781</v>
      </c>
      <c r="D391" s="23">
        <v>90200000</v>
      </c>
      <c r="E391" s="23">
        <v>44386907.5</v>
      </c>
      <c r="F391" s="30">
        <v>45813092.5</v>
      </c>
    </row>
    <row r="392" spans="1:6" ht="79.5" x14ac:dyDescent="0.25">
      <c r="A392" s="21" t="s">
        <v>782</v>
      </c>
      <c r="B392" s="22" t="s">
        <v>31</v>
      </c>
      <c r="C392" s="22" t="s">
        <v>783</v>
      </c>
      <c r="D392" s="23">
        <v>4000000000</v>
      </c>
      <c r="E392" s="23">
        <v>4000000000</v>
      </c>
      <c r="F392" s="30">
        <v>0</v>
      </c>
    </row>
    <row r="393" spans="1:6" ht="57" x14ac:dyDescent="0.25">
      <c r="A393" s="21" t="s">
        <v>784</v>
      </c>
      <c r="B393" s="22" t="s">
        <v>31</v>
      </c>
      <c r="C393" s="22" t="s">
        <v>785</v>
      </c>
      <c r="D393" s="23">
        <v>446638400</v>
      </c>
      <c r="E393" s="23">
        <v>17370218.609999999</v>
      </c>
      <c r="F393" s="30">
        <v>429268181.38999999</v>
      </c>
    </row>
    <row r="394" spans="1:6" ht="68.25" x14ac:dyDescent="0.25">
      <c r="A394" s="21" t="s">
        <v>786</v>
      </c>
      <c r="B394" s="22" t="s">
        <v>31</v>
      </c>
      <c r="C394" s="22" t="s">
        <v>787</v>
      </c>
      <c r="D394" s="23">
        <v>446638400</v>
      </c>
      <c r="E394" s="23">
        <v>17370218.609999999</v>
      </c>
      <c r="F394" s="30">
        <v>429268181.38999999</v>
      </c>
    </row>
    <row r="395" spans="1:6" ht="68.25" x14ac:dyDescent="0.25">
      <c r="A395" s="21" t="s">
        <v>788</v>
      </c>
      <c r="B395" s="22" t="s">
        <v>31</v>
      </c>
      <c r="C395" s="22" t="s">
        <v>789</v>
      </c>
      <c r="D395" s="23">
        <v>4426830600</v>
      </c>
      <c r="E395" s="23">
        <v>4426830600</v>
      </c>
      <c r="F395" s="30">
        <v>0</v>
      </c>
    </row>
    <row r="396" spans="1:6" ht="113.25" x14ac:dyDescent="0.25">
      <c r="A396" s="21" t="s">
        <v>790</v>
      </c>
      <c r="B396" s="22" t="s">
        <v>31</v>
      </c>
      <c r="C396" s="22" t="s">
        <v>791</v>
      </c>
      <c r="D396" s="23">
        <v>122322300</v>
      </c>
      <c r="E396" s="23">
        <v>122322300</v>
      </c>
      <c r="F396" s="30">
        <v>0</v>
      </c>
    </row>
    <row r="397" spans="1:6" ht="124.5" x14ac:dyDescent="0.25">
      <c r="A397" s="21" t="s">
        <v>792</v>
      </c>
      <c r="B397" s="22" t="s">
        <v>31</v>
      </c>
      <c r="C397" s="22" t="s">
        <v>793</v>
      </c>
      <c r="D397" s="23">
        <v>122322300</v>
      </c>
      <c r="E397" s="23">
        <v>122322300</v>
      </c>
      <c r="F397" s="30">
        <v>0</v>
      </c>
    </row>
    <row r="398" spans="1:6" ht="79.5" x14ac:dyDescent="0.25">
      <c r="A398" s="21" t="s">
        <v>794</v>
      </c>
      <c r="B398" s="22" t="s">
        <v>31</v>
      </c>
      <c r="C398" s="22" t="s">
        <v>795</v>
      </c>
      <c r="D398" s="23">
        <v>495000000</v>
      </c>
      <c r="E398" s="23">
        <v>465860400</v>
      </c>
      <c r="F398" s="30">
        <v>29139600</v>
      </c>
    </row>
    <row r="399" spans="1:6" ht="90.75" x14ac:dyDescent="0.25">
      <c r="A399" s="21" t="s">
        <v>796</v>
      </c>
      <c r="B399" s="22" t="s">
        <v>31</v>
      </c>
      <c r="C399" s="22" t="s">
        <v>797</v>
      </c>
      <c r="D399" s="23">
        <v>495000000</v>
      </c>
      <c r="E399" s="23">
        <v>465860400</v>
      </c>
      <c r="F399" s="30">
        <v>29139600</v>
      </c>
    </row>
    <row r="400" spans="1:6" ht="34.5" x14ac:dyDescent="0.25">
      <c r="A400" s="21" t="s">
        <v>798</v>
      </c>
      <c r="B400" s="22" t="s">
        <v>31</v>
      </c>
      <c r="C400" s="22" t="s">
        <v>799</v>
      </c>
      <c r="D400" s="24" t="s">
        <v>33</v>
      </c>
      <c r="E400" s="23">
        <v>4458435500</v>
      </c>
      <c r="F400" s="31" t="s">
        <v>33</v>
      </c>
    </row>
    <row r="401" spans="1:6" ht="57" x14ac:dyDescent="0.25">
      <c r="A401" s="21" t="s">
        <v>800</v>
      </c>
      <c r="B401" s="22" t="s">
        <v>31</v>
      </c>
      <c r="C401" s="22" t="s">
        <v>801</v>
      </c>
      <c r="D401" s="24" t="s">
        <v>33</v>
      </c>
      <c r="E401" s="23">
        <v>4458435500</v>
      </c>
      <c r="F401" s="31" t="s">
        <v>33</v>
      </c>
    </row>
    <row r="402" spans="1:6" x14ac:dyDescent="0.25">
      <c r="A402" s="21" t="s">
        <v>802</v>
      </c>
      <c r="B402" s="22" t="s">
        <v>31</v>
      </c>
      <c r="C402" s="22" t="s">
        <v>803</v>
      </c>
      <c r="D402" s="23">
        <v>150502300</v>
      </c>
      <c r="E402" s="23">
        <v>73511250.230000004</v>
      </c>
      <c r="F402" s="30">
        <v>76991049.769999996</v>
      </c>
    </row>
    <row r="403" spans="1:6" ht="23.25" x14ac:dyDescent="0.25">
      <c r="A403" s="21" t="s">
        <v>804</v>
      </c>
      <c r="B403" s="22" t="s">
        <v>31</v>
      </c>
      <c r="C403" s="22" t="s">
        <v>805</v>
      </c>
      <c r="D403" s="23">
        <v>150502300</v>
      </c>
      <c r="E403" s="23">
        <v>73511250.230000004</v>
      </c>
      <c r="F403" s="30">
        <v>76991049.769999996</v>
      </c>
    </row>
    <row r="404" spans="1:6" ht="23.25" x14ac:dyDescent="0.25">
      <c r="A404" s="21" t="s">
        <v>806</v>
      </c>
      <c r="B404" s="22" t="s">
        <v>31</v>
      </c>
      <c r="C404" s="22" t="s">
        <v>807</v>
      </c>
      <c r="D404" s="23">
        <v>998854445</v>
      </c>
      <c r="E404" s="23">
        <v>998082759.98000002</v>
      </c>
      <c r="F404" s="30">
        <v>771685.01999998093</v>
      </c>
    </row>
    <row r="405" spans="1:6" ht="57" x14ac:dyDescent="0.25">
      <c r="A405" s="21" t="s">
        <v>808</v>
      </c>
      <c r="B405" s="22" t="s">
        <v>31</v>
      </c>
      <c r="C405" s="22" t="s">
        <v>809</v>
      </c>
      <c r="D405" s="23">
        <v>21688800</v>
      </c>
      <c r="E405" s="23">
        <v>21527129.23</v>
      </c>
      <c r="F405" s="30">
        <v>161670.76999999955</v>
      </c>
    </row>
    <row r="406" spans="1:6" ht="68.25" x14ac:dyDescent="0.25">
      <c r="A406" s="21" t="s">
        <v>810</v>
      </c>
      <c r="B406" s="22" t="s">
        <v>31</v>
      </c>
      <c r="C406" s="22" t="s">
        <v>811</v>
      </c>
      <c r="D406" s="23">
        <v>21688800</v>
      </c>
      <c r="E406" s="23">
        <v>21527129.23</v>
      </c>
      <c r="F406" s="30">
        <v>161670.76999999955</v>
      </c>
    </row>
    <row r="407" spans="1:6" ht="68.25" x14ac:dyDescent="0.25">
      <c r="A407" s="21" t="s">
        <v>812</v>
      </c>
      <c r="B407" s="22" t="s">
        <v>31</v>
      </c>
      <c r="C407" s="22" t="s">
        <v>813</v>
      </c>
      <c r="D407" s="23">
        <v>102100</v>
      </c>
      <c r="E407" s="23">
        <v>102100</v>
      </c>
      <c r="F407" s="30">
        <v>0</v>
      </c>
    </row>
    <row r="408" spans="1:6" ht="79.5" x14ac:dyDescent="0.25">
      <c r="A408" s="21" t="s">
        <v>814</v>
      </c>
      <c r="B408" s="22" t="s">
        <v>31</v>
      </c>
      <c r="C408" s="22" t="s">
        <v>815</v>
      </c>
      <c r="D408" s="23">
        <v>102100</v>
      </c>
      <c r="E408" s="23">
        <v>102100</v>
      </c>
      <c r="F408" s="30">
        <v>0</v>
      </c>
    </row>
    <row r="409" spans="1:6" ht="68.25" x14ac:dyDescent="0.25">
      <c r="A409" s="21" t="s">
        <v>816</v>
      </c>
      <c r="B409" s="22" t="s">
        <v>31</v>
      </c>
      <c r="C409" s="22" t="s">
        <v>817</v>
      </c>
      <c r="D409" s="23">
        <v>3000000</v>
      </c>
      <c r="E409" s="23">
        <v>1500000</v>
      </c>
      <c r="F409" s="30">
        <v>1500000</v>
      </c>
    </row>
    <row r="410" spans="1:6" ht="79.5" x14ac:dyDescent="0.25">
      <c r="A410" s="21" t="s">
        <v>818</v>
      </c>
      <c r="B410" s="22" t="s">
        <v>31</v>
      </c>
      <c r="C410" s="22" t="s">
        <v>819</v>
      </c>
      <c r="D410" s="23">
        <v>3000000</v>
      </c>
      <c r="E410" s="23">
        <v>1500000</v>
      </c>
      <c r="F410" s="30">
        <v>1500000</v>
      </c>
    </row>
    <row r="411" spans="1:6" ht="57" x14ac:dyDescent="0.25">
      <c r="A411" s="21" t="s">
        <v>820</v>
      </c>
      <c r="B411" s="22" t="s">
        <v>31</v>
      </c>
      <c r="C411" s="22" t="s">
        <v>821</v>
      </c>
      <c r="D411" s="23">
        <v>4878100</v>
      </c>
      <c r="E411" s="23">
        <v>4878100</v>
      </c>
      <c r="F411" s="30">
        <v>0</v>
      </c>
    </row>
    <row r="412" spans="1:6" ht="57" x14ac:dyDescent="0.25">
      <c r="A412" s="21" t="s">
        <v>822</v>
      </c>
      <c r="B412" s="22" t="s">
        <v>31</v>
      </c>
      <c r="C412" s="22" t="s">
        <v>823</v>
      </c>
      <c r="D412" s="23">
        <v>201428100</v>
      </c>
      <c r="E412" s="23">
        <v>201428100</v>
      </c>
      <c r="F412" s="30">
        <v>0</v>
      </c>
    </row>
    <row r="413" spans="1:6" ht="68.25" x14ac:dyDescent="0.25">
      <c r="A413" s="21" t="s">
        <v>824</v>
      </c>
      <c r="B413" s="22" t="s">
        <v>31</v>
      </c>
      <c r="C413" s="22" t="s">
        <v>825</v>
      </c>
      <c r="D413" s="23">
        <v>2789000</v>
      </c>
      <c r="E413" s="24" t="s">
        <v>33</v>
      </c>
      <c r="F413" s="31" t="s">
        <v>33</v>
      </c>
    </row>
    <row r="414" spans="1:6" ht="79.5" x14ac:dyDescent="0.25">
      <c r="A414" s="21" t="s">
        <v>826</v>
      </c>
      <c r="B414" s="22" t="s">
        <v>31</v>
      </c>
      <c r="C414" s="22" t="s">
        <v>827</v>
      </c>
      <c r="D414" s="23">
        <v>2789000</v>
      </c>
      <c r="E414" s="24" t="s">
        <v>33</v>
      </c>
      <c r="F414" s="31" t="s">
        <v>33</v>
      </c>
    </row>
    <row r="415" spans="1:6" ht="90.75" x14ac:dyDescent="0.25">
      <c r="A415" s="21" t="s">
        <v>828</v>
      </c>
      <c r="B415" s="22" t="s">
        <v>31</v>
      </c>
      <c r="C415" s="22" t="s">
        <v>829</v>
      </c>
      <c r="D415" s="23">
        <v>3352600</v>
      </c>
      <c r="E415" s="24" t="s">
        <v>33</v>
      </c>
      <c r="F415" s="31" t="s">
        <v>33</v>
      </c>
    </row>
    <row r="416" spans="1:6" ht="102" x14ac:dyDescent="0.25">
      <c r="A416" s="21" t="s">
        <v>830</v>
      </c>
      <c r="B416" s="22" t="s">
        <v>31</v>
      </c>
      <c r="C416" s="22" t="s">
        <v>831</v>
      </c>
      <c r="D416" s="23">
        <v>3352600</v>
      </c>
      <c r="E416" s="24" t="s">
        <v>33</v>
      </c>
      <c r="F416" s="31" t="s">
        <v>33</v>
      </c>
    </row>
    <row r="417" spans="1:6" ht="79.5" x14ac:dyDescent="0.25">
      <c r="A417" s="21" t="s">
        <v>832</v>
      </c>
      <c r="B417" s="22" t="s">
        <v>31</v>
      </c>
      <c r="C417" s="22" t="s">
        <v>833</v>
      </c>
      <c r="D417" s="23">
        <v>21976145</v>
      </c>
      <c r="E417" s="23">
        <v>21675869.780000001</v>
      </c>
      <c r="F417" s="30">
        <v>300275.21999999881</v>
      </c>
    </row>
    <row r="418" spans="1:6" ht="90.75" x14ac:dyDescent="0.25">
      <c r="A418" s="21" t="s">
        <v>834</v>
      </c>
      <c r="B418" s="22" t="s">
        <v>31</v>
      </c>
      <c r="C418" s="22" t="s">
        <v>835</v>
      </c>
      <c r="D418" s="23">
        <v>21976145</v>
      </c>
      <c r="E418" s="23">
        <v>21675869.780000001</v>
      </c>
      <c r="F418" s="30">
        <v>300275.21999999881</v>
      </c>
    </row>
    <row r="419" spans="1:6" ht="113.25" x14ac:dyDescent="0.25">
      <c r="A419" s="21" t="s">
        <v>836</v>
      </c>
      <c r="B419" s="22" t="s">
        <v>31</v>
      </c>
      <c r="C419" s="22" t="s">
        <v>837</v>
      </c>
      <c r="D419" s="23">
        <v>60700</v>
      </c>
      <c r="E419" s="24" t="s">
        <v>33</v>
      </c>
      <c r="F419" s="31" t="s">
        <v>33</v>
      </c>
    </row>
    <row r="420" spans="1:6" ht="124.5" x14ac:dyDescent="0.25">
      <c r="A420" s="21" t="s">
        <v>838</v>
      </c>
      <c r="B420" s="22" t="s">
        <v>31</v>
      </c>
      <c r="C420" s="22" t="s">
        <v>839</v>
      </c>
      <c r="D420" s="23">
        <v>60700</v>
      </c>
      <c r="E420" s="24" t="s">
        <v>33</v>
      </c>
      <c r="F420" s="31" t="s">
        <v>33</v>
      </c>
    </row>
    <row r="421" spans="1:6" ht="34.5" x14ac:dyDescent="0.25">
      <c r="A421" s="21" t="s">
        <v>840</v>
      </c>
      <c r="B421" s="22" t="s">
        <v>31</v>
      </c>
      <c r="C421" s="22" t="s">
        <v>841</v>
      </c>
      <c r="D421" s="23">
        <v>139012200</v>
      </c>
      <c r="E421" s="23">
        <v>150767400</v>
      </c>
      <c r="F421" s="30">
        <v>-11755200</v>
      </c>
    </row>
    <row r="422" spans="1:6" ht="45.75" x14ac:dyDescent="0.25">
      <c r="A422" s="21" t="s">
        <v>842</v>
      </c>
      <c r="B422" s="22" t="s">
        <v>31</v>
      </c>
      <c r="C422" s="22" t="s">
        <v>843</v>
      </c>
      <c r="D422" s="23">
        <v>139012200</v>
      </c>
      <c r="E422" s="23">
        <v>150767400</v>
      </c>
      <c r="F422" s="30">
        <v>-11755200</v>
      </c>
    </row>
    <row r="423" spans="1:6" ht="79.5" x14ac:dyDescent="0.25">
      <c r="A423" s="21" t="s">
        <v>844</v>
      </c>
      <c r="B423" s="22" t="s">
        <v>31</v>
      </c>
      <c r="C423" s="22" t="s">
        <v>845</v>
      </c>
      <c r="D423" s="23">
        <v>119047200</v>
      </c>
      <c r="E423" s="23">
        <v>115071700</v>
      </c>
      <c r="F423" s="30">
        <v>3975500</v>
      </c>
    </row>
    <row r="424" spans="1:6" ht="45.75" x14ac:dyDescent="0.25">
      <c r="A424" s="21" t="s">
        <v>846</v>
      </c>
      <c r="B424" s="22" t="s">
        <v>31</v>
      </c>
      <c r="C424" s="22" t="s">
        <v>847</v>
      </c>
      <c r="D424" s="23">
        <v>258953300</v>
      </c>
      <c r="E424" s="23">
        <v>258953300</v>
      </c>
      <c r="F424" s="30">
        <v>0</v>
      </c>
    </row>
    <row r="425" spans="1:6" ht="57" x14ac:dyDescent="0.25">
      <c r="A425" s="21" t="s">
        <v>848</v>
      </c>
      <c r="B425" s="22" t="s">
        <v>31</v>
      </c>
      <c r="C425" s="22" t="s">
        <v>849</v>
      </c>
      <c r="D425" s="23">
        <v>258953300</v>
      </c>
      <c r="E425" s="23">
        <v>258953300</v>
      </c>
      <c r="F425" s="30">
        <v>0</v>
      </c>
    </row>
    <row r="426" spans="1:6" ht="23.25" x14ac:dyDescent="0.25">
      <c r="A426" s="21" t="s">
        <v>850</v>
      </c>
      <c r="B426" s="22" t="s">
        <v>31</v>
      </c>
      <c r="C426" s="22" t="s">
        <v>851</v>
      </c>
      <c r="D426" s="23">
        <v>743200</v>
      </c>
      <c r="E426" s="23">
        <v>743200</v>
      </c>
      <c r="F426" s="30">
        <v>0</v>
      </c>
    </row>
    <row r="427" spans="1:6" ht="45.75" x14ac:dyDescent="0.25">
      <c r="A427" s="21" t="s">
        <v>852</v>
      </c>
      <c r="B427" s="22" t="s">
        <v>31</v>
      </c>
      <c r="C427" s="22" t="s">
        <v>853</v>
      </c>
      <c r="D427" s="23">
        <v>743200</v>
      </c>
      <c r="E427" s="23">
        <v>743200</v>
      </c>
      <c r="F427" s="30">
        <v>0</v>
      </c>
    </row>
    <row r="428" spans="1:6" ht="90.75" x14ac:dyDescent="0.25">
      <c r="A428" s="21" t="s">
        <v>854</v>
      </c>
      <c r="B428" s="22" t="s">
        <v>31</v>
      </c>
      <c r="C428" s="22" t="s">
        <v>855</v>
      </c>
      <c r="D428" s="23">
        <v>3445600</v>
      </c>
      <c r="E428" s="23">
        <v>3445600</v>
      </c>
      <c r="F428" s="30">
        <v>0</v>
      </c>
    </row>
    <row r="429" spans="1:6" ht="102" x14ac:dyDescent="0.25">
      <c r="A429" s="21" t="s">
        <v>856</v>
      </c>
      <c r="B429" s="22" t="s">
        <v>31</v>
      </c>
      <c r="C429" s="22" t="s">
        <v>857</v>
      </c>
      <c r="D429" s="23">
        <v>3445600</v>
      </c>
      <c r="E429" s="23">
        <v>3445600</v>
      </c>
      <c r="F429" s="30">
        <v>0</v>
      </c>
    </row>
    <row r="430" spans="1:6" ht="135.75" x14ac:dyDescent="0.25">
      <c r="A430" s="21" t="s">
        <v>858</v>
      </c>
      <c r="B430" s="22" t="s">
        <v>31</v>
      </c>
      <c r="C430" s="22" t="s">
        <v>859</v>
      </c>
      <c r="D430" s="23">
        <v>145474800</v>
      </c>
      <c r="E430" s="23">
        <v>145474800</v>
      </c>
      <c r="F430" s="30">
        <v>0</v>
      </c>
    </row>
    <row r="431" spans="1:6" ht="147" x14ac:dyDescent="0.25">
      <c r="A431" s="21" t="s">
        <v>860</v>
      </c>
      <c r="B431" s="22" t="s">
        <v>31</v>
      </c>
      <c r="C431" s="22" t="s">
        <v>861</v>
      </c>
      <c r="D431" s="23">
        <v>145474800</v>
      </c>
      <c r="E431" s="23">
        <v>145474800</v>
      </c>
      <c r="F431" s="30">
        <v>0</v>
      </c>
    </row>
    <row r="432" spans="1:6" ht="34.5" x14ac:dyDescent="0.25">
      <c r="A432" s="21" t="s">
        <v>862</v>
      </c>
      <c r="B432" s="22" t="s">
        <v>31</v>
      </c>
      <c r="C432" s="22" t="s">
        <v>863</v>
      </c>
      <c r="D432" s="23">
        <v>72902600</v>
      </c>
      <c r="E432" s="23">
        <v>72515460.969999999</v>
      </c>
      <c r="F432" s="30">
        <v>387139.03000000119</v>
      </c>
    </row>
    <row r="433" spans="1:6" x14ac:dyDescent="0.25">
      <c r="A433" s="21" t="s">
        <v>864</v>
      </c>
      <c r="B433" s="22" t="s">
        <v>31</v>
      </c>
      <c r="C433" s="22" t="s">
        <v>865</v>
      </c>
      <c r="D433" s="23">
        <v>698618145.96000004</v>
      </c>
      <c r="E433" s="23">
        <v>639731751.80999994</v>
      </c>
      <c r="F433" s="30">
        <v>58886394.150000095</v>
      </c>
    </row>
    <row r="434" spans="1:6" ht="203.25" x14ac:dyDescent="0.25">
      <c r="A434" s="21" t="s">
        <v>866</v>
      </c>
      <c r="B434" s="22" t="s">
        <v>31</v>
      </c>
      <c r="C434" s="22" t="s">
        <v>867</v>
      </c>
      <c r="D434" s="23">
        <v>5650500</v>
      </c>
      <c r="E434" s="23">
        <v>5061004.58</v>
      </c>
      <c r="F434" s="30">
        <v>589495.41999999993</v>
      </c>
    </row>
    <row r="435" spans="1:6" ht="214.5" x14ac:dyDescent="0.25">
      <c r="A435" s="21" t="s">
        <v>868</v>
      </c>
      <c r="B435" s="22" t="s">
        <v>31</v>
      </c>
      <c r="C435" s="22" t="s">
        <v>869</v>
      </c>
      <c r="D435" s="23">
        <v>5650500</v>
      </c>
      <c r="E435" s="23">
        <v>5061004.58</v>
      </c>
      <c r="F435" s="30">
        <v>589495.41999999993</v>
      </c>
    </row>
    <row r="436" spans="1:6" ht="79.5" x14ac:dyDescent="0.25">
      <c r="A436" s="21" t="s">
        <v>870</v>
      </c>
      <c r="B436" s="22" t="s">
        <v>31</v>
      </c>
      <c r="C436" s="22" t="s">
        <v>871</v>
      </c>
      <c r="D436" s="23">
        <v>10413109.960000001</v>
      </c>
      <c r="E436" s="23">
        <v>12598984.32</v>
      </c>
      <c r="F436" s="30">
        <v>-2185874.3599999994</v>
      </c>
    </row>
    <row r="437" spans="1:6" ht="79.5" x14ac:dyDescent="0.25">
      <c r="A437" s="21" t="s">
        <v>872</v>
      </c>
      <c r="B437" s="22" t="s">
        <v>31</v>
      </c>
      <c r="C437" s="22" t="s">
        <v>873</v>
      </c>
      <c r="D437" s="23">
        <v>6707236</v>
      </c>
      <c r="E437" s="23">
        <v>6027665.04</v>
      </c>
      <c r="F437" s="30">
        <v>679570.96</v>
      </c>
    </row>
    <row r="438" spans="1:6" ht="57" x14ac:dyDescent="0.25">
      <c r="A438" s="21" t="s">
        <v>874</v>
      </c>
      <c r="B438" s="22" t="s">
        <v>31</v>
      </c>
      <c r="C438" s="22" t="s">
        <v>875</v>
      </c>
      <c r="D438" s="23">
        <v>35692700</v>
      </c>
      <c r="E438" s="23">
        <v>35692700</v>
      </c>
      <c r="F438" s="30">
        <v>0</v>
      </c>
    </row>
    <row r="439" spans="1:6" ht="68.25" x14ac:dyDescent="0.25">
      <c r="A439" s="21" t="s">
        <v>876</v>
      </c>
      <c r="B439" s="22" t="s">
        <v>31</v>
      </c>
      <c r="C439" s="22" t="s">
        <v>877</v>
      </c>
      <c r="D439" s="23">
        <v>35692700</v>
      </c>
      <c r="E439" s="23">
        <v>35692700</v>
      </c>
      <c r="F439" s="30">
        <v>0</v>
      </c>
    </row>
    <row r="440" spans="1:6" ht="270.75" x14ac:dyDescent="0.25">
      <c r="A440" s="21" t="s">
        <v>878</v>
      </c>
      <c r="B440" s="22" t="s">
        <v>31</v>
      </c>
      <c r="C440" s="22" t="s">
        <v>879</v>
      </c>
      <c r="D440" s="23">
        <v>2435300</v>
      </c>
      <c r="E440" s="23">
        <v>2435300</v>
      </c>
      <c r="F440" s="30">
        <v>0</v>
      </c>
    </row>
    <row r="441" spans="1:6" ht="282" x14ac:dyDescent="0.25">
      <c r="A441" s="21" t="s">
        <v>880</v>
      </c>
      <c r="B441" s="22" t="s">
        <v>31</v>
      </c>
      <c r="C441" s="22" t="s">
        <v>881</v>
      </c>
      <c r="D441" s="23">
        <v>2435300</v>
      </c>
      <c r="E441" s="23">
        <v>2435300</v>
      </c>
      <c r="F441" s="30">
        <v>0</v>
      </c>
    </row>
    <row r="442" spans="1:6" ht="158.25" x14ac:dyDescent="0.25">
      <c r="A442" s="21" t="s">
        <v>882</v>
      </c>
      <c r="B442" s="22" t="s">
        <v>31</v>
      </c>
      <c r="C442" s="22" t="s">
        <v>883</v>
      </c>
      <c r="D442" s="23">
        <v>573843800</v>
      </c>
      <c r="E442" s="23">
        <v>523824397.87</v>
      </c>
      <c r="F442" s="30">
        <v>50019402.129999995</v>
      </c>
    </row>
    <row r="443" spans="1:6" ht="169.5" x14ac:dyDescent="0.25">
      <c r="A443" s="21" t="s">
        <v>884</v>
      </c>
      <c r="B443" s="22" t="s">
        <v>31</v>
      </c>
      <c r="C443" s="22" t="s">
        <v>885</v>
      </c>
      <c r="D443" s="23">
        <v>573843800</v>
      </c>
      <c r="E443" s="23">
        <v>523824397.87</v>
      </c>
      <c r="F443" s="30">
        <v>50019402.129999995</v>
      </c>
    </row>
    <row r="444" spans="1:6" ht="192" x14ac:dyDescent="0.25">
      <c r="A444" s="21" t="s">
        <v>886</v>
      </c>
      <c r="B444" s="22" t="s">
        <v>31</v>
      </c>
      <c r="C444" s="22" t="s">
        <v>887</v>
      </c>
      <c r="D444" s="23">
        <v>54657700</v>
      </c>
      <c r="E444" s="23">
        <v>51268000</v>
      </c>
      <c r="F444" s="30">
        <v>3389700</v>
      </c>
    </row>
    <row r="445" spans="1:6" ht="203.25" x14ac:dyDescent="0.25">
      <c r="A445" s="21" t="s">
        <v>888</v>
      </c>
      <c r="B445" s="22" t="s">
        <v>31</v>
      </c>
      <c r="C445" s="22" t="s">
        <v>889</v>
      </c>
      <c r="D445" s="23">
        <v>54657700</v>
      </c>
      <c r="E445" s="23">
        <v>51268000</v>
      </c>
      <c r="F445" s="30">
        <v>3389700</v>
      </c>
    </row>
    <row r="446" spans="1:6" ht="45.75" x14ac:dyDescent="0.25">
      <c r="A446" s="21" t="s">
        <v>890</v>
      </c>
      <c r="B446" s="22" t="s">
        <v>31</v>
      </c>
      <c r="C446" s="22" t="s">
        <v>891</v>
      </c>
      <c r="D446" s="23">
        <v>7920000</v>
      </c>
      <c r="E446" s="24" t="s">
        <v>33</v>
      </c>
      <c r="F446" s="31" t="s">
        <v>33</v>
      </c>
    </row>
    <row r="447" spans="1:6" ht="57" x14ac:dyDescent="0.25">
      <c r="A447" s="21" t="s">
        <v>892</v>
      </c>
      <c r="B447" s="22" t="s">
        <v>31</v>
      </c>
      <c r="C447" s="22" t="s">
        <v>893</v>
      </c>
      <c r="D447" s="23">
        <v>7920000</v>
      </c>
      <c r="E447" s="24" t="s">
        <v>33</v>
      </c>
      <c r="F447" s="31" t="s">
        <v>33</v>
      </c>
    </row>
    <row r="448" spans="1:6" ht="90.75" x14ac:dyDescent="0.25">
      <c r="A448" s="21" t="s">
        <v>894</v>
      </c>
      <c r="B448" s="22" t="s">
        <v>31</v>
      </c>
      <c r="C448" s="22" t="s">
        <v>895</v>
      </c>
      <c r="D448" s="23">
        <v>52100</v>
      </c>
      <c r="E448" s="23">
        <v>52100</v>
      </c>
      <c r="F448" s="30">
        <v>0</v>
      </c>
    </row>
    <row r="449" spans="1:6" ht="102" x14ac:dyDescent="0.25">
      <c r="A449" s="21" t="s">
        <v>896</v>
      </c>
      <c r="B449" s="22" t="s">
        <v>31</v>
      </c>
      <c r="C449" s="22" t="s">
        <v>897</v>
      </c>
      <c r="D449" s="23">
        <v>52100</v>
      </c>
      <c r="E449" s="23">
        <v>52100</v>
      </c>
      <c r="F449" s="30">
        <v>0</v>
      </c>
    </row>
    <row r="450" spans="1:6" ht="90.75" x14ac:dyDescent="0.25">
      <c r="A450" s="21" t="s">
        <v>898</v>
      </c>
      <c r="B450" s="22" t="s">
        <v>31</v>
      </c>
      <c r="C450" s="22" t="s">
        <v>899</v>
      </c>
      <c r="D450" s="24" t="s">
        <v>33</v>
      </c>
      <c r="E450" s="23">
        <v>1525900</v>
      </c>
      <c r="F450" s="30"/>
    </row>
    <row r="451" spans="1:6" ht="102" x14ac:dyDescent="0.25">
      <c r="A451" s="21" t="s">
        <v>900</v>
      </c>
      <c r="B451" s="22" t="s">
        <v>31</v>
      </c>
      <c r="C451" s="22" t="s">
        <v>901</v>
      </c>
      <c r="D451" s="24" t="s">
        <v>33</v>
      </c>
      <c r="E451" s="23">
        <v>1525900</v>
      </c>
      <c r="F451" s="30"/>
    </row>
    <row r="452" spans="1:6" ht="57" x14ac:dyDescent="0.25">
      <c r="A452" s="21" t="s">
        <v>902</v>
      </c>
      <c r="B452" s="22" t="s">
        <v>31</v>
      </c>
      <c r="C452" s="22" t="s">
        <v>903</v>
      </c>
      <c r="D452" s="23">
        <v>1245700</v>
      </c>
      <c r="E452" s="23">
        <v>1245700</v>
      </c>
      <c r="F452" s="30">
        <v>0</v>
      </c>
    </row>
    <row r="453" spans="1:6" ht="68.25" x14ac:dyDescent="0.25">
      <c r="A453" s="21" t="s">
        <v>904</v>
      </c>
      <c r="B453" s="22" t="s">
        <v>31</v>
      </c>
      <c r="C453" s="22" t="s">
        <v>905</v>
      </c>
      <c r="D453" s="23">
        <v>1245700</v>
      </c>
      <c r="E453" s="23">
        <v>1245700</v>
      </c>
      <c r="F453" s="30">
        <v>0</v>
      </c>
    </row>
    <row r="454" spans="1:6" ht="45.75" x14ac:dyDescent="0.25">
      <c r="A454" s="21" t="s">
        <v>906</v>
      </c>
      <c r="B454" s="22" t="s">
        <v>31</v>
      </c>
      <c r="C454" s="22" t="s">
        <v>907</v>
      </c>
      <c r="D454" s="23">
        <v>1186061396.5699999</v>
      </c>
      <c r="E454" s="23">
        <v>1173840676.8199999</v>
      </c>
      <c r="F454" s="30">
        <v>12220719.75</v>
      </c>
    </row>
    <row r="455" spans="1:6" ht="45.75" x14ac:dyDescent="0.25">
      <c r="A455" s="21" t="s">
        <v>908</v>
      </c>
      <c r="B455" s="22" t="s">
        <v>31</v>
      </c>
      <c r="C455" s="22" t="s">
        <v>909</v>
      </c>
      <c r="D455" s="23">
        <v>1186061396.5699999</v>
      </c>
      <c r="E455" s="23">
        <v>1173840676.8199999</v>
      </c>
      <c r="F455" s="30">
        <v>12220719.75</v>
      </c>
    </row>
    <row r="456" spans="1:6" ht="135.75" x14ac:dyDescent="0.25">
      <c r="A456" s="21" t="s">
        <v>910</v>
      </c>
      <c r="B456" s="22" t="s">
        <v>31</v>
      </c>
      <c r="C456" s="22" t="s">
        <v>911</v>
      </c>
      <c r="D456" s="23">
        <v>1157735033.5799999</v>
      </c>
      <c r="E456" s="23">
        <v>1145490524.3299999</v>
      </c>
      <c r="F456" s="30">
        <v>12244509.25</v>
      </c>
    </row>
    <row r="457" spans="1:6" ht="90.75" x14ac:dyDescent="0.25">
      <c r="A457" s="21" t="s">
        <v>912</v>
      </c>
      <c r="B457" s="22" t="s">
        <v>31</v>
      </c>
      <c r="C457" s="22" t="s">
        <v>913</v>
      </c>
      <c r="D457" s="23">
        <v>21671087.989999998</v>
      </c>
      <c r="E457" s="23">
        <v>21671087.989999998</v>
      </c>
      <c r="F457" s="30">
        <v>0</v>
      </c>
    </row>
    <row r="458" spans="1:6" ht="57" x14ac:dyDescent="0.25">
      <c r="A458" s="21" t="s">
        <v>914</v>
      </c>
      <c r="B458" s="22" t="s">
        <v>31</v>
      </c>
      <c r="C458" s="22" t="s">
        <v>915</v>
      </c>
      <c r="D458" s="23">
        <v>6655275</v>
      </c>
      <c r="E458" s="23">
        <v>6679064.5</v>
      </c>
      <c r="F458" s="30">
        <v>-23789.5</v>
      </c>
    </row>
    <row r="459" spans="1:6" ht="34.5" x14ac:dyDescent="0.25">
      <c r="A459" s="21" t="s">
        <v>916</v>
      </c>
      <c r="B459" s="22" t="s">
        <v>31</v>
      </c>
      <c r="C459" s="22" t="s">
        <v>917</v>
      </c>
      <c r="D459" s="23">
        <v>42430300</v>
      </c>
      <c r="E459" s="23">
        <v>56773100</v>
      </c>
      <c r="F459" s="30">
        <v>-14342800</v>
      </c>
    </row>
    <row r="460" spans="1:6" ht="45.75" x14ac:dyDescent="0.25">
      <c r="A460" s="21" t="s">
        <v>918</v>
      </c>
      <c r="B460" s="22" t="s">
        <v>31</v>
      </c>
      <c r="C460" s="22" t="s">
        <v>919</v>
      </c>
      <c r="D460" s="23">
        <v>42430300</v>
      </c>
      <c r="E460" s="23">
        <v>56773100</v>
      </c>
      <c r="F460" s="30">
        <v>-14342800</v>
      </c>
    </row>
    <row r="461" spans="1:6" ht="45.75" x14ac:dyDescent="0.25">
      <c r="A461" s="21" t="s">
        <v>920</v>
      </c>
      <c r="B461" s="22" t="s">
        <v>31</v>
      </c>
      <c r="C461" s="22" t="s">
        <v>921</v>
      </c>
      <c r="D461" s="23">
        <v>42430300</v>
      </c>
      <c r="E461" s="23">
        <v>56773100</v>
      </c>
      <c r="F461" s="30">
        <v>-14342800</v>
      </c>
    </row>
    <row r="462" spans="1:6" ht="23.25" x14ac:dyDescent="0.25">
      <c r="A462" s="21" t="s">
        <v>922</v>
      </c>
      <c r="B462" s="22" t="s">
        <v>31</v>
      </c>
      <c r="C462" s="22" t="s">
        <v>923</v>
      </c>
      <c r="D462" s="23">
        <v>7730744340</v>
      </c>
      <c r="E462" s="23">
        <v>7730744340</v>
      </c>
      <c r="F462" s="30">
        <v>0</v>
      </c>
    </row>
    <row r="463" spans="1:6" ht="34.5" x14ac:dyDescent="0.25">
      <c r="A463" s="21" t="s">
        <v>924</v>
      </c>
      <c r="B463" s="22" t="s">
        <v>31</v>
      </c>
      <c r="C463" s="22" t="s">
        <v>925</v>
      </c>
      <c r="D463" s="23">
        <v>7730744340</v>
      </c>
      <c r="E463" s="23">
        <v>7730744340</v>
      </c>
      <c r="F463" s="30">
        <v>0</v>
      </c>
    </row>
    <row r="464" spans="1:6" ht="34.5" x14ac:dyDescent="0.25">
      <c r="A464" s="21" t="s">
        <v>924</v>
      </c>
      <c r="B464" s="22" t="s">
        <v>31</v>
      </c>
      <c r="C464" s="22" t="s">
        <v>926</v>
      </c>
      <c r="D464" s="23">
        <v>7730744340</v>
      </c>
      <c r="E464" s="23">
        <v>7730744340</v>
      </c>
      <c r="F464" s="30">
        <v>0</v>
      </c>
    </row>
    <row r="465" spans="1:6" ht="90.75" x14ac:dyDescent="0.25">
      <c r="A465" s="21" t="s">
        <v>927</v>
      </c>
      <c r="B465" s="22" t="s">
        <v>31</v>
      </c>
      <c r="C465" s="22" t="s">
        <v>928</v>
      </c>
      <c r="D465" s="23">
        <v>344098838.44</v>
      </c>
      <c r="E465" s="23">
        <v>349281476.14999998</v>
      </c>
      <c r="F465" s="30">
        <v>-5182637.7099999785</v>
      </c>
    </row>
    <row r="466" spans="1:6" ht="113.25" x14ac:dyDescent="0.25">
      <c r="A466" s="21" t="s">
        <v>929</v>
      </c>
      <c r="B466" s="22" t="s">
        <v>31</v>
      </c>
      <c r="C466" s="22" t="s">
        <v>930</v>
      </c>
      <c r="D466" s="23">
        <v>344098838.44</v>
      </c>
      <c r="E466" s="23">
        <v>349281476.14999998</v>
      </c>
      <c r="F466" s="30">
        <v>-5182637.7099999785</v>
      </c>
    </row>
    <row r="467" spans="1:6" ht="113.25" x14ac:dyDescent="0.25">
      <c r="A467" s="21" t="s">
        <v>931</v>
      </c>
      <c r="B467" s="22" t="s">
        <v>31</v>
      </c>
      <c r="C467" s="22" t="s">
        <v>932</v>
      </c>
      <c r="D467" s="23">
        <v>344098838.44</v>
      </c>
      <c r="E467" s="23">
        <v>349281476.14999998</v>
      </c>
      <c r="F467" s="30">
        <v>-5182637.7099999785</v>
      </c>
    </row>
    <row r="468" spans="1:6" ht="45.75" x14ac:dyDescent="0.25">
      <c r="A468" s="21" t="s">
        <v>933</v>
      </c>
      <c r="B468" s="22" t="s">
        <v>31</v>
      </c>
      <c r="C468" s="22" t="s">
        <v>934</v>
      </c>
      <c r="D468" s="23">
        <v>302547331.79000002</v>
      </c>
      <c r="E468" s="23">
        <v>305786008.43000001</v>
      </c>
      <c r="F468" s="30">
        <v>-3238676.6399999857</v>
      </c>
    </row>
    <row r="469" spans="1:6" ht="45.75" x14ac:dyDescent="0.25">
      <c r="A469" s="21" t="s">
        <v>935</v>
      </c>
      <c r="B469" s="22" t="s">
        <v>31</v>
      </c>
      <c r="C469" s="22" t="s">
        <v>936</v>
      </c>
      <c r="D469" s="23">
        <v>15628786.26</v>
      </c>
      <c r="E469" s="23">
        <v>18003943.510000002</v>
      </c>
      <c r="F469" s="30">
        <v>-2375157.2500000019</v>
      </c>
    </row>
    <row r="470" spans="1:6" ht="45.75" x14ac:dyDescent="0.25">
      <c r="A470" s="21" t="s">
        <v>937</v>
      </c>
      <c r="B470" s="22" t="s">
        <v>31</v>
      </c>
      <c r="C470" s="22" t="s">
        <v>938</v>
      </c>
      <c r="D470" s="23">
        <v>1398255.32</v>
      </c>
      <c r="E470" s="23">
        <v>2171310.9300000002</v>
      </c>
      <c r="F470" s="30">
        <v>-773055.6100000001</v>
      </c>
    </row>
    <row r="471" spans="1:6" ht="45.75" x14ac:dyDescent="0.25">
      <c r="A471" s="21" t="s">
        <v>939</v>
      </c>
      <c r="B471" s="22" t="s">
        <v>31</v>
      </c>
      <c r="C471" s="22" t="s">
        <v>940</v>
      </c>
      <c r="D471" s="23">
        <v>285520290.20999998</v>
      </c>
      <c r="E471" s="23">
        <v>285610753.99000001</v>
      </c>
      <c r="F471" s="30">
        <v>-90463.780000030994</v>
      </c>
    </row>
    <row r="472" spans="1:6" ht="79.5" x14ac:dyDescent="0.25">
      <c r="A472" s="21" t="s">
        <v>941</v>
      </c>
      <c r="B472" s="22" t="s">
        <v>31</v>
      </c>
      <c r="C472" s="22" t="s">
        <v>942</v>
      </c>
      <c r="D472" s="23">
        <v>409511.55</v>
      </c>
      <c r="E472" s="23">
        <v>409511.55</v>
      </c>
      <c r="F472" s="30">
        <v>0</v>
      </c>
    </row>
    <row r="473" spans="1:6" ht="90.75" x14ac:dyDescent="0.25">
      <c r="A473" s="21" t="s">
        <v>943</v>
      </c>
      <c r="B473" s="22" t="s">
        <v>31</v>
      </c>
      <c r="C473" s="22" t="s">
        <v>944</v>
      </c>
      <c r="D473" s="24" t="s">
        <v>33</v>
      </c>
      <c r="E473" s="23">
        <v>291175.03999999998</v>
      </c>
      <c r="F473" s="30"/>
    </row>
    <row r="474" spans="1:6" ht="57" x14ac:dyDescent="0.25">
      <c r="A474" s="21" t="s">
        <v>945</v>
      </c>
      <c r="B474" s="22" t="s">
        <v>31</v>
      </c>
      <c r="C474" s="22" t="s">
        <v>946</v>
      </c>
      <c r="D474" s="23">
        <v>3069000</v>
      </c>
      <c r="E474" s="23">
        <v>3069000</v>
      </c>
      <c r="F474" s="30">
        <v>0</v>
      </c>
    </row>
    <row r="475" spans="1:6" ht="79.5" x14ac:dyDescent="0.25">
      <c r="A475" s="21" t="s">
        <v>947</v>
      </c>
      <c r="B475" s="22" t="s">
        <v>31</v>
      </c>
      <c r="C475" s="22" t="s">
        <v>948</v>
      </c>
      <c r="D475" s="23">
        <v>1013377.82</v>
      </c>
      <c r="E475" s="23">
        <v>1510789.7</v>
      </c>
      <c r="F475" s="30">
        <v>-497411.88</v>
      </c>
    </row>
    <row r="476" spans="1:6" ht="79.5" x14ac:dyDescent="0.25">
      <c r="A476" s="21" t="s">
        <v>949</v>
      </c>
      <c r="B476" s="22" t="s">
        <v>31</v>
      </c>
      <c r="C476" s="22" t="s">
        <v>950</v>
      </c>
      <c r="D476" s="23">
        <v>4489972.91</v>
      </c>
      <c r="E476" s="23">
        <v>4497190.3499999996</v>
      </c>
      <c r="F476" s="30">
        <v>-7217.4399999994785</v>
      </c>
    </row>
    <row r="477" spans="1:6" ht="90.75" x14ac:dyDescent="0.25">
      <c r="A477" s="21" t="s">
        <v>951</v>
      </c>
      <c r="B477" s="22" t="s">
        <v>31</v>
      </c>
      <c r="C477" s="22" t="s">
        <v>952</v>
      </c>
      <c r="D477" s="23">
        <v>237534.34</v>
      </c>
      <c r="E477" s="23">
        <v>237534.34</v>
      </c>
      <c r="F477" s="30">
        <v>0</v>
      </c>
    </row>
    <row r="478" spans="1:6" ht="113.25" x14ac:dyDescent="0.25">
      <c r="A478" s="21" t="s">
        <v>953</v>
      </c>
      <c r="B478" s="22" t="s">
        <v>31</v>
      </c>
      <c r="C478" s="22" t="s">
        <v>954</v>
      </c>
      <c r="D478" s="23">
        <v>28976.36</v>
      </c>
      <c r="E478" s="23">
        <v>28976.36</v>
      </c>
      <c r="F478" s="30">
        <v>0</v>
      </c>
    </row>
    <row r="479" spans="1:6" ht="113.25" x14ac:dyDescent="0.25">
      <c r="A479" s="21" t="s">
        <v>955</v>
      </c>
      <c r="B479" s="22" t="s">
        <v>31</v>
      </c>
      <c r="C479" s="22" t="s">
        <v>956</v>
      </c>
      <c r="D479" s="24" t="s">
        <v>33</v>
      </c>
      <c r="E479" s="23">
        <v>51434.67</v>
      </c>
      <c r="F479" s="31" t="s">
        <v>33</v>
      </c>
    </row>
    <row r="480" spans="1:6" ht="192" x14ac:dyDescent="0.25">
      <c r="A480" s="21" t="s">
        <v>957</v>
      </c>
      <c r="B480" s="22" t="s">
        <v>31</v>
      </c>
      <c r="C480" s="22" t="s">
        <v>958</v>
      </c>
      <c r="D480" s="23">
        <v>1610390.23</v>
      </c>
      <c r="E480" s="23">
        <v>1610390.23</v>
      </c>
      <c r="F480" s="30">
        <v>0</v>
      </c>
    </row>
    <row r="481" spans="1:6" ht="124.5" x14ac:dyDescent="0.25">
      <c r="A481" s="21" t="s">
        <v>959</v>
      </c>
      <c r="B481" s="22" t="s">
        <v>31</v>
      </c>
      <c r="C481" s="22" t="s">
        <v>960</v>
      </c>
      <c r="D481" s="23">
        <v>288387.52</v>
      </c>
      <c r="E481" s="23">
        <v>288387.52</v>
      </c>
      <c r="F481" s="30">
        <v>0</v>
      </c>
    </row>
    <row r="482" spans="1:6" ht="135.75" x14ac:dyDescent="0.25">
      <c r="A482" s="21" t="s">
        <v>961</v>
      </c>
      <c r="B482" s="22" t="s">
        <v>31</v>
      </c>
      <c r="C482" s="22" t="s">
        <v>962</v>
      </c>
      <c r="D482" s="23">
        <v>1018.5</v>
      </c>
      <c r="E482" s="23">
        <v>1018.5</v>
      </c>
      <c r="F482" s="30">
        <v>0</v>
      </c>
    </row>
    <row r="483" spans="1:6" ht="90.75" x14ac:dyDescent="0.25">
      <c r="A483" s="21" t="s">
        <v>963</v>
      </c>
      <c r="B483" s="22" t="s">
        <v>31</v>
      </c>
      <c r="C483" s="22" t="s">
        <v>964</v>
      </c>
      <c r="D483" s="23">
        <v>30403337.420000002</v>
      </c>
      <c r="E483" s="23">
        <v>31500059.460000001</v>
      </c>
      <c r="F483" s="30">
        <v>-1096722.0399999991</v>
      </c>
    </row>
    <row r="484" spans="1:6" ht="57" x14ac:dyDescent="0.25">
      <c r="A484" s="21" t="s">
        <v>965</v>
      </c>
      <c r="B484" s="22" t="s">
        <v>31</v>
      </c>
      <c r="C484" s="22" t="s">
        <v>966</v>
      </c>
      <c r="D484" s="23">
        <v>-201558641.78</v>
      </c>
      <c r="E484" s="23">
        <v>-275373856.5</v>
      </c>
      <c r="F484" s="30">
        <v>73815214.719999999</v>
      </c>
    </row>
    <row r="485" spans="1:6" ht="68.25" x14ac:dyDescent="0.25">
      <c r="A485" s="21" t="s">
        <v>967</v>
      </c>
      <c r="B485" s="22" t="s">
        <v>31</v>
      </c>
      <c r="C485" s="22" t="s">
        <v>968</v>
      </c>
      <c r="D485" s="23">
        <v>-201558641.78</v>
      </c>
      <c r="E485" s="23">
        <v>-275373856.5</v>
      </c>
      <c r="F485" s="30">
        <v>73815214.719999999</v>
      </c>
    </row>
    <row r="486" spans="1:6" ht="45.75" x14ac:dyDescent="0.25">
      <c r="A486" s="21" t="s">
        <v>969</v>
      </c>
      <c r="B486" s="22" t="s">
        <v>31</v>
      </c>
      <c r="C486" s="22" t="s">
        <v>970</v>
      </c>
      <c r="D486" s="23">
        <v>-3230476.5</v>
      </c>
      <c r="E486" s="23">
        <v>-3813069.72</v>
      </c>
      <c r="F486" s="30">
        <v>582593.2200000002</v>
      </c>
    </row>
    <row r="487" spans="1:6" ht="57" x14ac:dyDescent="0.25">
      <c r="A487" s="21" t="s">
        <v>971</v>
      </c>
      <c r="B487" s="22" t="s">
        <v>31</v>
      </c>
      <c r="C487" s="22" t="s">
        <v>972</v>
      </c>
      <c r="D487" s="23">
        <v>-393508.04</v>
      </c>
      <c r="E487" s="23">
        <v>-393508.04</v>
      </c>
      <c r="F487" s="30">
        <v>0</v>
      </c>
    </row>
    <row r="488" spans="1:6" ht="124.5" x14ac:dyDescent="0.25">
      <c r="A488" s="21" t="s">
        <v>973</v>
      </c>
      <c r="B488" s="22" t="s">
        <v>31</v>
      </c>
      <c r="C488" s="22" t="s">
        <v>974</v>
      </c>
      <c r="D488" s="23">
        <v>-30232.82</v>
      </c>
      <c r="E488" s="23">
        <v>-30232.82</v>
      </c>
      <c r="F488" s="30">
        <v>0</v>
      </c>
    </row>
    <row r="489" spans="1:6" ht="79.5" x14ac:dyDescent="0.25">
      <c r="A489" s="21" t="s">
        <v>975</v>
      </c>
      <c r="B489" s="22" t="s">
        <v>31</v>
      </c>
      <c r="C489" s="22" t="s">
        <v>976</v>
      </c>
      <c r="D489" s="23">
        <v>-364035.66</v>
      </c>
      <c r="E489" s="23">
        <v>-396248.54</v>
      </c>
      <c r="F489" s="30">
        <v>32212.880000000005</v>
      </c>
    </row>
    <row r="490" spans="1:6" ht="124.5" x14ac:dyDescent="0.25">
      <c r="A490" s="21" t="s">
        <v>977</v>
      </c>
      <c r="B490" s="22" t="s">
        <v>31</v>
      </c>
      <c r="C490" s="22" t="s">
        <v>978</v>
      </c>
      <c r="D490" s="23">
        <v>-11098.53</v>
      </c>
      <c r="E490" s="23">
        <v>-11098.53</v>
      </c>
      <c r="F490" s="30">
        <v>0</v>
      </c>
    </row>
    <row r="491" spans="1:6" ht="102" x14ac:dyDescent="0.25">
      <c r="A491" s="21" t="s">
        <v>979</v>
      </c>
      <c r="B491" s="22" t="s">
        <v>31</v>
      </c>
      <c r="C491" s="22" t="s">
        <v>980</v>
      </c>
      <c r="D491" s="23">
        <v>-104509.94</v>
      </c>
      <c r="E491" s="23">
        <v>-104509.94</v>
      </c>
      <c r="F491" s="30">
        <v>0</v>
      </c>
    </row>
    <row r="492" spans="1:6" ht="147" x14ac:dyDescent="0.25">
      <c r="A492" s="21" t="s">
        <v>981</v>
      </c>
      <c r="B492" s="22" t="s">
        <v>31</v>
      </c>
      <c r="C492" s="22" t="s">
        <v>982</v>
      </c>
      <c r="D492" s="23">
        <v>-3125703.37</v>
      </c>
      <c r="E492" s="23">
        <v>-1727677.75</v>
      </c>
      <c r="F492" s="30">
        <v>-1398025.62</v>
      </c>
    </row>
    <row r="493" spans="1:6" ht="45.75" x14ac:dyDescent="0.25">
      <c r="A493" s="21" t="s">
        <v>983</v>
      </c>
      <c r="B493" s="22" t="s">
        <v>31</v>
      </c>
      <c r="C493" s="22" t="s">
        <v>984</v>
      </c>
      <c r="D493" s="23">
        <v>-854026.9</v>
      </c>
      <c r="E493" s="23">
        <v>-854026.9</v>
      </c>
      <c r="F493" s="30">
        <v>0</v>
      </c>
    </row>
    <row r="494" spans="1:6" ht="79.5" x14ac:dyDescent="0.25">
      <c r="A494" s="21" t="s">
        <v>985</v>
      </c>
      <c r="B494" s="22" t="s">
        <v>31</v>
      </c>
      <c r="C494" s="22" t="s">
        <v>986</v>
      </c>
      <c r="D494" s="23">
        <v>-534074.9</v>
      </c>
      <c r="E494" s="23">
        <v>-736909.37</v>
      </c>
      <c r="F494" s="30">
        <v>202834.46999999997</v>
      </c>
    </row>
    <row r="495" spans="1:6" ht="57" x14ac:dyDescent="0.25">
      <c r="A495" s="21" t="s">
        <v>987</v>
      </c>
      <c r="B495" s="22" t="s">
        <v>31</v>
      </c>
      <c r="C495" s="22" t="s">
        <v>988</v>
      </c>
      <c r="D495" s="23">
        <v>-6889763.7999999998</v>
      </c>
      <c r="E495" s="23">
        <v>-6889763.7999999998</v>
      </c>
      <c r="F495" s="30">
        <v>0</v>
      </c>
    </row>
    <row r="496" spans="1:6" ht="102" x14ac:dyDescent="0.25">
      <c r="A496" s="21" t="s">
        <v>989</v>
      </c>
      <c r="B496" s="22" t="s">
        <v>31</v>
      </c>
      <c r="C496" s="22" t="s">
        <v>990</v>
      </c>
      <c r="D496" s="23">
        <v>-475000</v>
      </c>
      <c r="E496" s="23">
        <v>-475000</v>
      </c>
      <c r="F496" s="30">
        <v>0</v>
      </c>
    </row>
    <row r="497" spans="1:6" ht="68.25" x14ac:dyDescent="0.25">
      <c r="A497" s="21" t="s">
        <v>991</v>
      </c>
      <c r="B497" s="22" t="s">
        <v>31</v>
      </c>
      <c r="C497" s="22" t="s">
        <v>992</v>
      </c>
      <c r="D497" s="23">
        <v>-7858.39</v>
      </c>
      <c r="E497" s="23">
        <v>-7858.39</v>
      </c>
      <c r="F497" s="30">
        <v>0</v>
      </c>
    </row>
    <row r="498" spans="1:6" ht="90.75" x14ac:dyDescent="0.25">
      <c r="A498" s="21" t="s">
        <v>993</v>
      </c>
      <c r="B498" s="22" t="s">
        <v>31</v>
      </c>
      <c r="C498" s="22" t="s">
        <v>994</v>
      </c>
      <c r="D498" s="23">
        <v>-294561.78000000003</v>
      </c>
      <c r="E498" s="23">
        <v>-294561.78000000003</v>
      </c>
      <c r="F498" s="30">
        <v>0</v>
      </c>
    </row>
    <row r="499" spans="1:6" ht="90.75" x14ac:dyDescent="0.25">
      <c r="A499" s="21" t="s">
        <v>995</v>
      </c>
      <c r="B499" s="22" t="s">
        <v>31</v>
      </c>
      <c r="C499" s="22" t="s">
        <v>996</v>
      </c>
      <c r="D499" s="23">
        <v>-73996540.019999996</v>
      </c>
      <c r="E499" s="23">
        <v>-73996540.019999996</v>
      </c>
      <c r="F499" s="30">
        <v>0</v>
      </c>
    </row>
    <row r="500" spans="1:6" ht="68.25" x14ac:dyDescent="0.25">
      <c r="A500" s="21" t="s">
        <v>997</v>
      </c>
      <c r="B500" s="22" t="s">
        <v>31</v>
      </c>
      <c r="C500" s="22" t="s">
        <v>998</v>
      </c>
      <c r="D500" s="24" t="s">
        <v>33</v>
      </c>
      <c r="E500" s="23">
        <v>-74100222.370000005</v>
      </c>
      <c r="F500" s="31" t="s">
        <v>33</v>
      </c>
    </row>
    <row r="501" spans="1:6" ht="90.75" x14ac:dyDescent="0.25">
      <c r="A501" s="21" t="s">
        <v>999</v>
      </c>
      <c r="B501" s="22" t="s">
        <v>31</v>
      </c>
      <c r="C501" s="22" t="s">
        <v>1000</v>
      </c>
      <c r="D501" s="23">
        <v>-512941.45</v>
      </c>
      <c r="E501" s="23">
        <v>-590442.86</v>
      </c>
      <c r="F501" s="30">
        <v>77501.409999999974</v>
      </c>
    </row>
    <row r="502" spans="1:6" ht="79.5" x14ac:dyDescent="0.25">
      <c r="A502" s="21" t="s">
        <v>1001</v>
      </c>
      <c r="B502" s="22" t="s">
        <v>31</v>
      </c>
      <c r="C502" s="22" t="s">
        <v>1002</v>
      </c>
      <c r="D502" s="23">
        <v>-25164.76</v>
      </c>
      <c r="E502" s="23">
        <v>-29084.39</v>
      </c>
      <c r="F502" s="30">
        <v>3919.630000000001</v>
      </c>
    </row>
    <row r="503" spans="1:6" ht="57" x14ac:dyDescent="0.25">
      <c r="A503" s="21" t="s">
        <v>1003</v>
      </c>
      <c r="B503" s="22" t="s">
        <v>31</v>
      </c>
      <c r="C503" s="22" t="s">
        <v>1004</v>
      </c>
      <c r="D503" s="23">
        <v>-2157351.41</v>
      </c>
      <c r="E503" s="23">
        <v>-2192641.06</v>
      </c>
      <c r="F503" s="30">
        <v>35289.649999999907</v>
      </c>
    </row>
    <row r="504" spans="1:6" ht="57" x14ac:dyDescent="0.25">
      <c r="A504" s="21" t="s">
        <v>1005</v>
      </c>
      <c r="B504" s="22" t="s">
        <v>31</v>
      </c>
      <c r="C504" s="22" t="s">
        <v>1006</v>
      </c>
      <c r="D504" s="23">
        <v>-2970285.51</v>
      </c>
      <c r="E504" s="23">
        <v>-2970285.51</v>
      </c>
      <c r="F504" s="30">
        <v>0</v>
      </c>
    </row>
    <row r="505" spans="1:6" ht="90.75" x14ac:dyDescent="0.25">
      <c r="A505" s="21" t="s">
        <v>1007</v>
      </c>
      <c r="B505" s="22" t="s">
        <v>31</v>
      </c>
      <c r="C505" s="22" t="s">
        <v>1008</v>
      </c>
      <c r="D505" s="23">
        <v>-8807656.1500000004</v>
      </c>
      <c r="E505" s="23">
        <v>-8807656.1500000004</v>
      </c>
      <c r="F505" s="30">
        <v>0</v>
      </c>
    </row>
    <row r="506" spans="1:6" ht="79.5" x14ac:dyDescent="0.25">
      <c r="A506" s="21" t="s">
        <v>1009</v>
      </c>
      <c r="B506" s="22" t="s">
        <v>31</v>
      </c>
      <c r="C506" s="22" t="s">
        <v>1010</v>
      </c>
      <c r="D506" s="23">
        <v>-1209047.1100000001</v>
      </c>
      <c r="E506" s="23">
        <v>-1209047.1100000001</v>
      </c>
      <c r="F506" s="30">
        <v>0</v>
      </c>
    </row>
    <row r="507" spans="1:6" ht="68.25" x14ac:dyDescent="0.25">
      <c r="A507" s="21" t="s">
        <v>1011</v>
      </c>
      <c r="B507" s="22" t="s">
        <v>31</v>
      </c>
      <c r="C507" s="22" t="s">
        <v>1012</v>
      </c>
      <c r="D507" s="23">
        <v>-1214887.8799999999</v>
      </c>
      <c r="E507" s="23">
        <v>-1214887.8799999999</v>
      </c>
      <c r="F507" s="30">
        <v>0</v>
      </c>
    </row>
    <row r="508" spans="1:6" ht="79.5" x14ac:dyDescent="0.25">
      <c r="A508" s="21" t="s">
        <v>1013</v>
      </c>
      <c r="B508" s="22" t="s">
        <v>31</v>
      </c>
      <c r="C508" s="22" t="s">
        <v>1014</v>
      </c>
      <c r="D508" s="23">
        <v>-15175.76</v>
      </c>
      <c r="E508" s="23">
        <v>-276616.18</v>
      </c>
      <c r="F508" s="30">
        <v>261440.41999999998</v>
      </c>
    </row>
    <row r="509" spans="1:6" ht="79.5" x14ac:dyDescent="0.25">
      <c r="A509" s="21" t="s">
        <v>1015</v>
      </c>
      <c r="B509" s="22" t="s">
        <v>31</v>
      </c>
      <c r="C509" s="22" t="s">
        <v>1016</v>
      </c>
      <c r="D509" s="23">
        <v>-14147.81</v>
      </c>
      <c r="E509" s="23">
        <v>-14147.81</v>
      </c>
      <c r="F509" s="30">
        <v>0</v>
      </c>
    </row>
    <row r="510" spans="1:6" ht="45.75" x14ac:dyDescent="0.25">
      <c r="A510" s="21" t="s">
        <v>1017</v>
      </c>
      <c r="B510" s="22" t="s">
        <v>31</v>
      </c>
      <c r="C510" s="22" t="s">
        <v>1018</v>
      </c>
      <c r="D510" s="23">
        <v>-2915550</v>
      </c>
      <c r="E510" s="23">
        <v>-2915550</v>
      </c>
      <c r="F510" s="30">
        <v>0</v>
      </c>
    </row>
    <row r="511" spans="1:6" ht="90.75" x14ac:dyDescent="0.25">
      <c r="A511" s="21" t="s">
        <v>1019</v>
      </c>
      <c r="B511" s="22" t="s">
        <v>31</v>
      </c>
      <c r="C511" s="22" t="s">
        <v>1020</v>
      </c>
      <c r="D511" s="23">
        <v>-2153345.4300000002</v>
      </c>
      <c r="E511" s="23">
        <v>-2153345.4300000002</v>
      </c>
      <c r="F511" s="30">
        <v>0</v>
      </c>
    </row>
    <row r="512" spans="1:6" ht="57" x14ac:dyDescent="0.25">
      <c r="A512" s="21" t="s">
        <v>1021</v>
      </c>
      <c r="B512" s="22" t="s">
        <v>31</v>
      </c>
      <c r="C512" s="22" t="s">
        <v>1022</v>
      </c>
      <c r="D512" s="23">
        <v>-954010.92</v>
      </c>
      <c r="E512" s="23">
        <v>-954010.92</v>
      </c>
      <c r="F512" s="30">
        <v>0</v>
      </c>
    </row>
    <row r="513" spans="1:6" ht="57" x14ac:dyDescent="0.25">
      <c r="A513" s="21" t="s">
        <v>1023</v>
      </c>
      <c r="B513" s="22" t="s">
        <v>31</v>
      </c>
      <c r="C513" s="22" t="s">
        <v>1024</v>
      </c>
      <c r="D513" s="23">
        <v>-4272330.83</v>
      </c>
      <c r="E513" s="23">
        <v>-4272330.83</v>
      </c>
      <c r="F513" s="30">
        <v>0</v>
      </c>
    </row>
    <row r="514" spans="1:6" ht="79.5" x14ac:dyDescent="0.25">
      <c r="A514" s="21" t="s">
        <v>1025</v>
      </c>
      <c r="B514" s="22" t="s">
        <v>31</v>
      </c>
      <c r="C514" s="22" t="s">
        <v>1026</v>
      </c>
      <c r="D514" s="23">
        <v>-43202350</v>
      </c>
      <c r="E514" s="23">
        <v>-43202350</v>
      </c>
      <c r="F514" s="30">
        <v>0</v>
      </c>
    </row>
    <row r="515" spans="1:6" ht="135.75" x14ac:dyDescent="0.25">
      <c r="A515" s="21" t="s">
        <v>1027</v>
      </c>
      <c r="B515" s="22" t="s">
        <v>31</v>
      </c>
      <c r="C515" s="22" t="s">
        <v>1028</v>
      </c>
      <c r="D515" s="23">
        <v>-17886818.739999998</v>
      </c>
      <c r="E515" s="23">
        <v>-17886818.739999998</v>
      </c>
      <c r="F515" s="30">
        <v>0</v>
      </c>
    </row>
    <row r="516" spans="1:6" ht="79.5" x14ac:dyDescent="0.25">
      <c r="A516" s="21" t="s">
        <v>1029</v>
      </c>
      <c r="B516" s="22" t="s">
        <v>31</v>
      </c>
      <c r="C516" s="22" t="s">
        <v>1030</v>
      </c>
      <c r="D516" s="23">
        <v>-10702.97</v>
      </c>
      <c r="E516" s="23">
        <v>-10702.97</v>
      </c>
      <c r="F516" s="30">
        <v>0</v>
      </c>
    </row>
    <row r="517" spans="1:6" ht="57" x14ac:dyDescent="0.25">
      <c r="A517" s="21" t="s">
        <v>1031</v>
      </c>
      <c r="B517" s="22" t="s">
        <v>31</v>
      </c>
      <c r="C517" s="22" t="s">
        <v>1032</v>
      </c>
      <c r="D517" s="23">
        <v>-168554.47</v>
      </c>
      <c r="E517" s="23">
        <v>-168554.47</v>
      </c>
      <c r="F517" s="30">
        <v>0</v>
      </c>
    </row>
    <row r="518" spans="1:6" ht="102" x14ac:dyDescent="0.25">
      <c r="A518" s="21" t="s">
        <v>1033</v>
      </c>
      <c r="B518" s="22" t="s">
        <v>31</v>
      </c>
      <c r="C518" s="22" t="s">
        <v>1034</v>
      </c>
      <c r="D518" s="23">
        <v>-16495.21</v>
      </c>
      <c r="E518" s="23">
        <v>-16495.21</v>
      </c>
      <c r="F518" s="30">
        <v>0</v>
      </c>
    </row>
    <row r="519" spans="1:6" ht="57" x14ac:dyDescent="0.25">
      <c r="A519" s="21" t="s">
        <v>1035</v>
      </c>
      <c r="B519" s="22" t="s">
        <v>31</v>
      </c>
      <c r="C519" s="22" t="s">
        <v>1036</v>
      </c>
      <c r="D519" s="23">
        <v>-870238.68</v>
      </c>
      <c r="E519" s="23">
        <v>-955643.02</v>
      </c>
      <c r="F519" s="30">
        <v>85404.339999999967</v>
      </c>
    </row>
    <row r="520" spans="1:6" ht="90.75" x14ac:dyDescent="0.25">
      <c r="A520" s="21" t="s">
        <v>1037</v>
      </c>
      <c r="B520" s="22" t="s">
        <v>31</v>
      </c>
      <c r="C520" s="22" t="s">
        <v>1038</v>
      </c>
      <c r="D520" s="23">
        <v>-618063.12</v>
      </c>
      <c r="E520" s="23">
        <v>-646858.68999999994</v>
      </c>
      <c r="F520" s="30">
        <v>28795.569999999949</v>
      </c>
    </row>
    <row r="521" spans="1:6" ht="57" x14ac:dyDescent="0.25">
      <c r="A521" s="21" t="s">
        <v>1039</v>
      </c>
      <c r="B521" s="22" t="s">
        <v>31</v>
      </c>
      <c r="C521" s="22" t="s">
        <v>1040</v>
      </c>
      <c r="D521" s="23">
        <v>-30.78</v>
      </c>
      <c r="E521" s="23">
        <v>-30.78</v>
      </c>
      <c r="F521" s="30">
        <v>0</v>
      </c>
    </row>
    <row r="522" spans="1:6" ht="34.5" x14ac:dyDescent="0.25">
      <c r="A522" s="21" t="s">
        <v>1041</v>
      </c>
      <c r="B522" s="22" t="s">
        <v>31</v>
      </c>
      <c r="C522" s="22" t="s">
        <v>1042</v>
      </c>
      <c r="D522" s="23">
        <v>-42213.04</v>
      </c>
      <c r="E522" s="23">
        <v>-42213.04</v>
      </c>
      <c r="F522" s="30">
        <v>0</v>
      </c>
    </row>
    <row r="523" spans="1:6" ht="180.75" x14ac:dyDescent="0.25">
      <c r="A523" s="21" t="s">
        <v>1043</v>
      </c>
      <c r="B523" s="22" t="s">
        <v>31</v>
      </c>
      <c r="C523" s="22" t="s">
        <v>1044</v>
      </c>
      <c r="D523" s="23">
        <v>-2437534.29</v>
      </c>
      <c r="E523" s="23">
        <v>-2437534.29</v>
      </c>
      <c r="F523" s="30">
        <v>0</v>
      </c>
    </row>
    <row r="524" spans="1:6" ht="214.5" x14ac:dyDescent="0.25">
      <c r="A524" s="21" t="s">
        <v>1045</v>
      </c>
      <c r="B524" s="22" t="s">
        <v>31</v>
      </c>
      <c r="C524" s="22" t="s">
        <v>1046</v>
      </c>
      <c r="D524" s="23">
        <v>-1287392.48</v>
      </c>
      <c r="E524" s="23">
        <v>-1291474.21</v>
      </c>
      <c r="F524" s="30">
        <v>4081.7299999999814</v>
      </c>
    </row>
    <row r="525" spans="1:6" ht="102" x14ac:dyDescent="0.25">
      <c r="A525" s="21" t="s">
        <v>1047</v>
      </c>
      <c r="B525" s="22" t="s">
        <v>31</v>
      </c>
      <c r="C525" s="22" t="s">
        <v>1048</v>
      </c>
      <c r="D525" s="23">
        <v>-4262037.7699999996</v>
      </c>
      <c r="E525" s="23">
        <v>-4262037.7699999996</v>
      </c>
      <c r="F525" s="30">
        <v>0</v>
      </c>
    </row>
    <row r="526" spans="1:6" ht="237" x14ac:dyDescent="0.25">
      <c r="A526" s="21" t="s">
        <v>1049</v>
      </c>
      <c r="B526" s="22" t="s">
        <v>31</v>
      </c>
      <c r="C526" s="22" t="s">
        <v>1050</v>
      </c>
      <c r="D526" s="23">
        <v>-365.23</v>
      </c>
      <c r="E526" s="23">
        <v>-365.23</v>
      </c>
      <c r="F526" s="30">
        <v>0</v>
      </c>
    </row>
    <row r="527" spans="1:6" ht="68.25" x14ac:dyDescent="0.25">
      <c r="A527" s="25" t="s">
        <v>1051</v>
      </c>
      <c r="B527" s="22" t="s">
        <v>31</v>
      </c>
      <c r="C527" s="22" t="s">
        <v>1052</v>
      </c>
      <c r="D527" s="23">
        <v>-13222559.33</v>
      </c>
      <c r="E527" s="23">
        <v>-13021503.98</v>
      </c>
      <c r="F527" s="30">
        <v>-201055.34999999963</v>
      </c>
    </row>
    <row r="528" spans="1:6" ht="0" hidden="1" customHeight="1" x14ac:dyDescent="0.25"/>
  </sheetData>
  <autoFilter ref="A16:F527"/>
  <mergeCells count="11">
    <mergeCell ref="A2:F2"/>
    <mergeCell ref="B3:C3"/>
    <mergeCell ref="B4:C4"/>
    <mergeCell ref="B5:C5"/>
    <mergeCell ref="B6:C6"/>
    <mergeCell ref="A13:F13"/>
    <mergeCell ref="B7:C7"/>
    <mergeCell ref="B8:D8"/>
    <mergeCell ref="B9:D9"/>
    <mergeCell ref="B10:C10"/>
    <mergeCell ref="B11:C11"/>
  </mergeCells>
  <pageMargins left="0.39370078740157483" right="0.39370078740157483" top="0.39370078740157483" bottom="0.39370078740157483" header="0.39370078740157483" footer="0.39370078740157483"/>
  <pageSetup paperSize="9" scale="91"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366"/>
  <sheetViews>
    <sheetView showGridLines="0" workbookViewId="0">
      <pane ySplit="1" topLeftCell="A1673" activePane="bottomLeft" state="frozen"/>
      <selection pane="bottomLeft" activeCell="J23" sqref="J23"/>
    </sheetView>
  </sheetViews>
  <sheetFormatPr defaultRowHeight="15" x14ac:dyDescent="0.25"/>
  <cols>
    <col min="1" max="1" width="20.42578125" customWidth="1"/>
    <col min="2" max="2" width="8.7109375" customWidth="1"/>
    <col min="3" max="3" width="5.5703125" customWidth="1"/>
    <col min="4" max="4" width="6.28515625" customWidth="1"/>
    <col min="5" max="5" width="16.42578125" customWidth="1"/>
    <col min="6" max="6" width="4" customWidth="1"/>
    <col min="7" max="7" width="10.7109375" customWidth="1"/>
    <col min="8" max="8" width="9.7109375" customWidth="1"/>
    <col min="9" max="9" width="5.28515625" customWidth="1"/>
    <col min="10" max="10" width="15.28515625" customWidth="1"/>
  </cols>
  <sheetData>
    <row r="1" spans="1:10" ht="15.4" customHeight="1" x14ac:dyDescent="0.25">
      <c r="A1" s="67"/>
      <c r="B1" s="42"/>
      <c r="C1" s="42"/>
      <c r="D1" s="42"/>
      <c r="E1" s="42"/>
      <c r="F1" s="42"/>
      <c r="G1" s="42"/>
      <c r="H1" s="42"/>
      <c r="I1" s="42"/>
      <c r="J1" s="42"/>
    </row>
    <row r="2" spans="1:10" ht="25.15" customHeight="1" x14ac:dyDescent="0.25">
      <c r="A2" s="41" t="s">
        <v>1053</v>
      </c>
      <c r="B2" s="42"/>
      <c r="C2" s="42"/>
      <c r="D2" s="42"/>
      <c r="E2" s="42"/>
      <c r="F2" s="42"/>
      <c r="G2" s="42"/>
      <c r="H2" s="42"/>
      <c r="I2" s="42"/>
      <c r="J2" s="42"/>
    </row>
    <row r="3" spans="1:10" ht="61.35" customHeight="1" x14ac:dyDescent="0.25">
      <c r="A3" s="68" t="s">
        <v>18</v>
      </c>
      <c r="B3" s="69"/>
      <c r="C3" s="26" t="s">
        <v>19</v>
      </c>
      <c r="D3" s="70" t="s">
        <v>1054</v>
      </c>
      <c r="E3" s="69"/>
      <c r="F3" s="70" t="s">
        <v>21</v>
      </c>
      <c r="G3" s="69"/>
      <c r="H3" s="70" t="s">
        <v>22</v>
      </c>
      <c r="I3" s="69"/>
      <c r="J3" s="27" t="s">
        <v>23</v>
      </c>
    </row>
    <row r="4" spans="1:10" x14ac:dyDescent="0.25">
      <c r="A4" s="60" t="s">
        <v>24</v>
      </c>
      <c r="B4" s="61"/>
      <c r="C4" s="13" t="s">
        <v>25</v>
      </c>
      <c r="D4" s="62" t="s">
        <v>26</v>
      </c>
      <c r="E4" s="61"/>
      <c r="F4" s="62" t="s">
        <v>27</v>
      </c>
      <c r="G4" s="61"/>
      <c r="H4" s="62" t="s">
        <v>28</v>
      </c>
      <c r="I4" s="61"/>
      <c r="J4" s="14" t="s">
        <v>29</v>
      </c>
    </row>
    <row r="5" spans="1:10" ht="30.6" customHeight="1" x14ac:dyDescent="0.25">
      <c r="A5" s="63" t="s">
        <v>1055</v>
      </c>
      <c r="B5" s="64"/>
      <c r="C5" s="33" t="s">
        <v>1056</v>
      </c>
      <c r="D5" s="65" t="s">
        <v>32</v>
      </c>
      <c r="E5" s="64"/>
      <c r="F5" s="66">
        <v>137325630396.53</v>
      </c>
      <c r="G5" s="64"/>
      <c r="H5" s="66">
        <v>134369687194.8</v>
      </c>
      <c r="I5" s="64"/>
      <c r="J5" s="34" t="s">
        <v>1057</v>
      </c>
    </row>
    <row r="6" spans="1:10" ht="30.6" customHeight="1" x14ac:dyDescent="0.25">
      <c r="A6" s="54" t="s">
        <v>1058</v>
      </c>
      <c r="B6" s="55"/>
      <c r="C6" s="22" t="s">
        <v>1056</v>
      </c>
      <c r="D6" s="56" t="s">
        <v>1059</v>
      </c>
      <c r="E6" s="55"/>
      <c r="F6" s="57">
        <v>137325630396.53</v>
      </c>
      <c r="G6" s="55"/>
      <c r="H6" s="57">
        <v>134369687194.8</v>
      </c>
      <c r="I6" s="55"/>
      <c r="J6" s="24" t="s">
        <v>1057</v>
      </c>
    </row>
    <row r="7" spans="1:10" ht="30.6" customHeight="1" x14ac:dyDescent="0.25">
      <c r="A7" s="54" t="s">
        <v>1060</v>
      </c>
      <c r="B7" s="55"/>
      <c r="C7" s="22" t="s">
        <v>1056</v>
      </c>
      <c r="D7" s="56" t="s">
        <v>1061</v>
      </c>
      <c r="E7" s="55"/>
      <c r="F7" s="57">
        <v>7008615394.54</v>
      </c>
      <c r="G7" s="55"/>
      <c r="H7" s="57">
        <v>6759335761.2299995</v>
      </c>
      <c r="I7" s="55"/>
      <c r="J7" s="24" t="s">
        <v>1062</v>
      </c>
    </row>
    <row r="8" spans="1:10" ht="91.9" customHeight="1" x14ac:dyDescent="0.25">
      <c r="A8" s="54" t="s">
        <v>1063</v>
      </c>
      <c r="B8" s="55"/>
      <c r="C8" s="22" t="s">
        <v>1056</v>
      </c>
      <c r="D8" s="56" t="s">
        <v>1064</v>
      </c>
      <c r="E8" s="55"/>
      <c r="F8" s="57">
        <v>19796221</v>
      </c>
      <c r="G8" s="55"/>
      <c r="H8" s="57">
        <v>19679448.43</v>
      </c>
      <c r="I8" s="55"/>
      <c r="J8" s="24" t="s">
        <v>1065</v>
      </c>
    </row>
    <row r="9" spans="1:10" ht="45.95" customHeight="1" x14ac:dyDescent="0.25">
      <c r="A9" s="54" t="s">
        <v>1066</v>
      </c>
      <c r="B9" s="55"/>
      <c r="C9" s="22" t="s">
        <v>1056</v>
      </c>
      <c r="D9" s="56" t="s">
        <v>1067</v>
      </c>
      <c r="E9" s="55"/>
      <c r="F9" s="57">
        <v>19796221</v>
      </c>
      <c r="G9" s="55"/>
      <c r="H9" s="57">
        <v>19679448.43</v>
      </c>
      <c r="I9" s="55"/>
      <c r="J9" s="24" t="s">
        <v>1065</v>
      </c>
    </row>
    <row r="10" spans="1:10" ht="91.9" customHeight="1" x14ac:dyDescent="0.25">
      <c r="A10" s="54" t="s">
        <v>1068</v>
      </c>
      <c r="B10" s="55"/>
      <c r="C10" s="22" t="s">
        <v>1056</v>
      </c>
      <c r="D10" s="56" t="s">
        <v>1069</v>
      </c>
      <c r="E10" s="55"/>
      <c r="F10" s="57">
        <v>19796221</v>
      </c>
      <c r="G10" s="55"/>
      <c r="H10" s="57">
        <v>19679448.43</v>
      </c>
      <c r="I10" s="55"/>
      <c r="J10" s="24" t="s">
        <v>1065</v>
      </c>
    </row>
    <row r="11" spans="1:10" ht="168.6" customHeight="1" x14ac:dyDescent="0.25">
      <c r="A11" s="54" t="s">
        <v>1070</v>
      </c>
      <c r="B11" s="55"/>
      <c r="C11" s="22" t="s">
        <v>1056</v>
      </c>
      <c r="D11" s="56" t="s">
        <v>1071</v>
      </c>
      <c r="E11" s="55"/>
      <c r="F11" s="57">
        <v>19796221</v>
      </c>
      <c r="G11" s="55"/>
      <c r="H11" s="57">
        <v>19679448.43</v>
      </c>
      <c r="I11" s="55"/>
      <c r="J11" s="24" t="s">
        <v>1065</v>
      </c>
    </row>
    <row r="12" spans="1:10" ht="61.35" customHeight="1" x14ac:dyDescent="0.25">
      <c r="A12" s="54" t="s">
        <v>1072</v>
      </c>
      <c r="B12" s="55"/>
      <c r="C12" s="22" t="s">
        <v>1056</v>
      </c>
      <c r="D12" s="56" t="s">
        <v>1073</v>
      </c>
      <c r="E12" s="55"/>
      <c r="F12" s="57">
        <v>19796221</v>
      </c>
      <c r="G12" s="55"/>
      <c r="H12" s="57">
        <v>19679448.43</v>
      </c>
      <c r="I12" s="55"/>
      <c r="J12" s="24" t="s">
        <v>1065</v>
      </c>
    </row>
    <row r="13" spans="1:10" ht="45.95" customHeight="1" x14ac:dyDescent="0.25">
      <c r="A13" s="54" t="s">
        <v>1074</v>
      </c>
      <c r="B13" s="55"/>
      <c r="C13" s="22" t="s">
        <v>1056</v>
      </c>
      <c r="D13" s="56" t="s">
        <v>1075</v>
      </c>
      <c r="E13" s="55"/>
      <c r="F13" s="57">
        <v>13076513</v>
      </c>
      <c r="G13" s="55"/>
      <c r="H13" s="57">
        <v>13011477.199999999</v>
      </c>
      <c r="I13" s="55"/>
      <c r="J13" s="24" t="s">
        <v>1076</v>
      </c>
    </row>
    <row r="14" spans="1:10" ht="76.7" customHeight="1" x14ac:dyDescent="0.25">
      <c r="A14" s="54" t="s">
        <v>1077</v>
      </c>
      <c r="B14" s="55"/>
      <c r="C14" s="22" t="s">
        <v>1056</v>
      </c>
      <c r="D14" s="56" t="s">
        <v>1078</v>
      </c>
      <c r="E14" s="55"/>
      <c r="F14" s="57">
        <v>4379825</v>
      </c>
      <c r="G14" s="55"/>
      <c r="H14" s="57">
        <v>4345004.82</v>
      </c>
      <c r="I14" s="55"/>
      <c r="J14" s="24" t="s">
        <v>1079</v>
      </c>
    </row>
    <row r="15" spans="1:10" ht="107.25" customHeight="1" x14ac:dyDescent="0.25">
      <c r="A15" s="54" t="s">
        <v>1080</v>
      </c>
      <c r="B15" s="55"/>
      <c r="C15" s="22" t="s">
        <v>1056</v>
      </c>
      <c r="D15" s="56" t="s">
        <v>1081</v>
      </c>
      <c r="E15" s="55"/>
      <c r="F15" s="57">
        <v>2339883</v>
      </c>
      <c r="G15" s="55"/>
      <c r="H15" s="57">
        <v>2322966.41</v>
      </c>
      <c r="I15" s="55"/>
      <c r="J15" s="24" t="s">
        <v>1082</v>
      </c>
    </row>
    <row r="16" spans="1:10" ht="122.65" customHeight="1" x14ac:dyDescent="0.25">
      <c r="A16" s="54" t="s">
        <v>1083</v>
      </c>
      <c r="B16" s="55"/>
      <c r="C16" s="22" t="s">
        <v>1056</v>
      </c>
      <c r="D16" s="56" t="s">
        <v>1084</v>
      </c>
      <c r="E16" s="55"/>
      <c r="F16" s="57">
        <v>366571879</v>
      </c>
      <c r="G16" s="55"/>
      <c r="H16" s="57">
        <v>361013622.68000001</v>
      </c>
      <c r="I16" s="55"/>
      <c r="J16" s="24" t="s">
        <v>1085</v>
      </c>
    </row>
    <row r="17" spans="1:10" ht="45.95" customHeight="1" x14ac:dyDescent="0.25">
      <c r="A17" s="54" t="s">
        <v>1066</v>
      </c>
      <c r="B17" s="55"/>
      <c r="C17" s="22" t="s">
        <v>1056</v>
      </c>
      <c r="D17" s="56" t="s">
        <v>1086</v>
      </c>
      <c r="E17" s="55"/>
      <c r="F17" s="57">
        <v>366571879</v>
      </c>
      <c r="G17" s="55"/>
      <c r="H17" s="57">
        <v>361013622.68000001</v>
      </c>
      <c r="I17" s="55"/>
      <c r="J17" s="24" t="s">
        <v>1085</v>
      </c>
    </row>
    <row r="18" spans="1:10" ht="183.95" customHeight="1" x14ac:dyDescent="0.25">
      <c r="A18" s="54" t="s">
        <v>1087</v>
      </c>
      <c r="B18" s="55"/>
      <c r="C18" s="22" t="s">
        <v>1056</v>
      </c>
      <c r="D18" s="56" t="s">
        <v>1088</v>
      </c>
      <c r="E18" s="55"/>
      <c r="F18" s="57">
        <v>265808029</v>
      </c>
      <c r="G18" s="55"/>
      <c r="H18" s="57">
        <v>260551166.80000001</v>
      </c>
      <c r="I18" s="55"/>
      <c r="J18" s="24" t="s">
        <v>1089</v>
      </c>
    </row>
    <row r="19" spans="1:10" ht="168.6" customHeight="1" x14ac:dyDescent="0.25">
      <c r="A19" s="54" t="s">
        <v>1070</v>
      </c>
      <c r="B19" s="55"/>
      <c r="C19" s="22" t="s">
        <v>1056</v>
      </c>
      <c r="D19" s="56" t="s">
        <v>1090</v>
      </c>
      <c r="E19" s="55"/>
      <c r="F19" s="57">
        <v>217606334</v>
      </c>
      <c r="G19" s="55"/>
      <c r="H19" s="57">
        <v>217188937.75999999</v>
      </c>
      <c r="I19" s="55"/>
      <c r="J19" s="24" t="s">
        <v>1091</v>
      </c>
    </row>
    <row r="20" spans="1:10" ht="61.35" customHeight="1" x14ac:dyDescent="0.25">
      <c r="A20" s="54" t="s">
        <v>1072</v>
      </c>
      <c r="B20" s="55"/>
      <c r="C20" s="22" t="s">
        <v>1056</v>
      </c>
      <c r="D20" s="56" t="s">
        <v>1092</v>
      </c>
      <c r="E20" s="55"/>
      <c r="F20" s="57">
        <v>217606334</v>
      </c>
      <c r="G20" s="55"/>
      <c r="H20" s="57">
        <v>217188937.75999999</v>
      </c>
      <c r="I20" s="55"/>
      <c r="J20" s="24" t="s">
        <v>1091</v>
      </c>
    </row>
    <row r="21" spans="1:10" ht="45.95" customHeight="1" x14ac:dyDescent="0.25">
      <c r="A21" s="54" t="s">
        <v>1074</v>
      </c>
      <c r="B21" s="55"/>
      <c r="C21" s="22" t="s">
        <v>1056</v>
      </c>
      <c r="D21" s="56" t="s">
        <v>1093</v>
      </c>
      <c r="E21" s="55"/>
      <c r="F21" s="57">
        <v>165519554</v>
      </c>
      <c r="G21" s="55"/>
      <c r="H21" s="57">
        <v>165512679.15000001</v>
      </c>
      <c r="I21" s="55"/>
      <c r="J21" s="24" t="s">
        <v>1094</v>
      </c>
    </row>
    <row r="22" spans="1:10" ht="76.7" customHeight="1" x14ac:dyDescent="0.25">
      <c r="A22" s="54" t="s">
        <v>1077</v>
      </c>
      <c r="B22" s="55"/>
      <c r="C22" s="22" t="s">
        <v>1056</v>
      </c>
      <c r="D22" s="56" t="s">
        <v>1095</v>
      </c>
      <c r="E22" s="55"/>
      <c r="F22" s="57">
        <v>4549284</v>
      </c>
      <c r="G22" s="55"/>
      <c r="H22" s="57">
        <v>4414154.18</v>
      </c>
      <c r="I22" s="55"/>
      <c r="J22" s="24" t="s">
        <v>1096</v>
      </c>
    </row>
    <row r="23" spans="1:10" ht="107.25" customHeight="1" x14ac:dyDescent="0.25">
      <c r="A23" s="54" t="s">
        <v>1080</v>
      </c>
      <c r="B23" s="55"/>
      <c r="C23" s="22" t="s">
        <v>1056</v>
      </c>
      <c r="D23" s="56" t="s">
        <v>1097</v>
      </c>
      <c r="E23" s="55"/>
      <c r="F23" s="57">
        <v>47537496</v>
      </c>
      <c r="G23" s="55"/>
      <c r="H23" s="57">
        <v>47262104.43</v>
      </c>
      <c r="I23" s="55"/>
      <c r="J23" s="24" t="s">
        <v>1098</v>
      </c>
    </row>
    <row r="24" spans="1:10" ht="61.35" customHeight="1" x14ac:dyDescent="0.25">
      <c r="A24" s="54" t="s">
        <v>1099</v>
      </c>
      <c r="B24" s="55"/>
      <c r="C24" s="22" t="s">
        <v>1056</v>
      </c>
      <c r="D24" s="56" t="s">
        <v>1100</v>
      </c>
      <c r="E24" s="55"/>
      <c r="F24" s="57">
        <v>47967368</v>
      </c>
      <c r="G24" s="55"/>
      <c r="H24" s="57">
        <v>43127902.039999999</v>
      </c>
      <c r="I24" s="55"/>
      <c r="J24" s="24" t="s">
        <v>1101</v>
      </c>
    </row>
    <row r="25" spans="1:10" ht="76.7" customHeight="1" x14ac:dyDescent="0.25">
      <c r="A25" s="54" t="s">
        <v>1102</v>
      </c>
      <c r="B25" s="55"/>
      <c r="C25" s="22" t="s">
        <v>1056</v>
      </c>
      <c r="D25" s="56" t="s">
        <v>1103</v>
      </c>
      <c r="E25" s="55"/>
      <c r="F25" s="57">
        <v>47967368</v>
      </c>
      <c r="G25" s="55"/>
      <c r="H25" s="57">
        <v>43127902.039999999</v>
      </c>
      <c r="I25" s="55"/>
      <c r="J25" s="24" t="s">
        <v>1101</v>
      </c>
    </row>
    <row r="26" spans="1:10" ht="76.7" customHeight="1" x14ac:dyDescent="0.25">
      <c r="A26" s="54" t="s">
        <v>1104</v>
      </c>
      <c r="B26" s="55"/>
      <c r="C26" s="22" t="s">
        <v>1056</v>
      </c>
      <c r="D26" s="56" t="s">
        <v>1105</v>
      </c>
      <c r="E26" s="55"/>
      <c r="F26" s="57">
        <v>25142208</v>
      </c>
      <c r="G26" s="55"/>
      <c r="H26" s="57">
        <v>24057160.579999998</v>
      </c>
      <c r="I26" s="55"/>
      <c r="J26" s="24" t="s">
        <v>1106</v>
      </c>
    </row>
    <row r="27" spans="1:10" ht="30.6" customHeight="1" x14ac:dyDescent="0.25">
      <c r="A27" s="54" t="s">
        <v>1107</v>
      </c>
      <c r="B27" s="55"/>
      <c r="C27" s="22" t="s">
        <v>1056</v>
      </c>
      <c r="D27" s="56" t="s">
        <v>1108</v>
      </c>
      <c r="E27" s="55"/>
      <c r="F27" s="57">
        <v>22825160</v>
      </c>
      <c r="G27" s="55"/>
      <c r="H27" s="57">
        <v>19070741.460000001</v>
      </c>
      <c r="I27" s="55"/>
      <c r="J27" s="24" t="s">
        <v>1109</v>
      </c>
    </row>
    <row r="28" spans="1:10" ht="30.6" customHeight="1" x14ac:dyDescent="0.25">
      <c r="A28" s="54" t="s">
        <v>1110</v>
      </c>
      <c r="B28" s="55"/>
      <c r="C28" s="22" t="s">
        <v>1056</v>
      </c>
      <c r="D28" s="56" t="s">
        <v>1111</v>
      </c>
      <c r="E28" s="55"/>
      <c r="F28" s="57">
        <v>104327</v>
      </c>
      <c r="G28" s="55"/>
      <c r="H28" s="57">
        <v>104327</v>
      </c>
      <c r="I28" s="55"/>
      <c r="J28" s="24" t="s">
        <v>1112</v>
      </c>
    </row>
    <row r="29" spans="1:10" ht="61.35" customHeight="1" x14ac:dyDescent="0.25">
      <c r="A29" s="54" t="s">
        <v>1113</v>
      </c>
      <c r="B29" s="55"/>
      <c r="C29" s="22" t="s">
        <v>1056</v>
      </c>
      <c r="D29" s="56" t="s">
        <v>1114</v>
      </c>
      <c r="E29" s="55"/>
      <c r="F29" s="57">
        <v>104327</v>
      </c>
      <c r="G29" s="55"/>
      <c r="H29" s="57">
        <v>104327</v>
      </c>
      <c r="I29" s="55"/>
      <c r="J29" s="24" t="s">
        <v>1112</v>
      </c>
    </row>
    <row r="30" spans="1:10" ht="76.7" customHeight="1" x14ac:dyDescent="0.25">
      <c r="A30" s="54" t="s">
        <v>1115</v>
      </c>
      <c r="B30" s="55"/>
      <c r="C30" s="22" t="s">
        <v>1056</v>
      </c>
      <c r="D30" s="56" t="s">
        <v>1116</v>
      </c>
      <c r="E30" s="55"/>
      <c r="F30" s="57">
        <v>104327</v>
      </c>
      <c r="G30" s="55"/>
      <c r="H30" s="57">
        <v>104327</v>
      </c>
      <c r="I30" s="55"/>
      <c r="J30" s="24" t="s">
        <v>1112</v>
      </c>
    </row>
    <row r="31" spans="1:10" ht="30.6" customHeight="1" x14ac:dyDescent="0.25">
      <c r="A31" s="54" t="s">
        <v>1117</v>
      </c>
      <c r="B31" s="55"/>
      <c r="C31" s="22" t="s">
        <v>1056</v>
      </c>
      <c r="D31" s="56" t="s">
        <v>1118</v>
      </c>
      <c r="E31" s="55"/>
      <c r="F31" s="57">
        <v>130000</v>
      </c>
      <c r="G31" s="55"/>
      <c r="H31" s="57">
        <v>130000</v>
      </c>
      <c r="I31" s="55"/>
      <c r="J31" s="24" t="s">
        <v>1112</v>
      </c>
    </row>
    <row r="32" spans="1:10" ht="30.6" customHeight="1" x14ac:dyDescent="0.25">
      <c r="A32" s="54" t="s">
        <v>1119</v>
      </c>
      <c r="B32" s="55"/>
      <c r="C32" s="22" t="s">
        <v>1056</v>
      </c>
      <c r="D32" s="56" t="s">
        <v>1120</v>
      </c>
      <c r="E32" s="55"/>
      <c r="F32" s="57">
        <v>130000</v>
      </c>
      <c r="G32" s="55"/>
      <c r="H32" s="57">
        <v>130000</v>
      </c>
      <c r="I32" s="55"/>
      <c r="J32" s="24" t="s">
        <v>1112</v>
      </c>
    </row>
    <row r="33" spans="1:10" ht="30.6" customHeight="1" x14ac:dyDescent="0.25">
      <c r="A33" s="54" t="s">
        <v>1121</v>
      </c>
      <c r="B33" s="55"/>
      <c r="C33" s="22" t="s">
        <v>1056</v>
      </c>
      <c r="D33" s="56" t="s">
        <v>1122</v>
      </c>
      <c r="E33" s="55"/>
      <c r="F33" s="57">
        <v>130000</v>
      </c>
      <c r="G33" s="55"/>
      <c r="H33" s="57">
        <v>130000</v>
      </c>
      <c r="I33" s="55"/>
      <c r="J33" s="24" t="s">
        <v>1112</v>
      </c>
    </row>
    <row r="34" spans="1:10" ht="107.25" customHeight="1" x14ac:dyDescent="0.25">
      <c r="A34" s="54" t="s">
        <v>1123</v>
      </c>
      <c r="B34" s="55"/>
      <c r="C34" s="22" t="s">
        <v>1056</v>
      </c>
      <c r="D34" s="56" t="s">
        <v>1124</v>
      </c>
      <c r="E34" s="55"/>
      <c r="F34" s="57">
        <v>92507352</v>
      </c>
      <c r="G34" s="55"/>
      <c r="H34" s="57">
        <v>92205958.480000004</v>
      </c>
      <c r="I34" s="55"/>
      <c r="J34" s="24" t="s">
        <v>1125</v>
      </c>
    </row>
    <row r="35" spans="1:10" ht="168.6" customHeight="1" x14ac:dyDescent="0.25">
      <c r="A35" s="54" t="s">
        <v>1070</v>
      </c>
      <c r="B35" s="55"/>
      <c r="C35" s="22" t="s">
        <v>1056</v>
      </c>
      <c r="D35" s="56" t="s">
        <v>1126</v>
      </c>
      <c r="E35" s="55"/>
      <c r="F35" s="57">
        <v>92507352</v>
      </c>
      <c r="G35" s="55"/>
      <c r="H35" s="57">
        <v>92205958.480000004</v>
      </c>
      <c r="I35" s="55"/>
      <c r="J35" s="24" t="s">
        <v>1125</v>
      </c>
    </row>
    <row r="36" spans="1:10" ht="61.35" customHeight="1" x14ac:dyDescent="0.25">
      <c r="A36" s="54" t="s">
        <v>1072</v>
      </c>
      <c r="B36" s="55"/>
      <c r="C36" s="22" t="s">
        <v>1056</v>
      </c>
      <c r="D36" s="56" t="s">
        <v>1127</v>
      </c>
      <c r="E36" s="55"/>
      <c r="F36" s="57">
        <v>92507352</v>
      </c>
      <c r="G36" s="55"/>
      <c r="H36" s="57">
        <v>92205958.480000004</v>
      </c>
      <c r="I36" s="55"/>
      <c r="J36" s="24" t="s">
        <v>1125</v>
      </c>
    </row>
    <row r="37" spans="1:10" ht="45.95" customHeight="1" x14ac:dyDescent="0.25">
      <c r="A37" s="54" t="s">
        <v>1074</v>
      </c>
      <c r="B37" s="55"/>
      <c r="C37" s="22" t="s">
        <v>1056</v>
      </c>
      <c r="D37" s="56" t="s">
        <v>1128</v>
      </c>
      <c r="E37" s="55"/>
      <c r="F37" s="57">
        <v>74671350</v>
      </c>
      <c r="G37" s="55"/>
      <c r="H37" s="57">
        <v>74628732.670000002</v>
      </c>
      <c r="I37" s="55"/>
      <c r="J37" s="24" t="s">
        <v>1129</v>
      </c>
    </row>
    <row r="38" spans="1:10" ht="76.7" customHeight="1" x14ac:dyDescent="0.25">
      <c r="A38" s="54" t="s">
        <v>1077</v>
      </c>
      <c r="B38" s="55"/>
      <c r="C38" s="22" t="s">
        <v>1056</v>
      </c>
      <c r="D38" s="56" t="s">
        <v>1130</v>
      </c>
      <c r="E38" s="55"/>
      <c r="F38" s="57">
        <v>1991720</v>
      </c>
      <c r="G38" s="55"/>
      <c r="H38" s="57">
        <v>1837216.57</v>
      </c>
      <c r="I38" s="55"/>
      <c r="J38" s="24" t="s">
        <v>1131</v>
      </c>
    </row>
    <row r="39" spans="1:10" ht="61.35" customHeight="1" x14ac:dyDescent="0.25">
      <c r="A39" s="54" t="s">
        <v>1132</v>
      </c>
      <c r="B39" s="55"/>
      <c r="C39" s="22" t="s">
        <v>1056</v>
      </c>
      <c r="D39" s="56" t="s">
        <v>1133</v>
      </c>
      <c r="E39" s="55"/>
      <c r="F39" s="57">
        <v>228140</v>
      </c>
      <c r="G39" s="55"/>
      <c r="H39" s="57">
        <v>127350</v>
      </c>
      <c r="I39" s="55"/>
      <c r="J39" s="24" t="s">
        <v>1134</v>
      </c>
    </row>
    <row r="40" spans="1:10" ht="107.25" customHeight="1" x14ac:dyDescent="0.25">
      <c r="A40" s="54" t="s">
        <v>1080</v>
      </c>
      <c r="B40" s="55"/>
      <c r="C40" s="22" t="s">
        <v>1056</v>
      </c>
      <c r="D40" s="56" t="s">
        <v>1135</v>
      </c>
      <c r="E40" s="55"/>
      <c r="F40" s="57">
        <v>15616142</v>
      </c>
      <c r="G40" s="55"/>
      <c r="H40" s="57">
        <v>15612659.24</v>
      </c>
      <c r="I40" s="55"/>
      <c r="J40" s="24" t="s">
        <v>1136</v>
      </c>
    </row>
    <row r="41" spans="1:10" ht="61.35" customHeight="1" x14ac:dyDescent="0.25">
      <c r="A41" s="54" t="s">
        <v>1137</v>
      </c>
      <c r="B41" s="55"/>
      <c r="C41" s="22" t="s">
        <v>1056</v>
      </c>
      <c r="D41" s="56" t="s">
        <v>1138</v>
      </c>
      <c r="E41" s="55"/>
      <c r="F41" s="57">
        <v>31230</v>
      </c>
      <c r="G41" s="55"/>
      <c r="H41" s="57">
        <v>31230</v>
      </c>
      <c r="I41" s="55"/>
      <c r="J41" s="24" t="s">
        <v>1112</v>
      </c>
    </row>
    <row r="42" spans="1:10" ht="168.6" customHeight="1" x14ac:dyDescent="0.25">
      <c r="A42" s="54" t="s">
        <v>1070</v>
      </c>
      <c r="B42" s="55"/>
      <c r="C42" s="22" t="s">
        <v>1056</v>
      </c>
      <c r="D42" s="56" t="s">
        <v>1139</v>
      </c>
      <c r="E42" s="55"/>
      <c r="F42" s="57">
        <v>31230</v>
      </c>
      <c r="G42" s="55"/>
      <c r="H42" s="57">
        <v>31230</v>
      </c>
      <c r="I42" s="55"/>
      <c r="J42" s="24" t="s">
        <v>1112</v>
      </c>
    </row>
    <row r="43" spans="1:10" ht="61.35" customHeight="1" x14ac:dyDescent="0.25">
      <c r="A43" s="54" t="s">
        <v>1072</v>
      </c>
      <c r="B43" s="55"/>
      <c r="C43" s="22" t="s">
        <v>1056</v>
      </c>
      <c r="D43" s="56" t="s">
        <v>1140</v>
      </c>
      <c r="E43" s="55"/>
      <c r="F43" s="57">
        <v>31230</v>
      </c>
      <c r="G43" s="55"/>
      <c r="H43" s="57">
        <v>31230</v>
      </c>
      <c r="I43" s="55"/>
      <c r="J43" s="24" t="s">
        <v>1112</v>
      </c>
    </row>
    <row r="44" spans="1:10" ht="61.35" customHeight="1" x14ac:dyDescent="0.25">
      <c r="A44" s="54" t="s">
        <v>1132</v>
      </c>
      <c r="B44" s="55"/>
      <c r="C44" s="22" t="s">
        <v>1056</v>
      </c>
      <c r="D44" s="56" t="s">
        <v>1141</v>
      </c>
      <c r="E44" s="55"/>
      <c r="F44" s="57">
        <v>31230</v>
      </c>
      <c r="G44" s="55"/>
      <c r="H44" s="57">
        <v>31230</v>
      </c>
      <c r="I44" s="55"/>
      <c r="J44" s="24" t="s">
        <v>1112</v>
      </c>
    </row>
    <row r="45" spans="1:10" ht="122.65" customHeight="1" x14ac:dyDescent="0.25">
      <c r="A45" s="54" t="s">
        <v>1142</v>
      </c>
      <c r="B45" s="55"/>
      <c r="C45" s="22" t="s">
        <v>1056</v>
      </c>
      <c r="D45" s="56" t="s">
        <v>1143</v>
      </c>
      <c r="E45" s="55"/>
      <c r="F45" s="57">
        <v>25000</v>
      </c>
      <c r="G45" s="55"/>
      <c r="H45" s="57">
        <v>25000</v>
      </c>
      <c r="I45" s="55"/>
      <c r="J45" s="24" t="s">
        <v>1112</v>
      </c>
    </row>
    <row r="46" spans="1:10" ht="30.6" customHeight="1" x14ac:dyDescent="0.25">
      <c r="A46" s="54" t="s">
        <v>1110</v>
      </c>
      <c r="B46" s="55"/>
      <c r="C46" s="22" t="s">
        <v>1056</v>
      </c>
      <c r="D46" s="56" t="s">
        <v>1144</v>
      </c>
      <c r="E46" s="55"/>
      <c r="F46" s="57">
        <v>25000</v>
      </c>
      <c r="G46" s="55"/>
      <c r="H46" s="57">
        <v>25000</v>
      </c>
      <c r="I46" s="55"/>
      <c r="J46" s="24" t="s">
        <v>1112</v>
      </c>
    </row>
    <row r="47" spans="1:10" ht="30.6" customHeight="1" x14ac:dyDescent="0.25">
      <c r="A47" s="54" t="s">
        <v>1145</v>
      </c>
      <c r="B47" s="55"/>
      <c r="C47" s="22" t="s">
        <v>1056</v>
      </c>
      <c r="D47" s="56" t="s">
        <v>1146</v>
      </c>
      <c r="E47" s="55"/>
      <c r="F47" s="57">
        <v>25000</v>
      </c>
      <c r="G47" s="55"/>
      <c r="H47" s="57">
        <v>25000</v>
      </c>
      <c r="I47" s="55"/>
      <c r="J47" s="24" t="s">
        <v>1112</v>
      </c>
    </row>
    <row r="48" spans="1:10" ht="168.6" customHeight="1" x14ac:dyDescent="0.25">
      <c r="A48" s="54" t="s">
        <v>1147</v>
      </c>
      <c r="B48" s="55"/>
      <c r="C48" s="22" t="s">
        <v>1056</v>
      </c>
      <c r="D48" s="56" t="s">
        <v>1148</v>
      </c>
      <c r="E48" s="55"/>
      <c r="F48" s="57">
        <v>8200268</v>
      </c>
      <c r="G48" s="55"/>
      <c r="H48" s="57">
        <v>8200267.4000000004</v>
      </c>
      <c r="I48" s="55"/>
      <c r="J48" s="24" t="s">
        <v>1149</v>
      </c>
    </row>
    <row r="49" spans="1:10" ht="61.35" customHeight="1" x14ac:dyDescent="0.25">
      <c r="A49" s="54" t="s">
        <v>1099</v>
      </c>
      <c r="B49" s="55"/>
      <c r="C49" s="22" t="s">
        <v>1056</v>
      </c>
      <c r="D49" s="56" t="s">
        <v>1150</v>
      </c>
      <c r="E49" s="55"/>
      <c r="F49" s="57">
        <v>8200268</v>
      </c>
      <c r="G49" s="55"/>
      <c r="H49" s="57">
        <v>8200267.4000000004</v>
      </c>
      <c r="I49" s="55"/>
      <c r="J49" s="24" t="s">
        <v>1149</v>
      </c>
    </row>
    <row r="50" spans="1:10" ht="76.7" customHeight="1" x14ac:dyDescent="0.25">
      <c r="A50" s="54" t="s">
        <v>1102</v>
      </c>
      <c r="B50" s="55"/>
      <c r="C50" s="22" t="s">
        <v>1056</v>
      </c>
      <c r="D50" s="56" t="s">
        <v>1151</v>
      </c>
      <c r="E50" s="55"/>
      <c r="F50" s="57">
        <v>8200268</v>
      </c>
      <c r="G50" s="55"/>
      <c r="H50" s="57">
        <v>8200267.4000000004</v>
      </c>
      <c r="I50" s="55"/>
      <c r="J50" s="24" t="s">
        <v>1149</v>
      </c>
    </row>
    <row r="51" spans="1:10" ht="30.6" customHeight="1" x14ac:dyDescent="0.25">
      <c r="A51" s="54" t="s">
        <v>1107</v>
      </c>
      <c r="B51" s="55"/>
      <c r="C51" s="22" t="s">
        <v>1056</v>
      </c>
      <c r="D51" s="56" t="s">
        <v>1152</v>
      </c>
      <c r="E51" s="55"/>
      <c r="F51" s="57">
        <v>8200268</v>
      </c>
      <c r="G51" s="55"/>
      <c r="H51" s="57">
        <v>8200267.4000000004</v>
      </c>
      <c r="I51" s="55"/>
      <c r="J51" s="24" t="s">
        <v>1149</v>
      </c>
    </row>
    <row r="52" spans="1:10" ht="107.25" customHeight="1" x14ac:dyDescent="0.25">
      <c r="A52" s="54" t="s">
        <v>1153</v>
      </c>
      <c r="B52" s="55"/>
      <c r="C52" s="22" t="s">
        <v>1056</v>
      </c>
      <c r="D52" s="56" t="s">
        <v>1154</v>
      </c>
      <c r="E52" s="55"/>
      <c r="F52" s="57">
        <v>950131156.47000003</v>
      </c>
      <c r="G52" s="55"/>
      <c r="H52" s="57">
        <v>945593312.12</v>
      </c>
      <c r="I52" s="55"/>
      <c r="J52" s="24" t="s">
        <v>1155</v>
      </c>
    </row>
    <row r="53" spans="1:10" ht="45.95" customHeight="1" x14ac:dyDescent="0.25">
      <c r="A53" s="54" t="s">
        <v>1066</v>
      </c>
      <c r="B53" s="55"/>
      <c r="C53" s="22" t="s">
        <v>1056</v>
      </c>
      <c r="D53" s="56" t="s">
        <v>1156</v>
      </c>
      <c r="E53" s="55"/>
      <c r="F53" s="57">
        <v>950131156.47000003</v>
      </c>
      <c r="G53" s="55"/>
      <c r="H53" s="57">
        <v>945593312.12</v>
      </c>
      <c r="I53" s="55"/>
      <c r="J53" s="24" t="s">
        <v>1155</v>
      </c>
    </row>
    <row r="54" spans="1:10" ht="183.95" customHeight="1" x14ac:dyDescent="0.25">
      <c r="A54" s="54" t="s">
        <v>1087</v>
      </c>
      <c r="B54" s="55"/>
      <c r="C54" s="22" t="s">
        <v>1056</v>
      </c>
      <c r="D54" s="56" t="s">
        <v>1157</v>
      </c>
      <c r="E54" s="55"/>
      <c r="F54" s="57">
        <v>537195758.47000003</v>
      </c>
      <c r="G54" s="55"/>
      <c r="H54" s="57">
        <v>533569144.29000002</v>
      </c>
      <c r="I54" s="55"/>
      <c r="J54" s="24" t="s">
        <v>1158</v>
      </c>
    </row>
    <row r="55" spans="1:10" ht="168.6" customHeight="1" x14ac:dyDescent="0.25">
      <c r="A55" s="54" t="s">
        <v>1070</v>
      </c>
      <c r="B55" s="55"/>
      <c r="C55" s="22" t="s">
        <v>1056</v>
      </c>
      <c r="D55" s="56" t="s">
        <v>1159</v>
      </c>
      <c r="E55" s="55"/>
      <c r="F55" s="57">
        <v>451735100.48000002</v>
      </c>
      <c r="G55" s="55"/>
      <c r="H55" s="57">
        <v>448207783.74000001</v>
      </c>
      <c r="I55" s="55"/>
      <c r="J55" s="24" t="s">
        <v>1160</v>
      </c>
    </row>
    <row r="56" spans="1:10" ht="61.35" customHeight="1" x14ac:dyDescent="0.25">
      <c r="A56" s="54" t="s">
        <v>1072</v>
      </c>
      <c r="B56" s="55"/>
      <c r="C56" s="22" t="s">
        <v>1056</v>
      </c>
      <c r="D56" s="56" t="s">
        <v>1161</v>
      </c>
      <c r="E56" s="55"/>
      <c r="F56" s="57">
        <v>451735100.48000002</v>
      </c>
      <c r="G56" s="55"/>
      <c r="H56" s="57">
        <v>448207783.74000001</v>
      </c>
      <c r="I56" s="55"/>
      <c r="J56" s="24" t="s">
        <v>1160</v>
      </c>
    </row>
    <row r="57" spans="1:10" ht="45.95" customHeight="1" x14ac:dyDescent="0.25">
      <c r="A57" s="54" t="s">
        <v>1074</v>
      </c>
      <c r="B57" s="55"/>
      <c r="C57" s="22" t="s">
        <v>1056</v>
      </c>
      <c r="D57" s="56" t="s">
        <v>1162</v>
      </c>
      <c r="E57" s="55"/>
      <c r="F57" s="57">
        <v>339820563.32999998</v>
      </c>
      <c r="G57" s="55"/>
      <c r="H57" s="57">
        <v>339718112.94</v>
      </c>
      <c r="I57" s="55"/>
      <c r="J57" s="24" t="s">
        <v>1163</v>
      </c>
    </row>
    <row r="58" spans="1:10" ht="76.7" customHeight="1" x14ac:dyDescent="0.25">
      <c r="A58" s="54" t="s">
        <v>1077</v>
      </c>
      <c r="B58" s="55"/>
      <c r="C58" s="22" t="s">
        <v>1056</v>
      </c>
      <c r="D58" s="56" t="s">
        <v>1164</v>
      </c>
      <c r="E58" s="55"/>
      <c r="F58" s="57">
        <v>13247577.199999999</v>
      </c>
      <c r="G58" s="55"/>
      <c r="H58" s="57">
        <v>12854988.779999999</v>
      </c>
      <c r="I58" s="55"/>
      <c r="J58" s="24" t="s">
        <v>1165</v>
      </c>
    </row>
    <row r="59" spans="1:10" ht="107.25" customHeight="1" x14ac:dyDescent="0.25">
      <c r="A59" s="54" t="s">
        <v>1080</v>
      </c>
      <c r="B59" s="55"/>
      <c r="C59" s="22" t="s">
        <v>1056</v>
      </c>
      <c r="D59" s="56" t="s">
        <v>1166</v>
      </c>
      <c r="E59" s="55"/>
      <c r="F59" s="57">
        <v>98666959.950000003</v>
      </c>
      <c r="G59" s="55"/>
      <c r="H59" s="57">
        <v>95634682.019999996</v>
      </c>
      <c r="I59" s="55"/>
      <c r="J59" s="24" t="s">
        <v>1167</v>
      </c>
    </row>
    <row r="60" spans="1:10" ht="61.35" customHeight="1" x14ac:dyDescent="0.25">
      <c r="A60" s="54" t="s">
        <v>1099</v>
      </c>
      <c r="B60" s="55"/>
      <c r="C60" s="22" t="s">
        <v>1056</v>
      </c>
      <c r="D60" s="56" t="s">
        <v>1168</v>
      </c>
      <c r="E60" s="55"/>
      <c r="F60" s="57">
        <v>85441721.340000004</v>
      </c>
      <c r="G60" s="55"/>
      <c r="H60" s="57">
        <v>85342825.25</v>
      </c>
      <c r="I60" s="55"/>
      <c r="J60" s="24" t="s">
        <v>1169</v>
      </c>
    </row>
    <row r="61" spans="1:10" ht="76.7" customHeight="1" x14ac:dyDescent="0.25">
      <c r="A61" s="54" t="s">
        <v>1102</v>
      </c>
      <c r="B61" s="55"/>
      <c r="C61" s="22" t="s">
        <v>1056</v>
      </c>
      <c r="D61" s="56" t="s">
        <v>1170</v>
      </c>
      <c r="E61" s="55"/>
      <c r="F61" s="57">
        <v>85441721.340000004</v>
      </c>
      <c r="G61" s="55"/>
      <c r="H61" s="57">
        <v>85342825.25</v>
      </c>
      <c r="I61" s="55"/>
      <c r="J61" s="24" t="s">
        <v>1169</v>
      </c>
    </row>
    <row r="62" spans="1:10" ht="76.7" customHeight="1" x14ac:dyDescent="0.25">
      <c r="A62" s="54" t="s">
        <v>1104</v>
      </c>
      <c r="B62" s="55"/>
      <c r="C62" s="22" t="s">
        <v>1056</v>
      </c>
      <c r="D62" s="56" t="s">
        <v>1171</v>
      </c>
      <c r="E62" s="55"/>
      <c r="F62" s="57">
        <v>11479497.98</v>
      </c>
      <c r="G62" s="55"/>
      <c r="H62" s="57">
        <v>11474600.49</v>
      </c>
      <c r="I62" s="55"/>
      <c r="J62" s="24" t="s">
        <v>1172</v>
      </c>
    </row>
    <row r="63" spans="1:10" ht="30.6" customHeight="1" x14ac:dyDescent="0.25">
      <c r="A63" s="54" t="s">
        <v>1107</v>
      </c>
      <c r="B63" s="55"/>
      <c r="C63" s="22" t="s">
        <v>1056</v>
      </c>
      <c r="D63" s="56" t="s">
        <v>1173</v>
      </c>
      <c r="E63" s="55"/>
      <c r="F63" s="57">
        <v>73962223.359999999</v>
      </c>
      <c r="G63" s="55"/>
      <c r="H63" s="57">
        <v>73868224.760000005</v>
      </c>
      <c r="I63" s="55"/>
      <c r="J63" s="24" t="s">
        <v>1174</v>
      </c>
    </row>
    <row r="64" spans="1:10" ht="30.6" customHeight="1" x14ac:dyDescent="0.25">
      <c r="A64" s="54" t="s">
        <v>1110</v>
      </c>
      <c r="B64" s="55"/>
      <c r="C64" s="22" t="s">
        <v>1056</v>
      </c>
      <c r="D64" s="56" t="s">
        <v>1175</v>
      </c>
      <c r="E64" s="55"/>
      <c r="F64" s="57">
        <v>10972.8</v>
      </c>
      <c r="G64" s="55"/>
      <c r="H64" s="57">
        <v>10972.8</v>
      </c>
      <c r="I64" s="55"/>
      <c r="J64" s="24" t="s">
        <v>1112</v>
      </c>
    </row>
    <row r="65" spans="1:10" ht="61.35" customHeight="1" x14ac:dyDescent="0.25">
      <c r="A65" s="54" t="s">
        <v>1113</v>
      </c>
      <c r="B65" s="55"/>
      <c r="C65" s="22" t="s">
        <v>1056</v>
      </c>
      <c r="D65" s="56" t="s">
        <v>1176</v>
      </c>
      <c r="E65" s="55"/>
      <c r="F65" s="57">
        <v>10972.8</v>
      </c>
      <c r="G65" s="55"/>
      <c r="H65" s="57">
        <v>10972.8</v>
      </c>
      <c r="I65" s="55"/>
      <c r="J65" s="24" t="s">
        <v>1112</v>
      </c>
    </row>
    <row r="66" spans="1:10" ht="76.7" customHeight="1" x14ac:dyDescent="0.25">
      <c r="A66" s="54" t="s">
        <v>1115</v>
      </c>
      <c r="B66" s="55"/>
      <c r="C66" s="22" t="s">
        <v>1056</v>
      </c>
      <c r="D66" s="56" t="s">
        <v>1177</v>
      </c>
      <c r="E66" s="55"/>
      <c r="F66" s="57">
        <v>10972.8</v>
      </c>
      <c r="G66" s="55"/>
      <c r="H66" s="57">
        <v>10972.8</v>
      </c>
      <c r="I66" s="55"/>
      <c r="J66" s="24" t="s">
        <v>1112</v>
      </c>
    </row>
    <row r="67" spans="1:10" ht="30.6" customHeight="1" x14ac:dyDescent="0.25">
      <c r="A67" s="54" t="s">
        <v>1117</v>
      </c>
      <c r="B67" s="55"/>
      <c r="C67" s="22" t="s">
        <v>1056</v>
      </c>
      <c r="D67" s="56" t="s">
        <v>1178</v>
      </c>
      <c r="E67" s="55"/>
      <c r="F67" s="57">
        <v>7963.85</v>
      </c>
      <c r="G67" s="55"/>
      <c r="H67" s="57">
        <v>7562.5</v>
      </c>
      <c r="I67" s="55"/>
      <c r="J67" s="24" t="s">
        <v>1179</v>
      </c>
    </row>
    <row r="68" spans="1:10" ht="30.6" customHeight="1" x14ac:dyDescent="0.25">
      <c r="A68" s="54" t="s">
        <v>1119</v>
      </c>
      <c r="B68" s="55"/>
      <c r="C68" s="22" t="s">
        <v>1056</v>
      </c>
      <c r="D68" s="56" t="s">
        <v>1180</v>
      </c>
      <c r="E68" s="55"/>
      <c r="F68" s="57">
        <v>7963.85</v>
      </c>
      <c r="G68" s="55"/>
      <c r="H68" s="57">
        <v>7562.5</v>
      </c>
      <c r="I68" s="55"/>
      <c r="J68" s="24" t="s">
        <v>1179</v>
      </c>
    </row>
    <row r="69" spans="1:10" ht="30.6" customHeight="1" x14ac:dyDescent="0.25">
      <c r="A69" s="54" t="s">
        <v>1121</v>
      </c>
      <c r="B69" s="55"/>
      <c r="C69" s="22" t="s">
        <v>1056</v>
      </c>
      <c r="D69" s="56" t="s">
        <v>1181</v>
      </c>
      <c r="E69" s="55"/>
      <c r="F69" s="57">
        <v>7963.85</v>
      </c>
      <c r="G69" s="55"/>
      <c r="H69" s="57">
        <v>7562.5</v>
      </c>
      <c r="I69" s="55"/>
      <c r="J69" s="24" t="s">
        <v>1179</v>
      </c>
    </row>
    <row r="70" spans="1:10" ht="91.9" customHeight="1" x14ac:dyDescent="0.25">
      <c r="A70" s="54" t="s">
        <v>1068</v>
      </c>
      <c r="B70" s="55"/>
      <c r="C70" s="22" t="s">
        <v>1056</v>
      </c>
      <c r="D70" s="56" t="s">
        <v>1182</v>
      </c>
      <c r="E70" s="55"/>
      <c r="F70" s="57">
        <v>263907698</v>
      </c>
      <c r="G70" s="55"/>
      <c r="H70" s="57">
        <v>263310267.83000001</v>
      </c>
      <c r="I70" s="55"/>
      <c r="J70" s="24" t="s">
        <v>1183</v>
      </c>
    </row>
    <row r="71" spans="1:10" ht="168.6" customHeight="1" x14ac:dyDescent="0.25">
      <c r="A71" s="54" t="s">
        <v>1070</v>
      </c>
      <c r="B71" s="55"/>
      <c r="C71" s="22" t="s">
        <v>1056</v>
      </c>
      <c r="D71" s="56" t="s">
        <v>1184</v>
      </c>
      <c r="E71" s="55"/>
      <c r="F71" s="57">
        <v>263907198</v>
      </c>
      <c r="G71" s="55"/>
      <c r="H71" s="57">
        <v>263310204.83000001</v>
      </c>
      <c r="I71" s="55"/>
      <c r="J71" s="24" t="s">
        <v>1185</v>
      </c>
    </row>
    <row r="72" spans="1:10" ht="61.35" customHeight="1" x14ac:dyDescent="0.25">
      <c r="A72" s="54" t="s">
        <v>1072</v>
      </c>
      <c r="B72" s="55"/>
      <c r="C72" s="22" t="s">
        <v>1056</v>
      </c>
      <c r="D72" s="56" t="s">
        <v>1186</v>
      </c>
      <c r="E72" s="55"/>
      <c r="F72" s="57">
        <v>263907198</v>
      </c>
      <c r="G72" s="55"/>
      <c r="H72" s="57">
        <v>263310204.83000001</v>
      </c>
      <c r="I72" s="55"/>
      <c r="J72" s="24" t="s">
        <v>1185</v>
      </c>
    </row>
    <row r="73" spans="1:10" ht="45.95" customHeight="1" x14ac:dyDescent="0.25">
      <c r="A73" s="54" t="s">
        <v>1074</v>
      </c>
      <c r="B73" s="55"/>
      <c r="C73" s="22" t="s">
        <v>1056</v>
      </c>
      <c r="D73" s="56" t="s">
        <v>1187</v>
      </c>
      <c r="E73" s="55"/>
      <c r="F73" s="57">
        <v>185828753</v>
      </c>
      <c r="G73" s="55"/>
      <c r="H73" s="57">
        <v>185796542.65000001</v>
      </c>
      <c r="I73" s="55"/>
      <c r="J73" s="24" t="s">
        <v>1188</v>
      </c>
    </row>
    <row r="74" spans="1:10" ht="76.7" customHeight="1" x14ac:dyDescent="0.25">
      <c r="A74" s="54" t="s">
        <v>1077</v>
      </c>
      <c r="B74" s="55"/>
      <c r="C74" s="22" t="s">
        <v>1056</v>
      </c>
      <c r="D74" s="56" t="s">
        <v>1189</v>
      </c>
      <c r="E74" s="55"/>
      <c r="F74" s="57">
        <v>38084630.640000001</v>
      </c>
      <c r="G74" s="55"/>
      <c r="H74" s="57">
        <v>37519847.82</v>
      </c>
      <c r="I74" s="55"/>
      <c r="J74" s="24" t="s">
        <v>1190</v>
      </c>
    </row>
    <row r="75" spans="1:10" ht="107.25" customHeight="1" x14ac:dyDescent="0.25">
      <c r="A75" s="54" t="s">
        <v>1080</v>
      </c>
      <c r="B75" s="55"/>
      <c r="C75" s="22" t="s">
        <v>1056</v>
      </c>
      <c r="D75" s="56" t="s">
        <v>1191</v>
      </c>
      <c r="E75" s="55"/>
      <c r="F75" s="57">
        <v>39993814.359999999</v>
      </c>
      <c r="G75" s="55"/>
      <c r="H75" s="57">
        <v>39993814.359999999</v>
      </c>
      <c r="I75" s="55"/>
      <c r="J75" s="24" t="s">
        <v>1112</v>
      </c>
    </row>
    <row r="76" spans="1:10" ht="30.6" customHeight="1" x14ac:dyDescent="0.25">
      <c r="A76" s="54" t="s">
        <v>1117</v>
      </c>
      <c r="B76" s="55"/>
      <c r="C76" s="22" t="s">
        <v>1056</v>
      </c>
      <c r="D76" s="56" t="s">
        <v>1192</v>
      </c>
      <c r="E76" s="55"/>
      <c r="F76" s="57">
        <v>500</v>
      </c>
      <c r="G76" s="55"/>
      <c r="H76" s="57">
        <v>63</v>
      </c>
      <c r="I76" s="55"/>
      <c r="J76" s="24" t="s">
        <v>1193</v>
      </c>
    </row>
    <row r="77" spans="1:10" ht="30.6" customHeight="1" x14ac:dyDescent="0.25">
      <c r="A77" s="54" t="s">
        <v>1119</v>
      </c>
      <c r="B77" s="55"/>
      <c r="C77" s="22" t="s">
        <v>1056</v>
      </c>
      <c r="D77" s="56" t="s">
        <v>1194</v>
      </c>
      <c r="E77" s="55"/>
      <c r="F77" s="57">
        <v>500</v>
      </c>
      <c r="G77" s="55"/>
      <c r="H77" s="57">
        <v>63</v>
      </c>
      <c r="I77" s="55"/>
      <c r="J77" s="24" t="s">
        <v>1193</v>
      </c>
    </row>
    <row r="78" spans="1:10" ht="30.6" customHeight="1" x14ac:dyDescent="0.25">
      <c r="A78" s="54" t="s">
        <v>1121</v>
      </c>
      <c r="B78" s="55"/>
      <c r="C78" s="22" t="s">
        <v>1056</v>
      </c>
      <c r="D78" s="56" t="s">
        <v>1195</v>
      </c>
      <c r="E78" s="55"/>
      <c r="F78" s="57">
        <v>500</v>
      </c>
      <c r="G78" s="55"/>
      <c r="H78" s="57">
        <v>63</v>
      </c>
      <c r="I78" s="55"/>
      <c r="J78" s="24" t="s">
        <v>1193</v>
      </c>
    </row>
    <row r="79" spans="1:10" ht="91.9" customHeight="1" x14ac:dyDescent="0.25">
      <c r="A79" s="54" t="s">
        <v>1196</v>
      </c>
      <c r="B79" s="55"/>
      <c r="C79" s="22" t="s">
        <v>1056</v>
      </c>
      <c r="D79" s="56" t="s">
        <v>1197</v>
      </c>
      <c r="E79" s="55"/>
      <c r="F79" s="57">
        <v>1000000</v>
      </c>
      <c r="G79" s="55"/>
      <c r="H79" s="57">
        <v>1000000</v>
      </c>
      <c r="I79" s="55"/>
      <c r="J79" s="24" t="s">
        <v>1112</v>
      </c>
    </row>
    <row r="80" spans="1:10" ht="30.6" customHeight="1" x14ac:dyDescent="0.25">
      <c r="A80" s="54" t="s">
        <v>1117</v>
      </c>
      <c r="B80" s="55"/>
      <c r="C80" s="22" t="s">
        <v>1056</v>
      </c>
      <c r="D80" s="56" t="s">
        <v>1198</v>
      </c>
      <c r="E80" s="55"/>
      <c r="F80" s="57">
        <v>1000000</v>
      </c>
      <c r="G80" s="55"/>
      <c r="H80" s="57">
        <v>1000000</v>
      </c>
      <c r="I80" s="55"/>
      <c r="J80" s="24" t="s">
        <v>1112</v>
      </c>
    </row>
    <row r="81" spans="1:10" ht="61.35" customHeight="1" x14ac:dyDescent="0.25">
      <c r="A81" s="54" t="s">
        <v>1199</v>
      </c>
      <c r="B81" s="55"/>
      <c r="C81" s="22" t="s">
        <v>1056</v>
      </c>
      <c r="D81" s="56" t="s">
        <v>1200</v>
      </c>
      <c r="E81" s="55"/>
      <c r="F81" s="57">
        <v>1000000</v>
      </c>
      <c r="G81" s="55"/>
      <c r="H81" s="57">
        <v>1000000</v>
      </c>
      <c r="I81" s="55"/>
      <c r="J81" s="24" t="s">
        <v>1112</v>
      </c>
    </row>
    <row r="82" spans="1:10" ht="30.6" customHeight="1" x14ac:dyDescent="0.25">
      <c r="A82" s="54" t="s">
        <v>1201</v>
      </c>
      <c r="B82" s="55"/>
      <c r="C82" s="22" t="s">
        <v>1056</v>
      </c>
      <c r="D82" s="56" t="s">
        <v>1202</v>
      </c>
      <c r="E82" s="55"/>
      <c r="F82" s="57">
        <v>1000000</v>
      </c>
      <c r="G82" s="55"/>
      <c r="H82" s="57">
        <v>1000000</v>
      </c>
      <c r="I82" s="55"/>
      <c r="J82" s="24" t="s">
        <v>1112</v>
      </c>
    </row>
    <row r="83" spans="1:10" ht="107.25" customHeight="1" x14ac:dyDescent="0.25">
      <c r="A83" s="54" t="s">
        <v>1203</v>
      </c>
      <c r="B83" s="55"/>
      <c r="C83" s="22" t="s">
        <v>1056</v>
      </c>
      <c r="D83" s="56" t="s">
        <v>1204</v>
      </c>
      <c r="E83" s="55"/>
      <c r="F83" s="57">
        <v>75033200</v>
      </c>
      <c r="G83" s="55"/>
      <c r="H83" s="57">
        <v>75033200</v>
      </c>
      <c r="I83" s="55"/>
      <c r="J83" s="24" t="s">
        <v>1112</v>
      </c>
    </row>
    <row r="84" spans="1:10" ht="30.6" customHeight="1" x14ac:dyDescent="0.25">
      <c r="A84" s="54" t="s">
        <v>1110</v>
      </c>
      <c r="B84" s="55"/>
      <c r="C84" s="22" t="s">
        <v>1056</v>
      </c>
      <c r="D84" s="56" t="s">
        <v>1205</v>
      </c>
      <c r="E84" s="55"/>
      <c r="F84" s="57">
        <v>75033200</v>
      </c>
      <c r="G84" s="55"/>
      <c r="H84" s="57">
        <v>75033200</v>
      </c>
      <c r="I84" s="55"/>
      <c r="J84" s="24" t="s">
        <v>1112</v>
      </c>
    </row>
    <row r="85" spans="1:10" ht="30.6" customHeight="1" x14ac:dyDescent="0.25">
      <c r="A85" s="54" t="s">
        <v>1145</v>
      </c>
      <c r="B85" s="55"/>
      <c r="C85" s="22" t="s">
        <v>1056</v>
      </c>
      <c r="D85" s="56" t="s">
        <v>1206</v>
      </c>
      <c r="E85" s="55"/>
      <c r="F85" s="57">
        <v>75033200</v>
      </c>
      <c r="G85" s="55"/>
      <c r="H85" s="57">
        <v>75033200</v>
      </c>
      <c r="I85" s="55"/>
      <c r="J85" s="24" t="s">
        <v>1112</v>
      </c>
    </row>
    <row r="86" spans="1:10" ht="122.65" customHeight="1" x14ac:dyDescent="0.25">
      <c r="A86" s="54" t="s">
        <v>1142</v>
      </c>
      <c r="B86" s="55"/>
      <c r="C86" s="22" t="s">
        <v>1056</v>
      </c>
      <c r="D86" s="56" t="s">
        <v>1207</v>
      </c>
      <c r="E86" s="55"/>
      <c r="F86" s="57">
        <v>7359400</v>
      </c>
      <c r="G86" s="55"/>
      <c r="H86" s="57">
        <v>7045600</v>
      </c>
      <c r="I86" s="55"/>
      <c r="J86" s="24" t="s">
        <v>1208</v>
      </c>
    </row>
    <row r="87" spans="1:10" ht="61.35" customHeight="1" x14ac:dyDescent="0.25">
      <c r="A87" s="54" t="s">
        <v>1099</v>
      </c>
      <c r="B87" s="55"/>
      <c r="C87" s="22" t="s">
        <v>1056</v>
      </c>
      <c r="D87" s="56" t="s">
        <v>1209</v>
      </c>
      <c r="E87" s="55"/>
      <c r="F87" s="57">
        <v>2875600</v>
      </c>
      <c r="G87" s="55"/>
      <c r="H87" s="57">
        <v>2875600</v>
      </c>
      <c r="I87" s="55"/>
      <c r="J87" s="24" t="s">
        <v>1112</v>
      </c>
    </row>
    <row r="88" spans="1:10" ht="76.7" customHeight="1" x14ac:dyDescent="0.25">
      <c r="A88" s="54" t="s">
        <v>1102</v>
      </c>
      <c r="B88" s="55"/>
      <c r="C88" s="22" t="s">
        <v>1056</v>
      </c>
      <c r="D88" s="56" t="s">
        <v>1210</v>
      </c>
      <c r="E88" s="55"/>
      <c r="F88" s="57">
        <v>2875600</v>
      </c>
      <c r="G88" s="55"/>
      <c r="H88" s="57">
        <v>2875600</v>
      </c>
      <c r="I88" s="55"/>
      <c r="J88" s="24" t="s">
        <v>1112</v>
      </c>
    </row>
    <row r="89" spans="1:10" ht="30.6" customHeight="1" x14ac:dyDescent="0.25">
      <c r="A89" s="54" t="s">
        <v>1107</v>
      </c>
      <c r="B89" s="55"/>
      <c r="C89" s="22" t="s">
        <v>1056</v>
      </c>
      <c r="D89" s="56" t="s">
        <v>1211</v>
      </c>
      <c r="E89" s="55"/>
      <c r="F89" s="57">
        <v>2875600</v>
      </c>
      <c r="G89" s="55"/>
      <c r="H89" s="57">
        <v>2875600</v>
      </c>
      <c r="I89" s="55"/>
      <c r="J89" s="24" t="s">
        <v>1112</v>
      </c>
    </row>
    <row r="90" spans="1:10" ht="30.6" customHeight="1" x14ac:dyDescent="0.25">
      <c r="A90" s="54" t="s">
        <v>1110</v>
      </c>
      <c r="B90" s="55"/>
      <c r="C90" s="22" t="s">
        <v>1056</v>
      </c>
      <c r="D90" s="56" t="s">
        <v>1212</v>
      </c>
      <c r="E90" s="55"/>
      <c r="F90" s="57">
        <v>4483800</v>
      </c>
      <c r="G90" s="55"/>
      <c r="H90" s="57">
        <v>4170000</v>
      </c>
      <c r="I90" s="55"/>
      <c r="J90" s="24" t="s">
        <v>1208</v>
      </c>
    </row>
    <row r="91" spans="1:10" ht="30.6" customHeight="1" x14ac:dyDescent="0.25">
      <c r="A91" s="54" t="s">
        <v>1145</v>
      </c>
      <c r="B91" s="55"/>
      <c r="C91" s="22" t="s">
        <v>1056</v>
      </c>
      <c r="D91" s="56" t="s">
        <v>1213</v>
      </c>
      <c r="E91" s="55"/>
      <c r="F91" s="57">
        <v>4483800</v>
      </c>
      <c r="G91" s="55"/>
      <c r="H91" s="57">
        <v>4170000</v>
      </c>
      <c r="I91" s="55"/>
      <c r="J91" s="24" t="s">
        <v>1208</v>
      </c>
    </row>
    <row r="92" spans="1:10" ht="168.6" customHeight="1" x14ac:dyDescent="0.25">
      <c r="A92" s="54" t="s">
        <v>1147</v>
      </c>
      <c r="B92" s="55"/>
      <c r="C92" s="22" t="s">
        <v>1056</v>
      </c>
      <c r="D92" s="56" t="s">
        <v>1214</v>
      </c>
      <c r="E92" s="55"/>
      <c r="F92" s="57">
        <v>65635100</v>
      </c>
      <c r="G92" s="55"/>
      <c r="H92" s="57">
        <v>65635100</v>
      </c>
      <c r="I92" s="55"/>
      <c r="J92" s="24" t="s">
        <v>1112</v>
      </c>
    </row>
    <row r="93" spans="1:10" ht="61.35" customHeight="1" x14ac:dyDescent="0.25">
      <c r="A93" s="54" t="s">
        <v>1099</v>
      </c>
      <c r="B93" s="55"/>
      <c r="C93" s="22" t="s">
        <v>1056</v>
      </c>
      <c r="D93" s="56" t="s">
        <v>1215</v>
      </c>
      <c r="E93" s="55"/>
      <c r="F93" s="57">
        <v>65635100</v>
      </c>
      <c r="G93" s="55"/>
      <c r="H93" s="57">
        <v>65635100</v>
      </c>
      <c r="I93" s="55"/>
      <c r="J93" s="24" t="s">
        <v>1112</v>
      </c>
    </row>
    <row r="94" spans="1:10" ht="76.7" customHeight="1" x14ac:dyDescent="0.25">
      <c r="A94" s="54" t="s">
        <v>1102</v>
      </c>
      <c r="B94" s="55"/>
      <c r="C94" s="22" t="s">
        <v>1056</v>
      </c>
      <c r="D94" s="56" t="s">
        <v>1216</v>
      </c>
      <c r="E94" s="55"/>
      <c r="F94" s="57">
        <v>65635100</v>
      </c>
      <c r="G94" s="55"/>
      <c r="H94" s="57">
        <v>65635100</v>
      </c>
      <c r="I94" s="55"/>
      <c r="J94" s="24" t="s">
        <v>1112</v>
      </c>
    </row>
    <row r="95" spans="1:10" ht="30.6" customHeight="1" x14ac:dyDescent="0.25">
      <c r="A95" s="54" t="s">
        <v>1107</v>
      </c>
      <c r="B95" s="55"/>
      <c r="C95" s="22" t="s">
        <v>1056</v>
      </c>
      <c r="D95" s="56" t="s">
        <v>1217</v>
      </c>
      <c r="E95" s="55"/>
      <c r="F95" s="57">
        <v>65635100</v>
      </c>
      <c r="G95" s="55"/>
      <c r="H95" s="57">
        <v>65635100</v>
      </c>
      <c r="I95" s="55"/>
      <c r="J95" s="24" t="s">
        <v>1112</v>
      </c>
    </row>
    <row r="96" spans="1:10" ht="30.6" customHeight="1" x14ac:dyDescent="0.25">
      <c r="A96" s="54" t="s">
        <v>1218</v>
      </c>
      <c r="B96" s="55"/>
      <c r="C96" s="22" t="s">
        <v>1056</v>
      </c>
      <c r="D96" s="56" t="s">
        <v>1219</v>
      </c>
      <c r="E96" s="55"/>
      <c r="F96" s="57">
        <v>455388172</v>
      </c>
      <c r="G96" s="55"/>
      <c r="H96" s="57">
        <v>454684711.16000003</v>
      </c>
      <c r="I96" s="55"/>
      <c r="J96" s="24" t="s">
        <v>1220</v>
      </c>
    </row>
    <row r="97" spans="1:10" ht="45.95" customHeight="1" x14ac:dyDescent="0.25">
      <c r="A97" s="54" t="s">
        <v>1066</v>
      </c>
      <c r="B97" s="55"/>
      <c r="C97" s="22" t="s">
        <v>1056</v>
      </c>
      <c r="D97" s="56" t="s">
        <v>1221</v>
      </c>
      <c r="E97" s="55"/>
      <c r="F97" s="57">
        <v>455388172</v>
      </c>
      <c r="G97" s="55"/>
      <c r="H97" s="57">
        <v>454684711.16000003</v>
      </c>
      <c r="I97" s="55"/>
      <c r="J97" s="24" t="s">
        <v>1220</v>
      </c>
    </row>
    <row r="98" spans="1:10" ht="91.9" customHeight="1" x14ac:dyDescent="0.25">
      <c r="A98" s="54" t="s">
        <v>1222</v>
      </c>
      <c r="B98" s="55"/>
      <c r="C98" s="22" t="s">
        <v>1056</v>
      </c>
      <c r="D98" s="56" t="s">
        <v>1223</v>
      </c>
      <c r="E98" s="55"/>
      <c r="F98" s="57">
        <v>166651611.24000001</v>
      </c>
      <c r="G98" s="55"/>
      <c r="H98" s="57">
        <v>166642465.03</v>
      </c>
      <c r="I98" s="55"/>
      <c r="J98" s="24" t="s">
        <v>1224</v>
      </c>
    </row>
    <row r="99" spans="1:10" ht="168.6" customHeight="1" x14ac:dyDescent="0.25">
      <c r="A99" s="54" t="s">
        <v>1070</v>
      </c>
      <c r="B99" s="55"/>
      <c r="C99" s="22" t="s">
        <v>1056</v>
      </c>
      <c r="D99" s="56" t="s">
        <v>1225</v>
      </c>
      <c r="E99" s="55"/>
      <c r="F99" s="57">
        <v>155933186.63</v>
      </c>
      <c r="G99" s="55"/>
      <c r="H99" s="57">
        <v>155924271.02000001</v>
      </c>
      <c r="I99" s="55"/>
      <c r="J99" s="24" t="s">
        <v>1226</v>
      </c>
    </row>
    <row r="100" spans="1:10" ht="61.35" customHeight="1" x14ac:dyDescent="0.25">
      <c r="A100" s="54" t="s">
        <v>1072</v>
      </c>
      <c r="B100" s="55"/>
      <c r="C100" s="22" t="s">
        <v>1056</v>
      </c>
      <c r="D100" s="56" t="s">
        <v>1227</v>
      </c>
      <c r="E100" s="55"/>
      <c r="F100" s="57">
        <v>155933186.63</v>
      </c>
      <c r="G100" s="55"/>
      <c r="H100" s="57">
        <v>155924271.02000001</v>
      </c>
      <c r="I100" s="55"/>
      <c r="J100" s="24" t="s">
        <v>1226</v>
      </c>
    </row>
    <row r="101" spans="1:10" ht="45.95" customHeight="1" x14ac:dyDescent="0.25">
      <c r="A101" s="54" t="s">
        <v>1074</v>
      </c>
      <c r="B101" s="55"/>
      <c r="C101" s="22" t="s">
        <v>1056</v>
      </c>
      <c r="D101" s="56" t="s">
        <v>1228</v>
      </c>
      <c r="E101" s="55"/>
      <c r="F101" s="57">
        <v>118389005.63</v>
      </c>
      <c r="G101" s="55"/>
      <c r="H101" s="57">
        <v>118389005.63</v>
      </c>
      <c r="I101" s="55"/>
      <c r="J101" s="24" t="s">
        <v>1112</v>
      </c>
    </row>
    <row r="102" spans="1:10" ht="76.7" customHeight="1" x14ac:dyDescent="0.25">
      <c r="A102" s="54" t="s">
        <v>1077</v>
      </c>
      <c r="B102" s="55"/>
      <c r="C102" s="22" t="s">
        <v>1056</v>
      </c>
      <c r="D102" s="56" t="s">
        <v>1229</v>
      </c>
      <c r="E102" s="55"/>
      <c r="F102" s="57">
        <v>2670980</v>
      </c>
      <c r="G102" s="55"/>
      <c r="H102" s="57">
        <v>2668492.17</v>
      </c>
      <c r="I102" s="55"/>
      <c r="J102" s="24" t="s">
        <v>1230</v>
      </c>
    </row>
    <row r="103" spans="1:10" ht="107.25" customHeight="1" x14ac:dyDescent="0.25">
      <c r="A103" s="54" t="s">
        <v>1080</v>
      </c>
      <c r="B103" s="55"/>
      <c r="C103" s="22" t="s">
        <v>1056</v>
      </c>
      <c r="D103" s="56" t="s">
        <v>1231</v>
      </c>
      <c r="E103" s="55"/>
      <c r="F103" s="57">
        <v>34873201</v>
      </c>
      <c r="G103" s="55"/>
      <c r="H103" s="57">
        <v>34866773.219999999</v>
      </c>
      <c r="I103" s="55"/>
      <c r="J103" s="24" t="s">
        <v>1232</v>
      </c>
    </row>
    <row r="104" spans="1:10" ht="61.35" customHeight="1" x14ac:dyDescent="0.25">
      <c r="A104" s="54" t="s">
        <v>1099</v>
      </c>
      <c r="B104" s="55"/>
      <c r="C104" s="22" t="s">
        <v>1056</v>
      </c>
      <c r="D104" s="56" t="s">
        <v>1233</v>
      </c>
      <c r="E104" s="55"/>
      <c r="F104" s="57">
        <v>20036.98</v>
      </c>
      <c r="G104" s="55"/>
      <c r="H104" s="57">
        <v>20036.98</v>
      </c>
      <c r="I104" s="55"/>
      <c r="J104" s="24" t="s">
        <v>1112</v>
      </c>
    </row>
    <row r="105" spans="1:10" ht="76.7" customHeight="1" x14ac:dyDescent="0.25">
      <c r="A105" s="54" t="s">
        <v>1102</v>
      </c>
      <c r="B105" s="55"/>
      <c r="C105" s="22" t="s">
        <v>1056</v>
      </c>
      <c r="D105" s="56" t="s">
        <v>1234</v>
      </c>
      <c r="E105" s="55"/>
      <c r="F105" s="57">
        <v>20036.98</v>
      </c>
      <c r="G105" s="55"/>
      <c r="H105" s="57">
        <v>20036.98</v>
      </c>
      <c r="I105" s="55"/>
      <c r="J105" s="24" t="s">
        <v>1112</v>
      </c>
    </row>
    <row r="106" spans="1:10" ht="30.6" customHeight="1" x14ac:dyDescent="0.25">
      <c r="A106" s="54" t="s">
        <v>1107</v>
      </c>
      <c r="B106" s="55"/>
      <c r="C106" s="22" t="s">
        <v>1056</v>
      </c>
      <c r="D106" s="56" t="s">
        <v>1235</v>
      </c>
      <c r="E106" s="55"/>
      <c r="F106" s="57">
        <v>20036.98</v>
      </c>
      <c r="G106" s="55"/>
      <c r="H106" s="57">
        <v>20036.98</v>
      </c>
      <c r="I106" s="55"/>
      <c r="J106" s="24" t="s">
        <v>1112</v>
      </c>
    </row>
    <row r="107" spans="1:10" ht="30.6" customHeight="1" x14ac:dyDescent="0.25">
      <c r="A107" s="54" t="s">
        <v>1110</v>
      </c>
      <c r="B107" s="55"/>
      <c r="C107" s="22" t="s">
        <v>1056</v>
      </c>
      <c r="D107" s="56" t="s">
        <v>1236</v>
      </c>
      <c r="E107" s="55"/>
      <c r="F107" s="57">
        <v>10668387.630000001</v>
      </c>
      <c r="G107" s="55"/>
      <c r="H107" s="57">
        <v>10668157.029999999</v>
      </c>
      <c r="I107" s="55"/>
      <c r="J107" s="24" t="s">
        <v>1237</v>
      </c>
    </row>
    <row r="108" spans="1:10" ht="61.35" customHeight="1" x14ac:dyDescent="0.25">
      <c r="A108" s="54" t="s">
        <v>1113</v>
      </c>
      <c r="B108" s="55"/>
      <c r="C108" s="22" t="s">
        <v>1056</v>
      </c>
      <c r="D108" s="56" t="s">
        <v>1238</v>
      </c>
      <c r="E108" s="55"/>
      <c r="F108" s="57">
        <v>10668387.630000001</v>
      </c>
      <c r="G108" s="55"/>
      <c r="H108" s="57">
        <v>10668157.029999999</v>
      </c>
      <c r="I108" s="55"/>
      <c r="J108" s="24" t="s">
        <v>1237</v>
      </c>
    </row>
    <row r="109" spans="1:10" ht="76.7" customHeight="1" x14ac:dyDescent="0.25">
      <c r="A109" s="54" t="s">
        <v>1115</v>
      </c>
      <c r="B109" s="55"/>
      <c r="C109" s="22" t="s">
        <v>1056</v>
      </c>
      <c r="D109" s="56" t="s">
        <v>1239</v>
      </c>
      <c r="E109" s="55"/>
      <c r="F109" s="57">
        <v>320887.63</v>
      </c>
      <c r="G109" s="55"/>
      <c r="H109" s="57">
        <v>320887.63</v>
      </c>
      <c r="I109" s="55"/>
      <c r="J109" s="24" t="s">
        <v>1112</v>
      </c>
    </row>
    <row r="110" spans="1:10" ht="61.35" customHeight="1" x14ac:dyDescent="0.25">
      <c r="A110" s="54" t="s">
        <v>1240</v>
      </c>
      <c r="B110" s="55"/>
      <c r="C110" s="22" t="s">
        <v>1056</v>
      </c>
      <c r="D110" s="56" t="s">
        <v>1241</v>
      </c>
      <c r="E110" s="55"/>
      <c r="F110" s="57">
        <v>10347500</v>
      </c>
      <c r="G110" s="55"/>
      <c r="H110" s="57">
        <v>10347269.4</v>
      </c>
      <c r="I110" s="55"/>
      <c r="J110" s="24" t="s">
        <v>1237</v>
      </c>
    </row>
    <row r="111" spans="1:10" ht="30.6" customHeight="1" x14ac:dyDescent="0.25">
      <c r="A111" s="54" t="s">
        <v>1117</v>
      </c>
      <c r="B111" s="55"/>
      <c r="C111" s="22" t="s">
        <v>1056</v>
      </c>
      <c r="D111" s="56" t="s">
        <v>1242</v>
      </c>
      <c r="E111" s="55"/>
      <c r="F111" s="57">
        <v>30000</v>
      </c>
      <c r="G111" s="55"/>
      <c r="H111" s="57">
        <v>30000</v>
      </c>
      <c r="I111" s="55"/>
      <c r="J111" s="24" t="s">
        <v>1112</v>
      </c>
    </row>
    <row r="112" spans="1:10" ht="30.6" customHeight="1" x14ac:dyDescent="0.25">
      <c r="A112" s="54" t="s">
        <v>1243</v>
      </c>
      <c r="B112" s="55"/>
      <c r="C112" s="22" t="s">
        <v>1056</v>
      </c>
      <c r="D112" s="56" t="s">
        <v>1244</v>
      </c>
      <c r="E112" s="55"/>
      <c r="F112" s="57">
        <v>30000</v>
      </c>
      <c r="G112" s="55"/>
      <c r="H112" s="57">
        <v>30000</v>
      </c>
      <c r="I112" s="55"/>
      <c r="J112" s="24" t="s">
        <v>1112</v>
      </c>
    </row>
    <row r="113" spans="1:10" ht="91.9" customHeight="1" x14ac:dyDescent="0.25">
      <c r="A113" s="54" t="s">
        <v>1245</v>
      </c>
      <c r="B113" s="55"/>
      <c r="C113" s="22" t="s">
        <v>1056</v>
      </c>
      <c r="D113" s="56" t="s">
        <v>1246</v>
      </c>
      <c r="E113" s="55"/>
      <c r="F113" s="57">
        <v>30000</v>
      </c>
      <c r="G113" s="55"/>
      <c r="H113" s="57">
        <v>30000</v>
      </c>
      <c r="I113" s="55"/>
      <c r="J113" s="24" t="s">
        <v>1112</v>
      </c>
    </row>
    <row r="114" spans="1:10" ht="214.7" customHeight="1" x14ac:dyDescent="0.25">
      <c r="A114" s="54" t="s">
        <v>1247</v>
      </c>
      <c r="B114" s="55"/>
      <c r="C114" s="22" t="s">
        <v>1056</v>
      </c>
      <c r="D114" s="56" t="s">
        <v>1248</v>
      </c>
      <c r="E114" s="55"/>
      <c r="F114" s="57">
        <v>288736560.75999999</v>
      </c>
      <c r="G114" s="55"/>
      <c r="H114" s="57">
        <v>288042246.13</v>
      </c>
      <c r="I114" s="55"/>
      <c r="J114" s="24" t="s">
        <v>1249</v>
      </c>
    </row>
    <row r="115" spans="1:10" ht="168.6" customHeight="1" x14ac:dyDescent="0.25">
      <c r="A115" s="54" t="s">
        <v>1070</v>
      </c>
      <c r="B115" s="55"/>
      <c r="C115" s="22" t="s">
        <v>1056</v>
      </c>
      <c r="D115" s="56" t="s">
        <v>1250</v>
      </c>
      <c r="E115" s="55"/>
      <c r="F115" s="57">
        <v>157883191.94999999</v>
      </c>
      <c r="G115" s="55"/>
      <c r="H115" s="57">
        <v>157871541.94999999</v>
      </c>
      <c r="I115" s="55"/>
      <c r="J115" s="24" t="s">
        <v>1251</v>
      </c>
    </row>
    <row r="116" spans="1:10" ht="45.95" customHeight="1" x14ac:dyDescent="0.25">
      <c r="A116" s="54" t="s">
        <v>1252</v>
      </c>
      <c r="B116" s="55"/>
      <c r="C116" s="22" t="s">
        <v>1056</v>
      </c>
      <c r="D116" s="56" t="s">
        <v>1253</v>
      </c>
      <c r="E116" s="55"/>
      <c r="F116" s="57">
        <v>157883191.94999999</v>
      </c>
      <c r="G116" s="55"/>
      <c r="H116" s="57">
        <v>157871541.94999999</v>
      </c>
      <c r="I116" s="55"/>
      <c r="J116" s="24" t="s">
        <v>1251</v>
      </c>
    </row>
    <row r="117" spans="1:10" ht="30.6" customHeight="1" x14ac:dyDescent="0.25">
      <c r="A117" s="54" t="s">
        <v>1254</v>
      </c>
      <c r="B117" s="55"/>
      <c r="C117" s="22" t="s">
        <v>1056</v>
      </c>
      <c r="D117" s="56" t="s">
        <v>1255</v>
      </c>
      <c r="E117" s="55"/>
      <c r="F117" s="57">
        <v>119892879.95999999</v>
      </c>
      <c r="G117" s="55"/>
      <c r="H117" s="57">
        <v>119892879.95999999</v>
      </c>
      <c r="I117" s="55"/>
      <c r="J117" s="24" t="s">
        <v>1112</v>
      </c>
    </row>
    <row r="118" spans="1:10" ht="61.35" customHeight="1" x14ac:dyDescent="0.25">
      <c r="A118" s="54" t="s">
        <v>1256</v>
      </c>
      <c r="B118" s="55"/>
      <c r="C118" s="22" t="s">
        <v>1056</v>
      </c>
      <c r="D118" s="56" t="s">
        <v>1257</v>
      </c>
      <c r="E118" s="55"/>
      <c r="F118" s="57">
        <v>2530471.9500000002</v>
      </c>
      <c r="G118" s="55"/>
      <c r="H118" s="57">
        <v>2518821.9500000002</v>
      </c>
      <c r="I118" s="55"/>
      <c r="J118" s="24" t="s">
        <v>1251</v>
      </c>
    </row>
    <row r="119" spans="1:10" ht="30.6" customHeight="1" x14ac:dyDescent="0.25">
      <c r="A119" s="54" t="s">
        <v>1258</v>
      </c>
      <c r="B119" s="55"/>
      <c r="C119" s="22" t="s">
        <v>1056</v>
      </c>
      <c r="D119" s="56" t="s">
        <v>1259</v>
      </c>
      <c r="E119" s="55"/>
      <c r="F119" s="57">
        <v>1120</v>
      </c>
      <c r="G119" s="55"/>
      <c r="H119" s="57">
        <v>1120</v>
      </c>
      <c r="I119" s="55"/>
      <c r="J119" s="24" t="s">
        <v>1112</v>
      </c>
    </row>
    <row r="120" spans="1:10" ht="91.9" customHeight="1" x14ac:dyDescent="0.25">
      <c r="A120" s="54" t="s">
        <v>1260</v>
      </c>
      <c r="B120" s="55"/>
      <c r="C120" s="22" t="s">
        <v>1056</v>
      </c>
      <c r="D120" s="56" t="s">
        <v>1261</v>
      </c>
      <c r="E120" s="55"/>
      <c r="F120" s="57">
        <v>35458720.039999999</v>
      </c>
      <c r="G120" s="55"/>
      <c r="H120" s="57">
        <v>35458720.039999999</v>
      </c>
      <c r="I120" s="55"/>
      <c r="J120" s="24" t="s">
        <v>1112</v>
      </c>
    </row>
    <row r="121" spans="1:10" ht="61.35" customHeight="1" x14ac:dyDescent="0.25">
      <c r="A121" s="54" t="s">
        <v>1099</v>
      </c>
      <c r="B121" s="55"/>
      <c r="C121" s="22" t="s">
        <v>1056</v>
      </c>
      <c r="D121" s="56" t="s">
        <v>1262</v>
      </c>
      <c r="E121" s="55"/>
      <c r="F121" s="57">
        <v>130593880.81</v>
      </c>
      <c r="G121" s="55"/>
      <c r="H121" s="57">
        <v>129911216.18000001</v>
      </c>
      <c r="I121" s="55"/>
      <c r="J121" s="24" t="s">
        <v>1263</v>
      </c>
    </row>
    <row r="122" spans="1:10" ht="76.7" customHeight="1" x14ac:dyDescent="0.25">
      <c r="A122" s="54" t="s">
        <v>1102</v>
      </c>
      <c r="B122" s="55"/>
      <c r="C122" s="22" t="s">
        <v>1056</v>
      </c>
      <c r="D122" s="56" t="s">
        <v>1264</v>
      </c>
      <c r="E122" s="55"/>
      <c r="F122" s="57">
        <v>130593880.81</v>
      </c>
      <c r="G122" s="55"/>
      <c r="H122" s="57">
        <v>129911216.18000001</v>
      </c>
      <c r="I122" s="55"/>
      <c r="J122" s="24" t="s">
        <v>1263</v>
      </c>
    </row>
    <row r="123" spans="1:10" ht="76.7" customHeight="1" x14ac:dyDescent="0.25">
      <c r="A123" s="54" t="s">
        <v>1104</v>
      </c>
      <c r="B123" s="55"/>
      <c r="C123" s="22" t="s">
        <v>1056</v>
      </c>
      <c r="D123" s="56" t="s">
        <v>1265</v>
      </c>
      <c r="E123" s="55"/>
      <c r="F123" s="57">
        <v>18962845</v>
      </c>
      <c r="G123" s="55"/>
      <c r="H123" s="57">
        <v>18752621.25</v>
      </c>
      <c r="I123" s="55"/>
      <c r="J123" s="24" t="s">
        <v>1266</v>
      </c>
    </row>
    <row r="124" spans="1:10" ht="30.6" customHeight="1" x14ac:dyDescent="0.25">
      <c r="A124" s="54" t="s">
        <v>1107</v>
      </c>
      <c r="B124" s="55"/>
      <c r="C124" s="22" t="s">
        <v>1056</v>
      </c>
      <c r="D124" s="56" t="s">
        <v>1267</v>
      </c>
      <c r="E124" s="55"/>
      <c r="F124" s="57">
        <v>101445966.81</v>
      </c>
      <c r="G124" s="55"/>
      <c r="H124" s="57">
        <v>101189959.90000001</v>
      </c>
      <c r="I124" s="55"/>
      <c r="J124" s="24" t="s">
        <v>1268</v>
      </c>
    </row>
    <row r="125" spans="1:10" ht="30.6" customHeight="1" x14ac:dyDescent="0.25">
      <c r="A125" s="54" t="s">
        <v>1269</v>
      </c>
      <c r="B125" s="55"/>
      <c r="C125" s="22" t="s">
        <v>1056</v>
      </c>
      <c r="D125" s="56" t="s">
        <v>1270</v>
      </c>
      <c r="E125" s="55"/>
      <c r="F125" s="57">
        <v>10185069</v>
      </c>
      <c r="G125" s="55"/>
      <c r="H125" s="57">
        <v>9968635.0299999993</v>
      </c>
      <c r="I125" s="55"/>
      <c r="J125" s="24" t="s">
        <v>1271</v>
      </c>
    </row>
    <row r="126" spans="1:10" ht="30.6" customHeight="1" x14ac:dyDescent="0.25">
      <c r="A126" s="54" t="s">
        <v>1117</v>
      </c>
      <c r="B126" s="55"/>
      <c r="C126" s="22" t="s">
        <v>1056</v>
      </c>
      <c r="D126" s="56" t="s">
        <v>1272</v>
      </c>
      <c r="E126" s="55"/>
      <c r="F126" s="57">
        <v>259488</v>
      </c>
      <c r="G126" s="55"/>
      <c r="H126" s="57">
        <v>259488</v>
      </c>
      <c r="I126" s="55"/>
      <c r="J126" s="24" t="s">
        <v>1112</v>
      </c>
    </row>
    <row r="127" spans="1:10" ht="30.6" customHeight="1" x14ac:dyDescent="0.25">
      <c r="A127" s="54" t="s">
        <v>1119</v>
      </c>
      <c r="B127" s="55"/>
      <c r="C127" s="22" t="s">
        <v>1056</v>
      </c>
      <c r="D127" s="56" t="s">
        <v>1273</v>
      </c>
      <c r="E127" s="55"/>
      <c r="F127" s="57">
        <v>259488</v>
      </c>
      <c r="G127" s="55"/>
      <c r="H127" s="57">
        <v>259488</v>
      </c>
      <c r="I127" s="55"/>
      <c r="J127" s="24" t="s">
        <v>1112</v>
      </c>
    </row>
    <row r="128" spans="1:10" ht="45.95" customHeight="1" x14ac:dyDescent="0.25">
      <c r="A128" s="54" t="s">
        <v>1274</v>
      </c>
      <c r="B128" s="55"/>
      <c r="C128" s="22" t="s">
        <v>1056</v>
      </c>
      <c r="D128" s="56" t="s">
        <v>1275</v>
      </c>
      <c r="E128" s="55"/>
      <c r="F128" s="57">
        <v>249159</v>
      </c>
      <c r="G128" s="55"/>
      <c r="H128" s="57">
        <v>249159</v>
      </c>
      <c r="I128" s="55"/>
      <c r="J128" s="24" t="s">
        <v>1112</v>
      </c>
    </row>
    <row r="129" spans="1:10" ht="30.6" customHeight="1" x14ac:dyDescent="0.25">
      <c r="A129" s="54" t="s">
        <v>1276</v>
      </c>
      <c r="B129" s="55"/>
      <c r="C129" s="22" t="s">
        <v>1056</v>
      </c>
      <c r="D129" s="56" t="s">
        <v>1277</v>
      </c>
      <c r="E129" s="55"/>
      <c r="F129" s="57">
        <v>10329</v>
      </c>
      <c r="G129" s="55"/>
      <c r="H129" s="57">
        <v>10329</v>
      </c>
      <c r="I129" s="55"/>
      <c r="J129" s="24" t="s">
        <v>1112</v>
      </c>
    </row>
    <row r="130" spans="1:10" ht="107.25" customHeight="1" x14ac:dyDescent="0.25">
      <c r="A130" s="54" t="s">
        <v>1278</v>
      </c>
      <c r="B130" s="55"/>
      <c r="C130" s="22" t="s">
        <v>1056</v>
      </c>
      <c r="D130" s="56" t="s">
        <v>1279</v>
      </c>
      <c r="E130" s="55"/>
      <c r="F130" s="57">
        <v>290278021.61000001</v>
      </c>
      <c r="G130" s="55"/>
      <c r="H130" s="57">
        <v>283844887.92000002</v>
      </c>
      <c r="I130" s="55"/>
      <c r="J130" s="24" t="s">
        <v>1280</v>
      </c>
    </row>
    <row r="131" spans="1:10" ht="245.25" customHeight="1" x14ac:dyDescent="0.25">
      <c r="A131" s="54" t="s">
        <v>1281</v>
      </c>
      <c r="B131" s="55"/>
      <c r="C131" s="22" t="s">
        <v>1056</v>
      </c>
      <c r="D131" s="56" t="s">
        <v>1282</v>
      </c>
      <c r="E131" s="55"/>
      <c r="F131" s="57">
        <v>136708830</v>
      </c>
      <c r="G131" s="55"/>
      <c r="H131" s="57">
        <v>136456191.71000001</v>
      </c>
      <c r="I131" s="55"/>
      <c r="J131" s="24" t="s">
        <v>1283</v>
      </c>
    </row>
    <row r="132" spans="1:10" ht="153.4" customHeight="1" x14ac:dyDescent="0.25">
      <c r="A132" s="54" t="s">
        <v>1284</v>
      </c>
      <c r="B132" s="55"/>
      <c r="C132" s="22" t="s">
        <v>1056</v>
      </c>
      <c r="D132" s="56" t="s">
        <v>1285</v>
      </c>
      <c r="E132" s="55"/>
      <c r="F132" s="57">
        <v>136708830</v>
      </c>
      <c r="G132" s="55"/>
      <c r="H132" s="57">
        <v>136456191.71000001</v>
      </c>
      <c r="I132" s="55"/>
      <c r="J132" s="24" t="s">
        <v>1283</v>
      </c>
    </row>
    <row r="133" spans="1:10" ht="214.7" customHeight="1" x14ac:dyDescent="0.25">
      <c r="A133" s="54" t="s">
        <v>1286</v>
      </c>
      <c r="B133" s="55"/>
      <c r="C133" s="22" t="s">
        <v>1056</v>
      </c>
      <c r="D133" s="56" t="s">
        <v>1287</v>
      </c>
      <c r="E133" s="55"/>
      <c r="F133" s="58">
        <v>136708830</v>
      </c>
      <c r="G133" s="55"/>
      <c r="H133" s="58">
        <v>136456191.71000001</v>
      </c>
      <c r="I133" s="55"/>
      <c r="J133" s="24" t="s">
        <v>1283</v>
      </c>
    </row>
    <row r="134" spans="1:10" ht="337.35" customHeight="1" x14ac:dyDescent="0.25">
      <c r="A134" s="54" t="s">
        <v>1288</v>
      </c>
      <c r="B134" s="55"/>
      <c r="C134" s="22" t="s">
        <v>1056</v>
      </c>
      <c r="D134" s="56" t="s">
        <v>1289</v>
      </c>
      <c r="E134" s="55"/>
      <c r="F134" s="57">
        <v>136708830</v>
      </c>
      <c r="G134" s="55"/>
      <c r="H134" s="57">
        <v>136456191.71000001</v>
      </c>
      <c r="I134" s="55"/>
      <c r="J134" s="24" t="s">
        <v>1283</v>
      </c>
    </row>
    <row r="135" spans="1:10" ht="168.6" customHeight="1" x14ac:dyDescent="0.25">
      <c r="A135" s="54" t="s">
        <v>1070</v>
      </c>
      <c r="B135" s="55"/>
      <c r="C135" s="22" t="s">
        <v>1056</v>
      </c>
      <c r="D135" s="56" t="s">
        <v>1290</v>
      </c>
      <c r="E135" s="55"/>
      <c r="F135" s="57">
        <v>132602506</v>
      </c>
      <c r="G135" s="55"/>
      <c r="H135" s="57">
        <v>132420860.63</v>
      </c>
      <c r="I135" s="55"/>
      <c r="J135" s="24" t="s">
        <v>1291</v>
      </c>
    </row>
    <row r="136" spans="1:10" ht="61.35" customHeight="1" x14ac:dyDescent="0.25">
      <c r="A136" s="54" t="s">
        <v>1072</v>
      </c>
      <c r="B136" s="55"/>
      <c r="C136" s="22" t="s">
        <v>1056</v>
      </c>
      <c r="D136" s="56" t="s">
        <v>1292</v>
      </c>
      <c r="E136" s="55"/>
      <c r="F136" s="57">
        <v>132602506</v>
      </c>
      <c r="G136" s="55"/>
      <c r="H136" s="57">
        <v>132420860.63</v>
      </c>
      <c r="I136" s="55"/>
      <c r="J136" s="24" t="s">
        <v>1291</v>
      </c>
    </row>
    <row r="137" spans="1:10" ht="45.95" customHeight="1" x14ac:dyDescent="0.25">
      <c r="A137" s="54" t="s">
        <v>1074</v>
      </c>
      <c r="B137" s="55"/>
      <c r="C137" s="22" t="s">
        <v>1056</v>
      </c>
      <c r="D137" s="56" t="s">
        <v>1293</v>
      </c>
      <c r="E137" s="55"/>
      <c r="F137" s="57">
        <v>101531749</v>
      </c>
      <c r="G137" s="55"/>
      <c r="H137" s="57">
        <v>101518355.36</v>
      </c>
      <c r="I137" s="55"/>
      <c r="J137" s="24" t="s">
        <v>1294</v>
      </c>
    </row>
    <row r="138" spans="1:10" ht="76.7" customHeight="1" x14ac:dyDescent="0.25">
      <c r="A138" s="54" t="s">
        <v>1077</v>
      </c>
      <c r="B138" s="55"/>
      <c r="C138" s="22" t="s">
        <v>1056</v>
      </c>
      <c r="D138" s="56" t="s">
        <v>1295</v>
      </c>
      <c r="E138" s="55"/>
      <c r="F138" s="57">
        <v>2436176</v>
      </c>
      <c r="G138" s="55"/>
      <c r="H138" s="57">
        <v>2433224.27</v>
      </c>
      <c r="I138" s="55"/>
      <c r="J138" s="24" t="s">
        <v>1296</v>
      </c>
    </row>
    <row r="139" spans="1:10" ht="107.25" customHeight="1" x14ac:dyDescent="0.25">
      <c r="A139" s="54" t="s">
        <v>1080</v>
      </c>
      <c r="B139" s="55"/>
      <c r="C139" s="22" t="s">
        <v>1056</v>
      </c>
      <c r="D139" s="56" t="s">
        <v>1297</v>
      </c>
      <c r="E139" s="55"/>
      <c r="F139" s="57">
        <v>28634581</v>
      </c>
      <c r="G139" s="55"/>
      <c r="H139" s="57">
        <v>28469281</v>
      </c>
      <c r="I139" s="55"/>
      <c r="J139" s="24" t="s">
        <v>1298</v>
      </c>
    </row>
    <row r="140" spans="1:10" ht="61.35" customHeight="1" x14ac:dyDescent="0.25">
      <c r="A140" s="54" t="s">
        <v>1099</v>
      </c>
      <c r="B140" s="55"/>
      <c r="C140" s="22" t="s">
        <v>1056</v>
      </c>
      <c r="D140" s="56" t="s">
        <v>1299</v>
      </c>
      <c r="E140" s="55"/>
      <c r="F140" s="57">
        <v>4036324</v>
      </c>
      <c r="G140" s="55"/>
      <c r="H140" s="57">
        <v>3965331.08</v>
      </c>
      <c r="I140" s="55"/>
      <c r="J140" s="24" t="s">
        <v>1300</v>
      </c>
    </row>
    <row r="141" spans="1:10" ht="76.7" customHeight="1" x14ac:dyDescent="0.25">
      <c r="A141" s="54" t="s">
        <v>1102</v>
      </c>
      <c r="B141" s="55"/>
      <c r="C141" s="22" t="s">
        <v>1056</v>
      </c>
      <c r="D141" s="56" t="s">
        <v>1301</v>
      </c>
      <c r="E141" s="55"/>
      <c r="F141" s="57">
        <v>4036324</v>
      </c>
      <c r="G141" s="55"/>
      <c r="H141" s="57">
        <v>3965331.08</v>
      </c>
      <c r="I141" s="55"/>
      <c r="J141" s="24" t="s">
        <v>1300</v>
      </c>
    </row>
    <row r="142" spans="1:10" ht="76.7" customHeight="1" x14ac:dyDescent="0.25">
      <c r="A142" s="54" t="s">
        <v>1104</v>
      </c>
      <c r="B142" s="55"/>
      <c r="C142" s="22" t="s">
        <v>1056</v>
      </c>
      <c r="D142" s="56" t="s">
        <v>1302</v>
      </c>
      <c r="E142" s="55"/>
      <c r="F142" s="57">
        <v>2400000</v>
      </c>
      <c r="G142" s="55"/>
      <c r="H142" s="57">
        <v>2353271.33</v>
      </c>
      <c r="I142" s="55"/>
      <c r="J142" s="24" t="s">
        <v>1303</v>
      </c>
    </row>
    <row r="143" spans="1:10" ht="30.6" customHeight="1" x14ac:dyDescent="0.25">
      <c r="A143" s="54" t="s">
        <v>1107</v>
      </c>
      <c r="B143" s="55"/>
      <c r="C143" s="22" t="s">
        <v>1056</v>
      </c>
      <c r="D143" s="56" t="s">
        <v>1304</v>
      </c>
      <c r="E143" s="55"/>
      <c r="F143" s="57">
        <v>1636324</v>
      </c>
      <c r="G143" s="55"/>
      <c r="H143" s="57">
        <v>1612059.75</v>
      </c>
      <c r="I143" s="55"/>
      <c r="J143" s="24" t="s">
        <v>1305</v>
      </c>
    </row>
    <row r="144" spans="1:10" ht="30.6" customHeight="1" x14ac:dyDescent="0.25">
      <c r="A144" s="54" t="s">
        <v>1117</v>
      </c>
      <c r="B144" s="55"/>
      <c r="C144" s="22" t="s">
        <v>1056</v>
      </c>
      <c r="D144" s="56" t="s">
        <v>1306</v>
      </c>
      <c r="E144" s="55"/>
      <c r="F144" s="57">
        <v>70000</v>
      </c>
      <c r="G144" s="55"/>
      <c r="H144" s="57">
        <v>70000</v>
      </c>
      <c r="I144" s="55"/>
      <c r="J144" s="24" t="s">
        <v>1112</v>
      </c>
    </row>
    <row r="145" spans="1:10" ht="30.6" customHeight="1" x14ac:dyDescent="0.25">
      <c r="A145" s="54" t="s">
        <v>1119</v>
      </c>
      <c r="B145" s="55"/>
      <c r="C145" s="22" t="s">
        <v>1056</v>
      </c>
      <c r="D145" s="56" t="s">
        <v>1307</v>
      </c>
      <c r="E145" s="55"/>
      <c r="F145" s="57">
        <v>70000</v>
      </c>
      <c r="G145" s="55"/>
      <c r="H145" s="57">
        <v>70000</v>
      </c>
      <c r="I145" s="55"/>
      <c r="J145" s="24" t="s">
        <v>1112</v>
      </c>
    </row>
    <row r="146" spans="1:10" ht="30.6" customHeight="1" x14ac:dyDescent="0.25">
      <c r="A146" s="54" t="s">
        <v>1121</v>
      </c>
      <c r="B146" s="55"/>
      <c r="C146" s="22" t="s">
        <v>1056</v>
      </c>
      <c r="D146" s="56" t="s">
        <v>1308</v>
      </c>
      <c r="E146" s="55"/>
      <c r="F146" s="57">
        <v>70000</v>
      </c>
      <c r="G146" s="55"/>
      <c r="H146" s="57">
        <v>70000</v>
      </c>
      <c r="I146" s="55"/>
      <c r="J146" s="24" t="s">
        <v>1112</v>
      </c>
    </row>
    <row r="147" spans="1:10" ht="45.95" customHeight="1" x14ac:dyDescent="0.25">
      <c r="A147" s="54" t="s">
        <v>1066</v>
      </c>
      <c r="B147" s="55"/>
      <c r="C147" s="22" t="s">
        <v>1056</v>
      </c>
      <c r="D147" s="56" t="s">
        <v>1309</v>
      </c>
      <c r="E147" s="55"/>
      <c r="F147" s="57">
        <v>153569191.61000001</v>
      </c>
      <c r="G147" s="55"/>
      <c r="H147" s="57">
        <v>147388696.21000001</v>
      </c>
      <c r="I147" s="55"/>
      <c r="J147" s="24" t="s">
        <v>1310</v>
      </c>
    </row>
    <row r="148" spans="1:10" ht="183.95" customHeight="1" x14ac:dyDescent="0.25">
      <c r="A148" s="54" t="s">
        <v>1087</v>
      </c>
      <c r="B148" s="55"/>
      <c r="C148" s="22" t="s">
        <v>1056</v>
      </c>
      <c r="D148" s="56" t="s">
        <v>1311</v>
      </c>
      <c r="E148" s="55"/>
      <c r="F148" s="57">
        <v>140309180.61000001</v>
      </c>
      <c r="G148" s="55"/>
      <c r="H148" s="57">
        <v>134801391.71000001</v>
      </c>
      <c r="I148" s="55"/>
      <c r="J148" s="24" t="s">
        <v>1312</v>
      </c>
    </row>
    <row r="149" spans="1:10" ht="168.6" customHeight="1" x14ac:dyDescent="0.25">
      <c r="A149" s="54" t="s">
        <v>1070</v>
      </c>
      <c r="B149" s="55"/>
      <c r="C149" s="22" t="s">
        <v>1056</v>
      </c>
      <c r="D149" s="56" t="s">
        <v>1313</v>
      </c>
      <c r="E149" s="55"/>
      <c r="F149" s="57">
        <v>135825639</v>
      </c>
      <c r="G149" s="55"/>
      <c r="H149" s="57">
        <v>130324609.75</v>
      </c>
      <c r="I149" s="55"/>
      <c r="J149" s="24" t="s">
        <v>1314</v>
      </c>
    </row>
    <row r="150" spans="1:10" ht="61.35" customHeight="1" x14ac:dyDescent="0.25">
      <c r="A150" s="54" t="s">
        <v>1072</v>
      </c>
      <c r="B150" s="55"/>
      <c r="C150" s="22" t="s">
        <v>1056</v>
      </c>
      <c r="D150" s="56" t="s">
        <v>1315</v>
      </c>
      <c r="E150" s="55"/>
      <c r="F150" s="57">
        <v>135825639</v>
      </c>
      <c r="G150" s="55"/>
      <c r="H150" s="57">
        <v>130324609.75</v>
      </c>
      <c r="I150" s="55"/>
      <c r="J150" s="24" t="s">
        <v>1314</v>
      </c>
    </row>
    <row r="151" spans="1:10" ht="45.95" customHeight="1" x14ac:dyDescent="0.25">
      <c r="A151" s="54" t="s">
        <v>1074</v>
      </c>
      <c r="B151" s="55"/>
      <c r="C151" s="22" t="s">
        <v>1056</v>
      </c>
      <c r="D151" s="56" t="s">
        <v>1316</v>
      </c>
      <c r="E151" s="55"/>
      <c r="F151" s="57">
        <v>102441989</v>
      </c>
      <c r="G151" s="55"/>
      <c r="H151" s="57">
        <v>98229150.489999995</v>
      </c>
      <c r="I151" s="55"/>
      <c r="J151" s="24" t="s">
        <v>1317</v>
      </c>
    </row>
    <row r="152" spans="1:10" ht="76.7" customHeight="1" x14ac:dyDescent="0.25">
      <c r="A152" s="54" t="s">
        <v>1077</v>
      </c>
      <c r="B152" s="55"/>
      <c r="C152" s="22" t="s">
        <v>1056</v>
      </c>
      <c r="D152" s="56" t="s">
        <v>1318</v>
      </c>
      <c r="E152" s="55"/>
      <c r="F152" s="57">
        <v>5053850</v>
      </c>
      <c r="G152" s="55"/>
      <c r="H152" s="57">
        <v>5053850</v>
      </c>
      <c r="I152" s="55"/>
      <c r="J152" s="24" t="s">
        <v>1112</v>
      </c>
    </row>
    <row r="153" spans="1:10" ht="107.25" customHeight="1" x14ac:dyDescent="0.25">
      <c r="A153" s="54" t="s">
        <v>1080</v>
      </c>
      <c r="B153" s="55"/>
      <c r="C153" s="22" t="s">
        <v>1056</v>
      </c>
      <c r="D153" s="56" t="s">
        <v>1319</v>
      </c>
      <c r="E153" s="55"/>
      <c r="F153" s="57">
        <v>28329800</v>
      </c>
      <c r="G153" s="55"/>
      <c r="H153" s="57">
        <v>27041609.260000002</v>
      </c>
      <c r="I153" s="55"/>
      <c r="J153" s="24" t="s">
        <v>1320</v>
      </c>
    </row>
    <row r="154" spans="1:10" ht="61.35" customHeight="1" x14ac:dyDescent="0.25">
      <c r="A154" s="54" t="s">
        <v>1099</v>
      </c>
      <c r="B154" s="55"/>
      <c r="C154" s="22" t="s">
        <v>1056</v>
      </c>
      <c r="D154" s="56" t="s">
        <v>1321</v>
      </c>
      <c r="E154" s="55"/>
      <c r="F154" s="57">
        <v>4478541.6100000003</v>
      </c>
      <c r="G154" s="55"/>
      <c r="H154" s="57">
        <v>4476781.96</v>
      </c>
      <c r="I154" s="55"/>
      <c r="J154" s="24" t="s">
        <v>1322</v>
      </c>
    </row>
    <row r="155" spans="1:10" ht="76.7" customHeight="1" x14ac:dyDescent="0.25">
      <c r="A155" s="54" t="s">
        <v>1102</v>
      </c>
      <c r="B155" s="55"/>
      <c r="C155" s="22" t="s">
        <v>1056</v>
      </c>
      <c r="D155" s="56" t="s">
        <v>1323</v>
      </c>
      <c r="E155" s="55"/>
      <c r="F155" s="57">
        <v>4478541.6100000003</v>
      </c>
      <c r="G155" s="55"/>
      <c r="H155" s="57">
        <v>4476781.96</v>
      </c>
      <c r="I155" s="55"/>
      <c r="J155" s="24" t="s">
        <v>1322</v>
      </c>
    </row>
    <row r="156" spans="1:10" ht="76.7" customHeight="1" x14ac:dyDescent="0.25">
      <c r="A156" s="54" t="s">
        <v>1104</v>
      </c>
      <c r="B156" s="55"/>
      <c r="C156" s="22" t="s">
        <v>1056</v>
      </c>
      <c r="D156" s="56" t="s">
        <v>1324</v>
      </c>
      <c r="E156" s="55"/>
      <c r="F156" s="57">
        <v>3166389.35</v>
      </c>
      <c r="G156" s="55"/>
      <c r="H156" s="57">
        <v>3165987.3</v>
      </c>
      <c r="I156" s="55"/>
      <c r="J156" s="24" t="s">
        <v>1325</v>
      </c>
    </row>
    <row r="157" spans="1:10" ht="30.6" customHeight="1" x14ac:dyDescent="0.25">
      <c r="A157" s="54" t="s">
        <v>1107</v>
      </c>
      <c r="B157" s="55"/>
      <c r="C157" s="22" t="s">
        <v>1056</v>
      </c>
      <c r="D157" s="56" t="s">
        <v>1326</v>
      </c>
      <c r="E157" s="55"/>
      <c r="F157" s="57">
        <v>1312152.26</v>
      </c>
      <c r="G157" s="55"/>
      <c r="H157" s="57">
        <v>1310794.6599999999</v>
      </c>
      <c r="I157" s="55"/>
      <c r="J157" s="24" t="s">
        <v>1327</v>
      </c>
    </row>
    <row r="158" spans="1:10" ht="30.6" customHeight="1" x14ac:dyDescent="0.25">
      <c r="A158" s="54" t="s">
        <v>1117</v>
      </c>
      <c r="B158" s="55"/>
      <c r="C158" s="22" t="s">
        <v>1056</v>
      </c>
      <c r="D158" s="56" t="s">
        <v>1328</v>
      </c>
      <c r="E158" s="55"/>
      <c r="F158" s="57">
        <v>5000</v>
      </c>
      <c r="G158" s="55"/>
      <c r="H158" s="59" t="s">
        <v>33</v>
      </c>
      <c r="I158" s="55"/>
      <c r="J158" s="24" t="s">
        <v>1329</v>
      </c>
    </row>
    <row r="159" spans="1:10" ht="30.6" customHeight="1" x14ac:dyDescent="0.25">
      <c r="A159" s="54" t="s">
        <v>1119</v>
      </c>
      <c r="B159" s="55"/>
      <c r="C159" s="22" t="s">
        <v>1056</v>
      </c>
      <c r="D159" s="56" t="s">
        <v>1330</v>
      </c>
      <c r="E159" s="55"/>
      <c r="F159" s="57">
        <v>5000</v>
      </c>
      <c r="G159" s="55"/>
      <c r="H159" s="59" t="s">
        <v>33</v>
      </c>
      <c r="I159" s="55"/>
      <c r="J159" s="24" t="s">
        <v>1329</v>
      </c>
    </row>
    <row r="160" spans="1:10" ht="30.6" customHeight="1" x14ac:dyDescent="0.25">
      <c r="A160" s="54" t="s">
        <v>1121</v>
      </c>
      <c r="B160" s="55"/>
      <c r="C160" s="22" t="s">
        <v>1056</v>
      </c>
      <c r="D160" s="56" t="s">
        <v>1331</v>
      </c>
      <c r="E160" s="55"/>
      <c r="F160" s="57">
        <v>5000</v>
      </c>
      <c r="G160" s="55"/>
      <c r="H160" s="59" t="s">
        <v>33</v>
      </c>
      <c r="I160" s="55"/>
      <c r="J160" s="24" t="s">
        <v>1329</v>
      </c>
    </row>
    <row r="161" spans="1:10" ht="107.25" customHeight="1" x14ac:dyDescent="0.25">
      <c r="A161" s="54" t="s">
        <v>1332</v>
      </c>
      <c r="B161" s="55"/>
      <c r="C161" s="22" t="s">
        <v>1056</v>
      </c>
      <c r="D161" s="56" t="s">
        <v>1333</v>
      </c>
      <c r="E161" s="55"/>
      <c r="F161" s="57">
        <v>13260011</v>
      </c>
      <c r="G161" s="55"/>
      <c r="H161" s="57">
        <v>12587304.5</v>
      </c>
      <c r="I161" s="55"/>
      <c r="J161" s="24" t="s">
        <v>1334</v>
      </c>
    </row>
    <row r="162" spans="1:10" ht="168.6" customHeight="1" x14ac:dyDescent="0.25">
      <c r="A162" s="54" t="s">
        <v>1070</v>
      </c>
      <c r="B162" s="55"/>
      <c r="C162" s="22" t="s">
        <v>1056</v>
      </c>
      <c r="D162" s="56" t="s">
        <v>1335</v>
      </c>
      <c r="E162" s="55"/>
      <c r="F162" s="57">
        <v>13260011</v>
      </c>
      <c r="G162" s="55"/>
      <c r="H162" s="57">
        <v>12587304.5</v>
      </c>
      <c r="I162" s="55"/>
      <c r="J162" s="24" t="s">
        <v>1334</v>
      </c>
    </row>
    <row r="163" spans="1:10" ht="61.35" customHeight="1" x14ac:dyDescent="0.25">
      <c r="A163" s="54" t="s">
        <v>1072</v>
      </c>
      <c r="B163" s="55"/>
      <c r="C163" s="22" t="s">
        <v>1056</v>
      </c>
      <c r="D163" s="56" t="s">
        <v>1336</v>
      </c>
      <c r="E163" s="55"/>
      <c r="F163" s="57">
        <v>13260011</v>
      </c>
      <c r="G163" s="55"/>
      <c r="H163" s="57">
        <v>12587304.5</v>
      </c>
      <c r="I163" s="55"/>
      <c r="J163" s="24" t="s">
        <v>1334</v>
      </c>
    </row>
    <row r="164" spans="1:10" ht="45.95" customHeight="1" x14ac:dyDescent="0.25">
      <c r="A164" s="54" t="s">
        <v>1074</v>
      </c>
      <c r="B164" s="55"/>
      <c r="C164" s="22" t="s">
        <v>1056</v>
      </c>
      <c r="D164" s="56" t="s">
        <v>1337</v>
      </c>
      <c r="E164" s="55"/>
      <c r="F164" s="57">
        <v>11005011</v>
      </c>
      <c r="G164" s="55"/>
      <c r="H164" s="57">
        <v>10332304.5</v>
      </c>
      <c r="I164" s="55"/>
      <c r="J164" s="24" t="s">
        <v>1334</v>
      </c>
    </row>
    <row r="165" spans="1:10" ht="107.25" customHeight="1" x14ac:dyDescent="0.25">
      <c r="A165" s="54" t="s">
        <v>1080</v>
      </c>
      <c r="B165" s="55"/>
      <c r="C165" s="22" t="s">
        <v>1056</v>
      </c>
      <c r="D165" s="56" t="s">
        <v>1338</v>
      </c>
      <c r="E165" s="55"/>
      <c r="F165" s="57">
        <v>2255000</v>
      </c>
      <c r="G165" s="55"/>
      <c r="H165" s="57">
        <v>2255000</v>
      </c>
      <c r="I165" s="55"/>
      <c r="J165" s="24" t="s">
        <v>1112</v>
      </c>
    </row>
    <row r="166" spans="1:10" ht="30.6" customHeight="1" x14ac:dyDescent="0.25">
      <c r="A166" s="54" t="s">
        <v>1339</v>
      </c>
      <c r="B166" s="55"/>
      <c r="C166" s="22" t="s">
        <v>1056</v>
      </c>
      <c r="D166" s="56" t="s">
        <v>1340</v>
      </c>
      <c r="E166" s="55"/>
      <c r="F166" s="57">
        <v>193668062.55000001</v>
      </c>
      <c r="G166" s="55"/>
      <c r="H166" s="57">
        <v>229729627.71000001</v>
      </c>
      <c r="I166" s="55"/>
      <c r="J166" s="24" t="s">
        <v>1341</v>
      </c>
    </row>
    <row r="167" spans="1:10" ht="45.95" customHeight="1" x14ac:dyDescent="0.25">
      <c r="A167" s="54" t="s">
        <v>1066</v>
      </c>
      <c r="B167" s="55"/>
      <c r="C167" s="22" t="s">
        <v>1056</v>
      </c>
      <c r="D167" s="56" t="s">
        <v>1342</v>
      </c>
      <c r="E167" s="55"/>
      <c r="F167" s="57">
        <v>193668062.55000001</v>
      </c>
      <c r="G167" s="55"/>
      <c r="H167" s="57">
        <v>229729627.71000001</v>
      </c>
      <c r="I167" s="55"/>
      <c r="J167" s="24" t="s">
        <v>1341</v>
      </c>
    </row>
    <row r="168" spans="1:10" ht="183.95" customHeight="1" x14ac:dyDescent="0.25">
      <c r="A168" s="54" t="s">
        <v>1087</v>
      </c>
      <c r="B168" s="55"/>
      <c r="C168" s="22" t="s">
        <v>1056</v>
      </c>
      <c r="D168" s="56" t="s">
        <v>1343</v>
      </c>
      <c r="E168" s="55"/>
      <c r="F168" s="57">
        <v>81292634.239999995</v>
      </c>
      <c r="G168" s="55"/>
      <c r="H168" s="57">
        <v>79488771.719999999</v>
      </c>
      <c r="I168" s="55"/>
      <c r="J168" s="24" t="s">
        <v>1344</v>
      </c>
    </row>
    <row r="169" spans="1:10" ht="168.6" customHeight="1" x14ac:dyDescent="0.25">
      <c r="A169" s="54" t="s">
        <v>1070</v>
      </c>
      <c r="B169" s="55"/>
      <c r="C169" s="22" t="s">
        <v>1056</v>
      </c>
      <c r="D169" s="56" t="s">
        <v>1345</v>
      </c>
      <c r="E169" s="55"/>
      <c r="F169" s="57">
        <v>77902816.239999995</v>
      </c>
      <c r="G169" s="55"/>
      <c r="H169" s="57">
        <v>76101953.719999999</v>
      </c>
      <c r="I169" s="55"/>
      <c r="J169" s="24" t="s">
        <v>1346</v>
      </c>
    </row>
    <row r="170" spans="1:10" ht="61.35" customHeight="1" x14ac:dyDescent="0.25">
      <c r="A170" s="54" t="s">
        <v>1072</v>
      </c>
      <c r="B170" s="55"/>
      <c r="C170" s="22" t="s">
        <v>1056</v>
      </c>
      <c r="D170" s="56" t="s">
        <v>1347</v>
      </c>
      <c r="E170" s="55"/>
      <c r="F170" s="57">
        <v>77902816.239999995</v>
      </c>
      <c r="G170" s="55"/>
      <c r="H170" s="57">
        <v>76101953.719999999</v>
      </c>
      <c r="I170" s="55"/>
      <c r="J170" s="24" t="s">
        <v>1346</v>
      </c>
    </row>
    <row r="171" spans="1:10" ht="45.95" customHeight="1" x14ac:dyDescent="0.25">
      <c r="A171" s="54" t="s">
        <v>1074</v>
      </c>
      <c r="B171" s="55"/>
      <c r="C171" s="22" t="s">
        <v>1056</v>
      </c>
      <c r="D171" s="56" t="s">
        <v>1348</v>
      </c>
      <c r="E171" s="55"/>
      <c r="F171" s="57">
        <v>59166891.869999997</v>
      </c>
      <c r="G171" s="55"/>
      <c r="H171" s="57">
        <v>59166891.869999997</v>
      </c>
      <c r="I171" s="55"/>
      <c r="J171" s="24" t="s">
        <v>1112</v>
      </c>
    </row>
    <row r="172" spans="1:10" ht="76.7" customHeight="1" x14ac:dyDescent="0.25">
      <c r="A172" s="54" t="s">
        <v>1077</v>
      </c>
      <c r="B172" s="55"/>
      <c r="C172" s="22" t="s">
        <v>1056</v>
      </c>
      <c r="D172" s="56" t="s">
        <v>1349</v>
      </c>
      <c r="E172" s="55"/>
      <c r="F172" s="57">
        <v>1565755.5</v>
      </c>
      <c r="G172" s="55"/>
      <c r="H172" s="57">
        <v>1516550.2</v>
      </c>
      <c r="I172" s="55"/>
      <c r="J172" s="24" t="s">
        <v>1350</v>
      </c>
    </row>
    <row r="173" spans="1:10" ht="107.25" customHeight="1" x14ac:dyDescent="0.25">
      <c r="A173" s="54" t="s">
        <v>1080</v>
      </c>
      <c r="B173" s="55"/>
      <c r="C173" s="22" t="s">
        <v>1056</v>
      </c>
      <c r="D173" s="56" t="s">
        <v>1351</v>
      </c>
      <c r="E173" s="55"/>
      <c r="F173" s="57">
        <v>17170168.870000001</v>
      </c>
      <c r="G173" s="55"/>
      <c r="H173" s="57">
        <v>15418511.65</v>
      </c>
      <c r="I173" s="55"/>
      <c r="J173" s="24" t="s">
        <v>1352</v>
      </c>
    </row>
    <row r="174" spans="1:10" ht="61.35" customHeight="1" x14ac:dyDescent="0.25">
      <c r="A174" s="54" t="s">
        <v>1099</v>
      </c>
      <c r="B174" s="55"/>
      <c r="C174" s="22" t="s">
        <v>1056</v>
      </c>
      <c r="D174" s="56" t="s">
        <v>1353</v>
      </c>
      <c r="E174" s="55"/>
      <c r="F174" s="57">
        <v>3386818</v>
      </c>
      <c r="G174" s="55"/>
      <c r="H174" s="57">
        <v>3386818</v>
      </c>
      <c r="I174" s="55"/>
      <c r="J174" s="24" t="s">
        <v>1112</v>
      </c>
    </row>
    <row r="175" spans="1:10" ht="76.7" customHeight="1" x14ac:dyDescent="0.25">
      <c r="A175" s="54" t="s">
        <v>1102</v>
      </c>
      <c r="B175" s="55"/>
      <c r="C175" s="22" t="s">
        <v>1056</v>
      </c>
      <c r="D175" s="56" t="s">
        <v>1354</v>
      </c>
      <c r="E175" s="55"/>
      <c r="F175" s="57">
        <v>3386818</v>
      </c>
      <c r="G175" s="55"/>
      <c r="H175" s="57">
        <v>3386818</v>
      </c>
      <c r="I175" s="55"/>
      <c r="J175" s="24" t="s">
        <v>1112</v>
      </c>
    </row>
    <row r="176" spans="1:10" ht="76.7" customHeight="1" x14ac:dyDescent="0.25">
      <c r="A176" s="54" t="s">
        <v>1104</v>
      </c>
      <c r="B176" s="55"/>
      <c r="C176" s="22" t="s">
        <v>1056</v>
      </c>
      <c r="D176" s="56" t="s">
        <v>1355</v>
      </c>
      <c r="E176" s="55"/>
      <c r="F176" s="57">
        <v>1743714.25</v>
      </c>
      <c r="G176" s="55"/>
      <c r="H176" s="57">
        <v>1743714.25</v>
      </c>
      <c r="I176" s="55"/>
      <c r="J176" s="24" t="s">
        <v>1112</v>
      </c>
    </row>
    <row r="177" spans="1:10" ht="30.6" customHeight="1" x14ac:dyDescent="0.25">
      <c r="A177" s="54" t="s">
        <v>1107</v>
      </c>
      <c r="B177" s="55"/>
      <c r="C177" s="22" t="s">
        <v>1056</v>
      </c>
      <c r="D177" s="56" t="s">
        <v>1356</v>
      </c>
      <c r="E177" s="55"/>
      <c r="F177" s="57">
        <v>1643103.75</v>
      </c>
      <c r="G177" s="55"/>
      <c r="H177" s="57">
        <v>1643103.75</v>
      </c>
      <c r="I177" s="55"/>
      <c r="J177" s="24" t="s">
        <v>1112</v>
      </c>
    </row>
    <row r="178" spans="1:10" ht="30.6" customHeight="1" x14ac:dyDescent="0.25">
      <c r="A178" s="54" t="s">
        <v>1117</v>
      </c>
      <c r="B178" s="55"/>
      <c r="C178" s="22" t="s">
        <v>1056</v>
      </c>
      <c r="D178" s="56" t="s">
        <v>1357</v>
      </c>
      <c r="E178" s="55"/>
      <c r="F178" s="57">
        <v>3000</v>
      </c>
      <c r="G178" s="55"/>
      <c r="H178" s="59" t="s">
        <v>33</v>
      </c>
      <c r="I178" s="55"/>
      <c r="J178" s="24" t="s">
        <v>1358</v>
      </c>
    </row>
    <row r="179" spans="1:10" ht="30.6" customHeight="1" x14ac:dyDescent="0.25">
      <c r="A179" s="54" t="s">
        <v>1119</v>
      </c>
      <c r="B179" s="55"/>
      <c r="C179" s="22" t="s">
        <v>1056</v>
      </c>
      <c r="D179" s="56" t="s">
        <v>1359</v>
      </c>
      <c r="E179" s="55"/>
      <c r="F179" s="57">
        <v>3000</v>
      </c>
      <c r="G179" s="55"/>
      <c r="H179" s="59" t="s">
        <v>33</v>
      </c>
      <c r="I179" s="55"/>
      <c r="J179" s="24" t="s">
        <v>1358</v>
      </c>
    </row>
    <row r="180" spans="1:10" ht="30.6" customHeight="1" x14ac:dyDescent="0.25">
      <c r="A180" s="54" t="s">
        <v>1121</v>
      </c>
      <c r="B180" s="55"/>
      <c r="C180" s="22" t="s">
        <v>1056</v>
      </c>
      <c r="D180" s="56" t="s">
        <v>1360</v>
      </c>
      <c r="E180" s="55"/>
      <c r="F180" s="57">
        <v>3000</v>
      </c>
      <c r="G180" s="55"/>
      <c r="H180" s="59" t="s">
        <v>33</v>
      </c>
      <c r="I180" s="55"/>
      <c r="J180" s="24" t="s">
        <v>1358</v>
      </c>
    </row>
    <row r="181" spans="1:10" ht="76.7" customHeight="1" x14ac:dyDescent="0.25">
      <c r="A181" s="54" t="s">
        <v>1361</v>
      </c>
      <c r="B181" s="55"/>
      <c r="C181" s="22" t="s">
        <v>1056</v>
      </c>
      <c r="D181" s="56" t="s">
        <v>1362</v>
      </c>
      <c r="E181" s="55"/>
      <c r="F181" s="57">
        <v>16113612</v>
      </c>
      <c r="G181" s="55"/>
      <c r="H181" s="57">
        <v>15853958.68</v>
      </c>
      <c r="I181" s="55"/>
      <c r="J181" s="24" t="s">
        <v>1363</v>
      </c>
    </row>
    <row r="182" spans="1:10" ht="168.6" customHeight="1" x14ac:dyDescent="0.25">
      <c r="A182" s="54" t="s">
        <v>1070</v>
      </c>
      <c r="B182" s="55"/>
      <c r="C182" s="22" t="s">
        <v>1056</v>
      </c>
      <c r="D182" s="56" t="s">
        <v>1364</v>
      </c>
      <c r="E182" s="55"/>
      <c r="F182" s="57">
        <v>16113612</v>
      </c>
      <c r="G182" s="55"/>
      <c r="H182" s="57">
        <v>15853958.68</v>
      </c>
      <c r="I182" s="55"/>
      <c r="J182" s="24" t="s">
        <v>1363</v>
      </c>
    </row>
    <row r="183" spans="1:10" ht="61.35" customHeight="1" x14ac:dyDescent="0.25">
      <c r="A183" s="54" t="s">
        <v>1072</v>
      </c>
      <c r="B183" s="55"/>
      <c r="C183" s="22" t="s">
        <v>1056</v>
      </c>
      <c r="D183" s="56" t="s">
        <v>1365</v>
      </c>
      <c r="E183" s="55"/>
      <c r="F183" s="57">
        <v>16113612</v>
      </c>
      <c r="G183" s="55"/>
      <c r="H183" s="57">
        <v>15853958.68</v>
      </c>
      <c r="I183" s="55"/>
      <c r="J183" s="24" t="s">
        <v>1363</v>
      </c>
    </row>
    <row r="184" spans="1:10" ht="45.95" customHeight="1" x14ac:dyDescent="0.25">
      <c r="A184" s="54" t="s">
        <v>1074</v>
      </c>
      <c r="B184" s="55"/>
      <c r="C184" s="22" t="s">
        <v>1056</v>
      </c>
      <c r="D184" s="56" t="s">
        <v>1366</v>
      </c>
      <c r="E184" s="55"/>
      <c r="F184" s="57">
        <v>13122828</v>
      </c>
      <c r="G184" s="55"/>
      <c r="H184" s="57">
        <v>13122828</v>
      </c>
      <c r="I184" s="55"/>
      <c r="J184" s="24" t="s">
        <v>1112</v>
      </c>
    </row>
    <row r="185" spans="1:10" ht="76.7" customHeight="1" x14ac:dyDescent="0.25">
      <c r="A185" s="54" t="s">
        <v>1077</v>
      </c>
      <c r="B185" s="55"/>
      <c r="C185" s="22" t="s">
        <v>1056</v>
      </c>
      <c r="D185" s="56" t="s">
        <v>1367</v>
      </c>
      <c r="E185" s="55"/>
      <c r="F185" s="57">
        <v>423600</v>
      </c>
      <c r="G185" s="55"/>
      <c r="H185" s="57">
        <v>397371.1</v>
      </c>
      <c r="I185" s="55"/>
      <c r="J185" s="24" t="s">
        <v>1368</v>
      </c>
    </row>
    <row r="186" spans="1:10" ht="107.25" customHeight="1" x14ac:dyDescent="0.25">
      <c r="A186" s="54" t="s">
        <v>1080</v>
      </c>
      <c r="B186" s="55"/>
      <c r="C186" s="22" t="s">
        <v>1056</v>
      </c>
      <c r="D186" s="56" t="s">
        <v>1369</v>
      </c>
      <c r="E186" s="55"/>
      <c r="F186" s="57">
        <v>2567184</v>
      </c>
      <c r="G186" s="55"/>
      <c r="H186" s="57">
        <v>2333759.58</v>
      </c>
      <c r="I186" s="55"/>
      <c r="J186" s="24" t="s">
        <v>1370</v>
      </c>
    </row>
    <row r="187" spans="1:10" ht="76.7" customHeight="1" x14ac:dyDescent="0.25">
      <c r="A187" s="54" t="s">
        <v>1371</v>
      </c>
      <c r="B187" s="55"/>
      <c r="C187" s="22" t="s">
        <v>1056</v>
      </c>
      <c r="D187" s="56" t="s">
        <v>1372</v>
      </c>
      <c r="E187" s="55"/>
      <c r="F187" s="57">
        <v>96261816.310000002</v>
      </c>
      <c r="G187" s="55"/>
      <c r="H187" s="57">
        <v>134386897.31</v>
      </c>
      <c r="I187" s="55"/>
      <c r="J187" s="24" t="s">
        <v>1373</v>
      </c>
    </row>
    <row r="188" spans="1:10" ht="30.6" customHeight="1" x14ac:dyDescent="0.25">
      <c r="A188" s="54" t="s">
        <v>1117</v>
      </c>
      <c r="B188" s="55"/>
      <c r="C188" s="22" t="s">
        <v>1056</v>
      </c>
      <c r="D188" s="56" t="s">
        <v>1374</v>
      </c>
      <c r="E188" s="55"/>
      <c r="F188" s="57">
        <v>96261816.310000002</v>
      </c>
      <c r="G188" s="55"/>
      <c r="H188" s="57">
        <v>134386897.31</v>
      </c>
      <c r="I188" s="55"/>
      <c r="J188" s="24" t="s">
        <v>1373</v>
      </c>
    </row>
    <row r="189" spans="1:10" ht="30.6" customHeight="1" x14ac:dyDescent="0.25">
      <c r="A189" s="54" t="s">
        <v>1375</v>
      </c>
      <c r="B189" s="55"/>
      <c r="C189" s="22" t="s">
        <v>1056</v>
      </c>
      <c r="D189" s="56" t="s">
        <v>1376</v>
      </c>
      <c r="E189" s="55"/>
      <c r="F189" s="57">
        <v>96261816.310000002</v>
      </c>
      <c r="G189" s="55"/>
      <c r="H189" s="57">
        <v>134386897.31</v>
      </c>
      <c r="I189" s="55"/>
      <c r="J189" s="24" t="s">
        <v>1373</v>
      </c>
    </row>
    <row r="190" spans="1:10" ht="30.6" customHeight="1" x14ac:dyDescent="0.25">
      <c r="A190" s="54" t="s">
        <v>1377</v>
      </c>
      <c r="B190" s="55"/>
      <c r="C190" s="22" t="s">
        <v>1056</v>
      </c>
      <c r="D190" s="56" t="s">
        <v>1378</v>
      </c>
      <c r="E190" s="55"/>
      <c r="F190" s="57">
        <v>91122118.010000005</v>
      </c>
      <c r="G190" s="55"/>
      <c r="H190" s="59" t="s">
        <v>33</v>
      </c>
      <c r="I190" s="55"/>
      <c r="J190" s="24" t="s">
        <v>1379</v>
      </c>
    </row>
    <row r="191" spans="1:10" ht="245.25" customHeight="1" x14ac:dyDescent="0.25">
      <c r="A191" s="54" t="s">
        <v>1281</v>
      </c>
      <c r="B191" s="55"/>
      <c r="C191" s="22" t="s">
        <v>1056</v>
      </c>
      <c r="D191" s="56" t="s">
        <v>1380</v>
      </c>
      <c r="E191" s="55"/>
      <c r="F191" s="57">
        <v>91122118.010000005</v>
      </c>
      <c r="G191" s="55"/>
      <c r="H191" s="59" t="s">
        <v>33</v>
      </c>
      <c r="I191" s="55"/>
      <c r="J191" s="24" t="s">
        <v>1379</v>
      </c>
    </row>
    <row r="192" spans="1:10" ht="153.4" customHeight="1" x14ac:dyDescent="0.25">
      <c r="A192" s="54" t="s">
        <v>1284</v>
      </c>
      <c r="B192" s="55"/>
      <c r="C192" s="22" t="s">
        <v>1056</v>
      </c>
      <c r="D192" s="56" t="s">
        <v>1381</v>
      </c>
      <c r="E192" s="55"/>
      <c r="F192" s="57">
        <v>91122118.010000005</v>
      </c>
      <c r="G192" s="55"/>
      <c r="H192" s="59" t="s">
        <v>33</v>
      </c>
      <c r="I192" s="55"/>
      <c r="J192" s="24" t="s">
        <v>1379</v>
      </c>
    </row>
    <row r="193" spans="1:10" ht="245.25" customHeight="1" x14ac:dyDescent="0.25">
      <c r="A193" s="54" t="s">
        <v>1382</v>
      </c>
      <c r="B193" s="55"/>
      <c r="C193" s="22" t="s">
        <v>1056</v>
      </c>
      <c r="D193" s="56" t="s">
        <v>1383</v>
      </c>
      <c r="E193" s="55"/>
      <c r="F193" s="58">
        <v>91122118.010000005</v>
      </c>
      <c r="G193" s="55"/>
      <c r="H193" s="59" t="s">
        <v>33</v>
      </c>
      <c r="I193" s="55"/>
      <c r="J193" s="24" t="s">
        <v>1379</v>
      </c>
    </row>
    <row r="194" spans="1:10" ht="291.39999999999998" customHeight="1" x14ac:dyDescent="0.25">
      <c r="A194" s="54" t="s">
        <v>1384</v>
      </c>
      <c r="B194" s="55"/>
      <c r="C194" s="22" t="s">
        <v>1056</v>
      </c>
      <c r="D194" s="56" t="s">
        <v>1385</v>
      </c>
      <c r="E194" s="55"/>
      <c r="F194" s="57">
        <v>37682173.969999999</v>
      </c>
      <c r="G194" s="55"/>
      <c r="H194" s="59" t="s">
        <v>33</v>
      </c>
      <c r="I194" s="55"/>
      <c r="J194" s="24" t="s">
        <v>1386</v>
      </c>
    </row>
    <row r="195" spans="1:10" ht="30.6" customHeight="1" x14ac:dyDescent="0.25">
      <c r="A195" s="54" t="s">
        <v>1117</v>
      </c>
      <c r="B195" s="55"/>
      <c r="C195" s="22" t="s">
        <v>1056</v>
      </c>
      <c r="D195" s="56" t="s">
        <v>1387</v>
      </c>
      <c r="E195" s="55"/>
      <c r="F195" s="57">
        <v>37682173.969999999</v>
      </c>
      <c r="G195" s="55"/>
      <c r="H195" s="59" t="s">
        <v>33</v>
      </c>
      <c r="I195" s="55"/>
      <c r="J195" s="24" t="s">
        <v>1386</v>
      </c>
    </row>
    <row r="196" spans="1:10" ht="30.6" customHeight="1" x14ac:dyDescent="0.25">
      <c r="A196" s="54" t="s">
        <v>1388</v>
      </c>
      <c r="B196" s="55"/>
      <c r="C196" s="22" t="s">
        <v>1056</v>
      </c>
      <c r="D196" s="56" t="s">
        <v>1389</v>
      </c>
      <c r="E196" s="55"/>
      <c r="F196" s="57">
        <v>37682173.969999999</v>
      </c>
      <c r="G196" s="55"/>
      <c r="H196" s="59" t="s">
        <v>33</v>
      </c>
      <c r="I196" s="55"/>
      <c r="J196" s="24" t="s">
        <v>1386</v>
      </c>
    </row>
    <row r="197" spans="1:10" ht="276" customHeight="1" x14ac:dyDescent="0.25">
      <c r="A197" s="54" t="s">
        <v>1390</v>
      </c>
      <c r="B197" s="55"/>
      <c r="C197" s="22" t="s">
        <v>1056</v>
      </c>
      <c r="D197" s="56" t="s">
        <v>1391</v>
      </c>
      <c r="E197" s="55"/>
      <c r="F197" s="57">
        <v>53439944.039999999</v>
      </c>
      <c r="G197" s="55"/>
      <c r="H197" s="59" t="s">
        <v>33</v>
      </c>
      <c r="I197" s="55"/>
      <c r="J197" s="24" t="s">
        <v>1392</v>
      </c>
    </row>
    <row r="198" spans="1:10" ht="30.6" customHeight="1" x14ac:dyDescent="0.25">
      <c r="A198" s="54" t="s">
        <v>1117</v>
      </c>
      <c r="B198" s="55"/>
      <c r="C198" s="22" t="s">
        <v>1056</v>
      </c>
      <c r="D198" s="56" t="s">
        <v>1393</v>
      </c>
      <c r="E198" s="55"/>
      <c r="F198" s="57">
        <v>53439944.039999999</v>
      </c>
      <c r="G198" s="55"/>
      <c r="H198" s="59" t="s">
        <v>33</v>
      </c>
      <c r="I198" s="55"/>
      <c r="J198" s="24" t="s">
        <v>1392</v>
      </c>
    </row>
    <row r="199" spans="1:10" ht="30.6" customHeight="1" x14ac:dyDescent="0.25">
      <c r="A199" s="54" t="s">
        <v>1388</v>
      </c>
      <c r="B199" s="55"/>
      <c r="C199" s="22" t="s">
        <v>1056</v>
      </c>
      <c r="D199" s="56" t="s">
        <v>1394</v>
      </c>
      <c r="E199" s="55"/>
      <c r="F199" s="57">
        <v>53439944.039999999</v>
      </c>
      <c r="G199" s="55"/>
      <c r="H199" s="59" t="s">
        <v>33</v>
      </c>
      <c r="I199" s="55"/>
      <c r="J199" s="24" t="s">
        <v>1392</v>
      </c>
    </row>
    <row r="200" spans="1:10" ht="45.95" customHeight="1" x14ac:dyDescent="0.25">
      <c r="A200" s="54" t="s">
        <v>1395</v>
      </c>
      <c r="B200" s="55"/>
      <c r="C200" s="22" t="s">
        <v>1056</v>
      </c>
      <c r="D200" s="56" t="s">
        <v>1396</v>
      </c>
      <c r="E200" s="55"/>
      <c r="F200" s="57">
        <v>4641659763.8999996</v>
      </c>
      <c r="G200" s="55"/>
      <c r="H200" s="57">
        <v>4464790151.21</v>
      </c>
      <c r="I200" s="55"/>
      <c r="J200" s="24" t="s">
        <v>1397</v>
      </c>
    </row>
    <row r="201" spans="1:10" ht="183.95" customHeight="1" x14ac:dyDescent="0.25">
      <c r="A201" s="54" t="s">
        <v>1398</v>
      </c>
      <c r="B201" s="55"/>
      <c r="C201" s="22" t="s">
        <v>1056</v>
      </c>
      <c r="D201" s="56" t="s">
        <v>1399</v>
      </c>
      <c r="E201" s="55"/>
      <c r="F201" s="57">
        <v>3492000</v>
      </c>
      <c r="G201" s="55"/>
      <c r="H201" s="57">
        <v>3492000</v>
      </c>
      <c r="I201" s="55"/>
      <c r="J201" s="24" t="s">
        <v>1112</v>
      </c>
    </row>
    <row r="202" spans="1:10" ht="107.25" customHeight="1" x14ac:dyDescent="0.25">
      <c r="A202" s="54" t="s">
        <v>1400</v>
      </c>
      <c r="B202" s="55"/>
      <c r="C202" s="22" t="s">
        <v>1056</v>
      </c>
      <c r="D202" s="56" t="s">
        <v>1401</v>
      </c>
      <c r="E202" s="55"/>
      <c r="F202" s="57">
        <v>3492000</v>
      </c>
      <c r="G202" s="55"/>
      <c r="H202" s="57">
        <v>3492000</v>
      </c>
      <c r="I202" s="55"/>
      <c r="J202" s="24" t="s">
        <v>1112</v>
      </c>
    </row>
    <row r="203" spans="1:10" ht="260.64999999999998" customHeight="1" x14ac:dyDescent="0.25">
      <c r="A203" s="54" t="s">
        <v>1402</v>
      </c>
      <c r="B203" s="55"/>
      <c r="C203" s="22" t="s">
        <v>1056</v>
      </c>
      <c r="D203" s="56" t="s">
        <v>1403</v>
      </c>
      <c r="E203" s="55"/>
      <c r="F203" s="58">
        <v>3492000</v>
      </c>
      <c r="G203" s="55"/>
      <c r="H203" s="58">
        <v>3492000</v>
      </c>
      <c r="I203" s="55"/>
      <c r="J203" s="24" t="s">
        <v>1112</v>
      </c>
    </row>
    <row r="204" spans="1:10" ht="337.35" customHeight="1" x14ac:dyDescent="0.25">
      <c r="A204" s="54" t="s">
        <v>1404</v>
      </c>
      <c r="B204" s="55"/>
      <c r="C204" s="22" t="s">
        <v>1056</v>
      </c>
      <c r="D204" s="56" t="s">
        <v>1405</v>
      </c>
      <c r="E204" s="55"/>
      <c r="F204" s="57">
        <v>3492000</v>
      </c>
      <c r="G204" s="55"/>
      <c r="H204" s="57">
        <v>3492000</v>
      </c>
      <c r="I204" s="55"/>
      <c r="J204" s="24" t="s">
        <v>1112</v>
      </c>
    </row>
    <row r="205" spans="1:10" ht="61.35" customHeight="1" x14ac:dyDescent="0.25">
      <c r="A205" s="54" t="s">
        <v>1099</v>
      </c>
      <c r="B205" s="55"/>
      <c r="C205" s="22" t="s">
        <v>1056</v>
      </c>
      <c r="D205" s="56" t="s">
        <v>1406</v>
      </c>
      <c r="E205" s="55"/>
      <c r="F205" s="57">
        <v>3492000</v>
      </c>
      <c r="G205" s="55"/>
      <c r="H205" s="57">
        <v>3492000</v>
      </c>
      <c r="I205" s="55"/>
      <c r="J205" s="24" t="s">
        <v>1112</v>
      </c>
    </row>
    <row r="206" spans="1:10" ht="76.7" customHeight="1" x14ac:dyDescent="0.25">
      <c r="A206" s="54" t="s">
        <v>1102</v>
      </c>
      <c r="B206" s="55"/>
      <c r="C206" s="22" t="s">
        <v>1056</v>
      </c>
      <c r="D206" s="56" t="s">
        <v>1407</v>
      </c>
      <c r="E206" s="55"/>
      <c r="F206" s="57">
        <v>3492000</v>
      </c>
      <c r="G206" s="55"/>
      <c r="H206" s="57">
        <v>3492000</v>
      </c>
      <c r="I206" s="55"/>
      <c r="J206" s="24" t="s">
        <v>1112</v>
      </c>
    </row>
    <row r="207" spans="1:10" ht="30.6" customHeight="1" x14ac:dyDescent="0.25">
      <c r="A207" s="54" t="s">
        <v>1107</v>
      </c>
      <c r="B207" s="55"/>
      <c r="C207" s="22" t="s">
        <v>1056</v>
      </c>
      <c r="D207" s="56" t="s">
        <v>1408</v>
      </c>
      <c r="E207" s="55"/>
      <c r="F207" s="57">
        <v>3492000</v>
      </c>
      <c r="G207" s="55"/>
      <c r="H207" s="57">
        <v>3492000</v>
      </c>
      <c r="I207" s="55"/>
      <c r="J207" s="24" t="s">
        <v>1112</v>
      </c>
    </row>
    <row r="208" spans="1:10" ht="229.9" customHeight="1" x14ac:dyDescent="0.25">
      <c r="A208" s="54" t="s">
        <v>1409</v>
      </c>
      <c r="B208" s="55"/>
      <c r="C208" s="22" t="s">
        <v>1056</v>
      </c>
      <c r="D208" s="56" t="s">
        <v>1410</v>
      </c>
      <c r="E208" s="55"/>
      <c r="F208" s="57">
        <v>217592</v>
      </c>
      <c r="G208" s="55"/>
      <c r="H208" s="57">
        <v>217592</v>
      </c>
      <c r="I208" s="55"/>
      <c r="J208" s="24" t="s">
        <v>1112</v>
      </c>
    </row>
    <row r="209" spans="1:10" ht="153.4" customHeight="1" x14ac:dyDescent="0.25">
      <c r="A209" s="54" t="s">
        <v>1411</v>
      </c>
      <c r="B209" s="55"/>
      <c r="C209" s="22" t="s">
        <v>1056</v>
      </c>
      <c r="D209" s="56" t="s">
        <v>1412</v>
      </c>
      <c r="E209" s="55"/>
      <c r="F209" s="57">
        <v>217592</v>
      </c>
      <c r="G209" s="55"/>
      <c r="H209" s="57">
        <v>217592</v>
      </c>
      <c r="I209" s="55"/>
      <c r="J209" s="24" t="s">
        <v>1112</v>
      </c>
    </row>
    <row r="210" spans="1:10" ht="153.4" customHeight="1" x14ac:dyDescent="0.25">
      <c r="A210" s="54" t="s">
        <v>1413</v>
      </c>
      <c r="B210" s="55"/>
      <c r="C210" s="22" t="s">
        <v>1056</v>
      </c>
      <c r="D210" s="56" t="s">
        <v>1414</v>
      </c>
      <c r="E210" s="55"/>
      <c r="F210" s="58">
        <v>217592</v>
      </c>
      <c r="G210" s="55"/>
      <c r="H210" s="58">
        <v>217592</v>
      </c>
      <c r="I210" s="55"/>
      <c r="J210" s="24" t="s">
        <v>1112</v>
      </c>
    </row>
    <row r="211" spans="1:10" ht="183.95" customHeight="1" x14ac:dyDescent="0.25">
      <c r="A211" s="54" t="s">
        <v>1415</v>
      </c>
      <c r="B211" s="55"/>
      <c r="C211" s="22" t="s">
        <v>1056</v>
      </c>
      <c r="D211" s="56" t="s">
        <v>1416</v>
      </c>
      <c r="E211" s="55"/>
      <c r="F211" s="57">
        <v>217592</v>
      </c>
      <c r="G211" s="55"/>
      <c r="H211" s="57">
        <v>217592</v>
      </c>
      <c r="I211" s="55"/>
      <c r="J211" s="24" t="s">
        <v>1112</v>
      </c>
    </row>
    <row r="212" spans="1:10" ht="61.35" customHeight="1" x14ac:dyDescent="0.25">
      <c r="A212" s="54" t="s">
        <v>1099</v>
      </c>
      <c r="B212" s="55"/>
      <c r="C212" s="22" t="s">
        <v>1056</v>
      </c>
      <c r="D212" s="56" t="s">
        <v>1417</v>
      </c>
      <c r="E212" s="55"/>
      <c r="F212" s="57">
        <v>33692</v>
      </c>
      <c r="G212" s="55"/>
      <c r="H212" s="57">
        <v>33692</v>
      </c>
      <c r="I212" s="55"/>
      <c r="J212" s="24" t="s">
        <v>1112</v>
      </c>
    </row>
    <row r="213" spans="1:10" ht="76.7" customHeight="1" x14ac:dyDescent="0.25">
      <c r="A213" s="54" t="s">
        <v>1102</v>
      </c>
      <c r="B213" s="55"/>
      <c r="C213" s="22" t="s">
        <v>1056</v>
      </c>
      <c r="D213" s="56" t="s">
        <v>1418</v>
      </c>
      <c r="E213" s="55"/>
      <c r="F213" s="57">
        <v>33692</v>
      </c>
      <c r="G213" s="55"/>
      <c r="H213" s="57">
        <v>33692</v>
      </c>
      <c r="I213" s="55"/>
      <c r="J213" s="24" t="s">
        <v>1112</v>
      </c>
    </row>
    <row r="214" spans="1:10" ht="30.6" customHeight="1" x14ac:dyDescent="0.25">
      <c r="A214" s="54" t="s">
        <v>1107</v>
      </c>
      <c r="B214" s="55"/>
      <c r="C214" s="22" t="s">
        <v>1056</v>
      </c>
      <c r="D214" s="56" t="s">
        <v>1419</v>
      </c>
      <c r="E214" s="55"/>
      <c r="F214" s="57">
        <v>33692</v>
      </c>
      <c r="G214" s="55"/>
      <c r="H214" s="57">
        <v>33692</v>
      </c>
      <c r="I214" s="55"/>
      <c r="J214" s="24" t="s">
        <v>1112</v>
      </c>
    </row>
    <row r="215" spans="1:10" ht="76.7" customHeight="1" x14ac:dyDescent="0.25">
      <c r="A215" s="54" t="s">
        <v>1420</v>
      </c>
      <c r="B215" s="55"/>
      <c r="C215" s="22" t="s">
        <v>1056</v>
      </c>
      <c r="D215" s="56" t="s">
        <v>1421</v>
      </c>
      <c r="E215" s="55"/>
      <c r="F215" s="57">
        <v>183900</v>
      </c>
      <c r="G215" s="55"/>
      <c r="H215" s="57">
        <v>183900</v>
      </c>
      <c r="I215" s="55"/>
      <c r="J215" s="24" t="s">
        <v>1112</v>
      </c>
    </row>
    <row r="216" spans="1:10" ht="30.6" customHeight="1" x14ac:dyDescent="0.25">
      <c r="A216" s="54" t="s">
        <v>1422</v>
      </c>
      <c r="B216" s="55"/>
      <c r="C216" s="22" t="s">
        <v>1056</v>
      </c>
      <c r="D216" s="56" t="s">
        <v>1423</v>
      </c>
      <c r="E216" s="55"/>
      <c r="F216" s="57">
        <v>183900</v>
      </c>
      <c r="G216" s="55"/>
      <c r="H216" s="57">
        <v>183900</v>
      </c>
      <c r="I216" s="55"/>
      <c r="J216" s="24" t="s">
        <v>1112</v>
      </c>
    </row>
    <row r="217" spans="1:10" ht="30.6" customHeight="1" x14ac:dyDescent="0.25">
      <c r="A217" s="54" t="s">
        <v>1424</v>
      </c>
      <c r="B217" s="55"/>
      <c r="C217" s="22" t="s">
        <v>1056</v>
      </c>
      <c r="D217" s="56" t="s">
        <v>1425</v>
      </c>
      <c r="E217" s="55"/>
      <c r="F217" s="57">
        <v>183900</v>
      </c>
      <c r="G217" s="55"/>
      <c r="H217" s="57">
        <v>183900</v>
      </c>
      <c r="I217" s="55"/>
      <c r="J217" s="24" t="s">
        <v>1112</v>
      </c>
    </row>
    <row r="218" spans="1:10" ht="276" customHeight="1" x14ac:dyDescent="0.25">
      <c r="A218" s="54" t="s">
        <v>1426</v>
      </c>
      <c r="B218" s="55"/>
      <c r="C218" s="22" t="s">
        <v>1056</v>
      </c>
      <c r="D218" s="56" t="s">
        <v>1427</v>
      </c>
      <c r="E218" s="55"/>
      <c r="F218" s="57">
        <v>1206884361.6600001</v>
      </c>
      <c r="G218" s="55"/>
      <c r="H218" s="57">
        <v>1206860386.5999999</v>
      </c>
      <c r="I218" s="55"/>
      <c r="J218" s="24" t="s">
        <v>1428</v>
      </c>
    </row>
    <row r="219" spans="1:10" ht="214.7" customHeight="1" x14ac:dyDescent="0.25">
      <c r="A219" s="54" t="s">
        <v>1429</v>
      </c>
      <c r="B219" s="55"/>
      <c r="C219" s="22" t="s">
        <v>1056</v>
      </c>
      <c r="D219" s="56" t="s">
        <v>1430</v>
      </c>
      <c r="E219" s="55"/>
      <c r="F219" s="57">
        <v>1140689235.6600001</v>
      </c>
      <c r="G219" s="55"/>
      <c r="H219" s="57">
        <v>1140665260.5999999</v>
      </c>
      <c r="I219" s="55"/>
      <c r="J219" s="24" t="s">
        <v>1428</v>
      </c>
    </row>
    <row r="220" spans="1:10" ht="199.35" customHeight="1" x14ac:dyDescent="0.25">
      <c r="A220" s="54" t="s">
        <v>1431</v>
      </c>
      <c r="B220" s="55"/>
      <c r="C220" s="22" t="s">
        <v>1056</v>
      </c>
      <c r="D220" s="56" t="s">
        <v>1432</v>
      </c>
      <c r="E220" s="55"/>
      <c r="F220" s="58">
        <v>1140689235.6600001</v>
      </c>
      <c r="G220" s="55"/>
      <c r="H220" s="58">
        <v>1140665260.5999999</v>
      </c>
      <c r="I220" s="55"/>
      <c r="J220" s="24" t="s">
        <v>1428</v>
      </c>
    </row>
    <row r="221" spans="1:10" ht="321.95" customHeight="1" x14ac:dyDescent="0.25">
      <c r="A221" s="54" t="s">
        <v>1433</v>
      </c>
      <c r="B221" s="55"/>
      <c r="C221" s="22" t="s">
        <v>1056</v>
      </c>
      <c r="D221" s="56" t="s">
        <v>1434</v>
      </c>
      <c r="E221" s="55"/>
      <c r="F221" s="57">
        <v>1140689235.6600001</v>
      </c>
      <c r="G221" s="55"/>
      <c r="H221" s="57">
        <v>1140665260.5999999</v>
      </c>
      <c r="I221" s="55"/>
      <c r="J221" s="24" t="s">
        <v>1428</v>
      </c>
    </row>
    <row r="222" spans="1:10" ht="61.35" customHeight="1" x14ac:dyDescent="0.25">
      <c r="A222" s="54" t="s">
        <v>1435</v>
      </c>
      <c r="B222" s="55"/>
      <c r="C222" s="22" t="s">
        <v>1056</v>
      </c>
      <c r="D222" s="56" t="s">
        <v>1436</v>
      </c>
      <c r="E222" s="55"/>
      <c r="F222" s="57">
        <v>814957100</v>
      </c>
      <c r="G222" s="55"/>
      <c r="H222" s="57">
        <v>814941000</v>
      </c>
      <c r="I222" s="55"/>
      <c r="J222" s="24" t="s">
        <v>1437</v>
      </c>
    </row>
    <row r="223" spans="1:10" ht="30.6" customHeight="1" x14ac:dyDescent="0.25">
      <c r="A223" s="54" t="s">
        <v>1438</v>
      </c>
      <c r="B223" s="55"/>
      <c r="C223" s="22" t="s">
        <v>1056</v>
      </c>
      <c r="D223" s="56" t="s">
        <v>1439</v>
      </c>
      <c r="E223" s="55"/>
      <c r="F223" s="57">
        <v>814957100</v>
      </c>
      <c r="G223" s="55"/>
      <c r="H223" s="57">
        <v>814941000</v>
      </c>
      <c r="I223" s="55"/>
      <c r="J223" s="24" t="s">
        <v>1437</v>
      </c>
    </row>
    <row r="224" spans="1:10" ht="61.35" customHeight="1" x14ac:dyDescent="0.25">
      <c r="A224" s="54" t="s">
        <v>1440</v>
      </c>
      <c r="B224" s="55"/>
      <c r="C224" s="22" t="s">
        <v>1056</v>
      </c>
      <c r="D224" s="56" t="s">
        <v>1441</v>
      </c>
      <c r="E224" s="55"/>
      <c r="F224" s="57">
        <v>814957100</v>
      </c>
      <c r="G224" s="55"/>
      <c r="H224" s="57">
        <v>814941000</v>
      </c>
      <c r="I224" s="55"/>
      <c r="J224" s="24" t="s">
        <v>1437</v>
      </c>
    </row>
    <row r="225" spans="1:10" ht="30.6" customHeight="1" x14ac:dyDescent="0.25">
      <c r="A225" s="54" t="s">
        <v>1117</v>
      </c>
      <c r="B225" s="55"/>
      <c r="C225" s="22" t="s">
        <v>1056</v>
      </c>
      <c r="D225" s="56" t="s">
        <v>1442</v>
      </c>
      <c r="E225" s="55"/>
      <c r="F225" s="57">
        <v>325732135.66000003</v>
      </c>
      <c r="G225" s="55"/>
      <c r="H225" s="57">
        <v>325724260.60000002</v>
      </c>
      <c r="I225" s="55"/>
      <c r="J225" s="24" t="s">
        <v>1443</v>
      </c>
    </row>
    <row r="226" spans="1:10" ht="138" customHeight="1" x14ac:dyDescent="0.25">
      <c r="A226" s="54" t="s">
        <v>1444</v>
      </c>
      <c r="B226" s="55"/>
      <c r="C226" s="22" t="s">
        <v>1056</v>
      </c>
      <c r="D226" s="56" t="s">
        <v>1445</v>
      </c>
      <c r="E226" s="55"/>
      <c r="F226" s="57">
        <v>325732135.66000003</v>
      </c>
      <c r="G226" s="55"/>
      <c r="H226" s="57">
        <v>325724260.60000002</v>
      </c>
      <c r="I226" s="55"/>
      <c r="J226" s="24" t="s">
        <v>1443</v>
      </c>
    </row>
    <row r="227" spans="1:10" ht="138" customHeight="1" x14ac:dyDescent="0.25">
      <c r="A227" s="54" t="s">
        <v>1446</v>
      </c>
      <c r="B227" s="55"/>
      <c r="C227" s="22" t="s">
        <v>1056</v>
      </c>
      <c r="D227" s="56" t="s">
        <v>1447</v>
      </c>
      <c r="E227" s="55"/>
      <c r="F227" s="57">
        <v>325732135.66000003</v>
      </c>
      <c r="G227" s="55"/>
      <c r="H227" s="57">
        <v>325724260.60000002</v>
      </c>
      <c r="I227" s="55"/>
      <c r="J227" s="24" t="s">
        <v>1443</v>
      </c>
    </row>
    <row r="228" spans="1:10" ht="183.95" customHeight="1" x14ac:dyDescent="0.25">
      <c r="A228" s="54" t="s">
        <v>1448</v>
      </c>
      <c r="B228" s="55"/>
      <c r="C228" s="22" t="s">
        <v>1056</v>
      </c>
      <c r="D228" s="56" t="s">
        <v>1449</v>
      </c>
      <c r="E228" s="55"/>
      <c r="F228" s="57">
        <v>66195126</v>
      </c>
      <c r="G228" s="55"/>
      <c r="H228" s="57">
        <v>66195126</v>
      </c>
      <c r="I228" s="55"/>
      <c r="J228" s="24" t="s">
        <v>1112</v>
      </c>
    </row>
    <row r="229" spans="1:10" ht="245.25" customHeight="1" x14ac:dyDescent="0.25">
      <c r="A229" s="54" t="s">
        <v>1450</v>
      </c>
      <c r="B229" s="55"/>
      <c r="C229" s="22" t="s">
        <v>1056</v>
      </c>
      <c r="D229" s="56" t="s">
        <v>1451</v>
      </c>
      <c r="E229" s="55"/>
      <c r="F229" s="58">
        <v>26440276</v>
      </c>
      <c r="G229" s="55"/>
      <c r="H229" s="58">
        <v>26440276</v>
      </c>
      <c r="I229" s="55"/>
      <c r="J229" s="24" t="s">
        <v>1112</v>
      </c>
    </row>
    <row r="230" spans="1:10" ht="337.35" customHeight="1" x14ac:dyDescent="0.25">
      <c r="A230" s="54" t="s">
        <v>1452</v>
      </c>
      <c r="B230" s="55"/>
      <c r="C230" s="22" t="s">
        <v>1056</v>
      </c>
      <c r="D230" s="56" t="s">
        <v>1453</v>
      </c>
      <c r="E230" s="55"/>
      <c r="F230" s="57">
        <v>20000000</v>
      </c>
      <c r="G230" s="55"/>
      <c r="H230" s="57">
        <v>20000000</v>
      </c>
      <c r="I230" s="55"/>
      <c r="J230" s="24" t="s">
        <v>1112</v>
      </c>
    </row>
    <row r="231" spans="1:10" ht="30.6" customHeight="1" x14ac:dyDescent="0.25">
      <c r="A231" s="54" t="s">
        <v>1117</v>
      </c>
      <c r="B231" s="55"/>
      <c r="C231" s="22" t="s">
        <v>1056</v>
      </c>
      <c r="D231" s="56" t="s">
        <v>1454</v>
      </c>
      <c r="E231" s="55"/>
      <c r="F231" s="57">
        <v>20000000</v>
      </c>
      <c r="G231" s="55"/>
      <c r="H231" s="57">
        <v>20000000</v>
      </c>
      <c r="I231" s="55"/>
      <c r="J231" s="24" t="s">
        <v>1112</v>
      </c>
    </row>
    <row r="232" spans="1:10" ht="138" customHeight="1" x14ac:dyDescent="0.25">
      <c r="A232" s="54" t="s">
        <v>1444</v>
      </c>
      <c r="B232" s="55"/>
      <c r="C232" s="22" t="s">
        <v>1056</v>
      </c>
      <c r="D232" s="56" t="s">
        <v>1455</v>
      </c>
      <c r="E232" s="55"/>
      <c r="F232" s="57">
        <v>20000000</v>
      </c>
      <c r="G232" s="55"/>
      <c r="H232" s="57">
        <v>20000000</v>
      </c>
      <c r="I232" s="55"/>
      <c r="J232" s="24" t="s">
        <v>1112</v>
      </c>
    </row>
    <row r="233" spans="1:10" ht="138" customHeight="1" x14ac:dyDescent="0.25">
      <c r="A233" s="54" t="s">
        <v>1456</v>
      </c>
      <c r="B233" s="55"/>
      <c r="C233" s="22" t="s">
        <v>1056</v>
      </c>
      <c r="D233" s="56" t="s">
        <v>1457</v>
      </c>
      <c r="E233" s="55"/>
      <c r="F233" s="57">
        <v>20000000</v>
      </c>
      <c r="G233" s="55"/>
      <c r="H233" s="57">
        <v>20000000</v>
      </c>
      <c r="I233" s="55"/>
      <c r="J233" s="24" t="s">
        <v>1112</v>
      </c>
    </row>
    <row r="234" spans="1:10" ht="367.9" customHeight="1" x14ac:dyDescent="0.25">
      <c r="A234" s="54" t="s">
        <v>1458</v>
      </c>
      <c r="B234" s="55"/>
      <c r="C234" s="22" t="s">
        <v>1056</v>
      </c>
      <c r="D234" s="56" t="s">
        <v>1459</v>
      </c>
      <c r="E234" s="55"/>
      <c r="F234" s="57">
        <v>6440276</v>
      </c>
      <c r="G234" s="55"/>
      <c r="H234" s="57">
        <v>6440276</v>
      </c>
      <c r="I234" s="55"/>
      <c r="J234" s="24" t="s">
        <v>1112</v>
      </c>
    </row>
    <row r="235" spans="1:10" ht="30.6" customHeight="1" x14ac:dyDescent="0.25">
      <c r="A235" s="54" t="s">
        <v>1117</v>
      </c>
      <c r="B235" s="55"/>
      <c r="C235" s="22" t="s">
        <v>1056</v>
      </c>
      <c r="D235" s="56" t="s">
        <v>1460</v>
      </c>
      <c r="E235" s="55"/>
      <c r="F235" s="57">
        <v>6440276</v>
      </c>
      <c r="G235" s="55"/>
      <c r="H235" s="57">
        <v>6440276</v>
      </c>
      <c r="I235" s="55"/>
      <c r="J235" s="24" t="s">
        <v>1112</v>
      </c>
    </row>
    <row r="236" spans="1:10" ht="138" customHeight="1" x14ac:dyDescent="0.25">
      <c r="A236" s="54" t="s">
        <v>1444</v>
      </c>
      <c r="B236" s="55"/>
      <c r="C236" s="22" t="s">
        <v>1056</v>
      </c>
      <c r="D236" s="56" t="s">
        <v>1461</v>
      </c>
      <c r="E236" s="55"/>
      <c r="F236" s="57">
        <v>6440276</v>
      </c>
      <c r="G236" s="55"/>
      <c r="H236" s="57">
        <v>6440276</v>
      </c>
      <c r="I236" s="55"/>
      <c r="J236" s="24" t="s">
        <v>1112</v>
      </c>
    </row>
    <row r="237" spans="1:10" ht="138" customHeight="1" x14ac:dyDescent="0.25">
      <c r="A237" s="54" t="s">
        <v>1456</v>
      </c>
      <c r="B237" s="55"/>
      <c r="C237" s="22" t="s">
        <v>1056</v>
      </c>
      <c r="D237" s="56" t="s">
        <v>1462</v>
      </c>
      <c r="E237" s="55"/>
      <c r="F237" s="57">
        <v>6440276</v>
      </c>
      <c r="G237" s="55"/>
      <c r="H237" s="57">
        <v>6440276</v>
      </c>
      <c r="I237" s="55"/>
      <c r="J237" s="24" t="s">
        <v>1112</v>
      </c>
    </row>
    <row r="238" spans="1:10" ht="229.9" customHeight="1" x14ac:dyDescent="0.25">
      <c r="A238" s="54" t="s">
        <v>1463</v>
      </c>
      <c r="B238" s="55"/>
      <c r="C238" s="22" t="s">
        <v>1056</v>
      </c>
      <c r="D238" s="56" t="s">
        <v>1464</v>
      </c>
      <c r="E238" s="55"/>
      <c r="F238" s="58">
        <v>20000000</v>
      </c>
      <c r="G238" s="55"/>
      <c r="H238" s="58">
        <v>20000000</v>
      </c>
      <c r="I238" s="55"/>
      <c r="J238" s="24" t="s">
        <v>1112</v>
      </c>
    </row>
    <row r="239" spans="1:10" ht="352.7" customHeight="1" x14ac:dyDescent="0.25">
      <c r="A239" s="54" t="s">
        <v>1465</v>
      </c>
      <c r="B239" s="55"/>
      <c r="C239" s="22" t="s">
        <v>1056</v>
      </c>
      <c r="D239" s="56" t="s">
        <v>1466</v>
      </c>
      <c r="E239" s="55"/>
      <c r="F239" s="57">
        <v>20000000</v>
      </c>
      <c r="G239" s="55"/>
      <c r="H239" s="57">
        <v>20000000</v>
      </c>
      <c r="I239" s="55"/>
      <c r="J239" s="24" t="s">
        <v>1112</v>
      </c>
    </row>
    <row r="240" spans="1:10" ht="30.6" customHeight="1" x14ac:dyDescent="0.25">
      <c r="A240" s="54" t="s">
        <v>1117</v>
      </c>
      <c r="B240" s="55"/>
      <c r="C240" s="22" t="s">
        <v>1056</v>
      </c>
      <c r="D240" s="56" t="s">
        <v>1467</v>
      </c>
      <c r="E240" s="55"/>
      <c r="F240" s="57">
        <v>20000000</v>
      </c>
      <c r="G240" s="55"/>
      <c r="H240" s="57">
        <v>20000000</v>
      </c>
      <c r="I240" s="55"/>
      <c r="J240" s="24" t="s">
        <v>1112</v>
      </c>
    </row>
    <row r="241" spans="1:10" ht="138" customHeight="1" x14ac:dyDescent="0.25">
      <c r="A241" s="54" t="s">
        <v>1444</v>
      </c>
      <c r="B241" s="55"/>
      <c r="C241" s="22" t="s">
        <v>1056</v>
      </c>
      <c r="D241" s="56" t="s">
        <v>1468</v>
      </c>
      <c r="E241" s="55"/>
      <c r="F241" s="57">
        <v>20000000</v>
      </c>
      <c r="G241" s="55"/>
      <c r="H241" s="57">
        <v>20000000</v>
      </c>
      <c r="I241" s="55"/>
      <c r="J241" s="24" t="s">
        <v>1112</v>
      </c>
    </row>
    <row r="242" spans="1:10" ht="138" customHeight="1" x14ac:dyDescent="0.25">
      <c r="A242" s="54" t="s">
        <v>1456</v>
      </c>
      <c r="B242" s="55"/>
      <c r="C242" s="22" t="s">
        <v>1056</v>
      </c>
      <c r="D242" s="56" t="s">
        <v>1469</v>
      </c>
      <c r="E242" s="55"/>
      <c r="F242" s="57">
        <v>20000000</v>
      </c>
      <c r="G242" s="55"/>
      <c r="H242" s="57">
        <v>20000000</v>
      </c>
      <c r="I242" s="55"/>
      <c r="J242" s="24" t="s">
        <v>1112</v>
      </c>
    </row>
    <row r="243" spans="1:10" ht="183.95" customHeight="1" x14ac:dyDescent="0.25">
      <c r="A243" s="54" t="s">
        <v>1470</v>
      </c>
      <c r="B243" s="55"/>
      <c r="C243" s="22" t="s">
        <v>1056</v>
      </c>
      <c r="D243" s="56" t="s">
        <v>1471</v>
      </c>
      <c r="E243" s="55"/>
      <c r="F243" s="58">
        <v>19754850</v>
      </c>
      <c r="G243" s="55"/>
      <c r="H243" s="58">
        <v>19754850</v>
      </c>
      <c r="I243" s="55"/>
      <c r="J243" s="24" t="s">
        <v>1112</v>
      </c>
    </row>
    <row r="244" spans="1:10" ht="321.95" customHeight="1" x14ac:dyDescent="0.25">
      <c r="A244" s="54" t="s">
        <v>1472</v>
      </c>
      <c r="B244" s="55"/>
      <c r="C244" s="22" t="s">
        <v>1056</v>
      </c>
      <c r="D244" s="56" t="s">
        <v>1473</v>
      </c>
      <c r="E244" s="55"/>
      <c r="F244" s="57">
        <v>19754850</v>
      </c>
      <c r="G244" s="55"/>
      <c r="H244" s="57">
        <v>19754850</v>
      </c>
      <c r="I244" s="55"/>
      <c r="J244" s="24" t="s">
        <v>1112</v>
      </c>
    </row>
    <row r="245" spans="1:10" ht="30.6" customHeight="1" x14ac:dyDescent="0.25">
      <c r="A245" s="54" t="s">
        <v>1117</v>
      </c>
      <c r="B245" s="55"/>
      <c r="C245" s="22" t="s">
        <v>1056</v>
      </c>
      <c r="D245" s="56" t="s">
        <v>1474</v>
      </c>
      <c r="E245" s="55"/>
      <c r="F245" s="57">
        <v>19754850</v>
      </c>
      <c r="G245" s="55"/>
      <c r="H245" s="57">
        <v>19754850</v>
      </c>
      <c r="I245" s="55"/>
      <c r="J245" s="24" t="s">
        <v>1112</v>
      </c>
    </row>
    <row r="246" spans="1:10" ht="138" customHeight="1" x14ac:dyDescent="0.25">
      <c r="A246" s="54" t="s">
        <v>1444</v>
      </c>
      <c r="B246" s="55"/>
      <c r="C246" s="22" t="s">
        <v>1056</v>
      </c>
      <c r="D246" s="56" t="s">
        <v>1475</v>
      </c>
      <c r="E246" s="55"/>
      <c r="F246" s="57">
        <v>19754850</v>
      </c>
      <c r="G246" s="55"/>
      <c r="H246" s="57">
        <v>19754850</v>
      </c>
      <c r="I246" s="55"/>
      <c r="J246" s="24" t="s">
        <v>1112</v>
      </c>
    </row>
    <row r="247" spans="1:10" ht="138" customHeight="1" x14ac:dyDescent="0.25">
      <c r="A247" s="54" t="s">
        <v>1446</v>
      </c>
      <c r="B247" s="55"/>
      <c r="C247" s="22" t="s">
        <v>1056</v>
      </c>
      <c r="D247" s="56" t="s">
        <v>1476</v>
      </c>
      <c r="E247" s="55"/>
      <c r="F247" s="57">
        <v>19754850</v>
      </c>
      <c r="G247" s="55"/>
      <c r="H247" s="57">
        <v>19754850</v>
      </c>
      <c r="I247" s="55"/>
      <c r="J247" s="24" t="s">
        <v>1112</v>
      </c>
    </row>
    <row r="248" spans="1:10" ht="409.6" customHeight="1" x14ac:dyDescent="0.25">
      <c r="A248" s="54" t="s">
        <v>1477</v>
      </c>
      <c r="B248" s="55"/>
      <c r="C248" s="22" t="s">
        <v>1056</v>
      </c>
      <c r="D248" s="56" t="s">
        <v>1478</v>
      </c>
      <c r="E248" s="55"/>
      <c r="F248" s="57">
        <v>2193204.6800000002</v>
      </c>
      <c r="G248" s="55"/>
      <c r="H248" s="57">
        <v>2193204.6800000002</v>
      </c>
      <c r="I248" s="55"/>
      <c r="J248" s="24" t="s">
        <v>1112</v>
      </c>
    </row>
    <row r="249" spans="1:10" ht="337.35" customHeight="1" x14ac:dyDescent="0.25">
      <c r="A249" s="54" t="s">
        <v>1479</v>
      </c>
      <c r="B249" s="55"/>
      <c r="C249" s="22" t="s">
        <v>1056</v>
      </c>
      <c r="D249" s="56" t="s">
        <v>1480</v>
      </c>
      <c r="E249" s="55"/>
      <c r="F249" s="57">
        <v>2193204.6800000002</v>
      </c>
      <c r="G249" s="55"/>
      <c r="H249" s="57">
        <v>2193204.6800000002</v>
      </c>
      <c r="I249" s="55"/>
      <c r="J249" s="24" t="s">
        <v>1112</v>
      </c>
    </row>
    <row r="250" spans="1:10" ht="306.60000000000002" customHeight="1" x14ac:dyDescent="0.25">
      <c r="A250" s="54" t="s">
        <v>1481</v>
      </c>
      <c r="B250" s="55"/>
      <c r="C250" s="22" t="s">
        <v>1056</v>
      </c>
      <c r="D250" s="56" t="s">
        <v>1482</v>
      </c>
      <c r="E250" s="55"/>
      <c r="F250" s="58">
        <v>2193204.6800000002</v>
      </c>
      <c r="G250" s="55"/>
      <c r="H250" s="58">
        <v>2193204.6800000002</v>
      </c>
      <c r="I250" s="55"/>
      <c r="J250" s="24" t="s">
        <v>1112</v>
      </c>
    </row>
    <row r="251" spans="1:10" ht="383.25" customHeight="1" x14ac:dyDescent="0.25">
      <c r="A251" s="54" t="s">
        <v>1483</v>
      </c>
      <c r="B251" s="55"/>
      <c r="C251" s="22" t="s">
        <v>1056</v>
      </c>
      <c r="D251" s="56" t="s">
        <v>1484</v>
      </c>
      <c r="E251" s="55"/>
      <c r="F251" s="57">
        <v>2193204.6800000002</v>
      </c>
      <c r="G251" s="55"/>
      <c r="H251" s="57">
        <v>2193204.6800000002</v>
      </c>
      <c r="I251" s="55"/>
      <c r="J251" s="24" t="s">
        <v>1112</v>
      </c>
    </row>
    <row r="252" spans="1:10" ht="76.7" customHeight="1" x14ac:dyDescent="0.25">
      <c r="A252" s="54" t="s">
        <v>1420</v>
      </c>
      <c r="B252" s="55"/>
      <c r="C252" s="22" t="s">
        <v>1056</v>
      </c>
      <c r="D252" s="56" t="s">
        <v>1485</v>
      </c>
      <c r="E252" s="55"/>
      <c r="F252" s="57">
        <v>2193204.6800000002</v>
      </c>
      <c r="G252" s="55"/>
      <c r="H252" s="57">
        <v>2193204.6800000002</v>
      </c>
      <c r="I252" s="55"/>
      <c r="J252" s="24" t="s">
        <v>1112</v>
      </c>
    </row>
    <row r="253" spans="1:10" ht="30.6" customHeight="1" x14ac:dyDescent="0.25">
      <c r="A253" s="54" t="s">
        <v>1486</v>
      </c>
      <c r="B253" s="55"/>
      <c r="C253" s="22" t="s">
        <v>1056</v>
      </c>
      <c r="D253" s="56" t="s">
        <v>1487</v>
      </c>
      <c r="E253" s="55"/>
      <c r="F253" s="57">
        <v>2193204.6800000002</v>
      </c>
      <c r="G253" s="55"/>
      <c r="H253" s="57">
        <v>2193204.6800000002</v>
      </c>
      <c r="I253" s="55"/>
      <c r="J253" s="24" t="s">
        <v>1112</v>
      </c>
    </row>
    <row r="254" spans="1:10" ht="30.6" customHeight="1" x14ac:dyDescent="0.25">
      <c r="A254" s="54" t="s">
        <v>1488</v>
      </c>
      <c r="B254" s="55"/>
      <c r="C254" s="22" t="s">
        <v>1056</v>
      </c>
      <c r="D254" s="56" t="s">
        <v>1489</v>
      </c>
      <c r="E254" s="55"/>
      <c r="F254" s="57">
        <v>2193204.6800000002</v>
      </c>
      <c r="G254" s="55"/>
      <c r="H254" s="57">
        <v>2193204.6800000002</v>
      </c>
      <c r="I254" s="55"/>
      <c r="J254" s="24" t="s">
        <v>1112</v>
      </c>
    </row>
    <row r="255" spans="1:10" ht="276" customHeight="1" x14ac:dyDescent="0.25">
      <c r="A255" s="54" t="s">
        <v>1490</v>
      </c>
      <c r="B255" s="55"/>
      <c r="C255" s="22" t="s">
        <v>1056</v>
      </c>
      <c r="D255" s="56" t="s">
        <v>1491</v>
      </c>
      <c r="E255" s="55"/>
      <c r="F255" s="57">
        <v>76705237.75</v>
      </c>
      <c r="G255" s="55"/>
      <c r="H255" s="57">
        <v>64807979.810000002</v>
      </c>
      <c r="I255" s="55"/>
      <c r="J255" s="24" t="s">
        <v>1492</v>
      </c>
    </row>
    <row r="256" spans="1:10" ht="245.25" customHeight="1" x14ac:dyDescent="0.25">
      <c r="A256" s="54" t="s">
        <v>1493</v>
      </c>
      <c r="B256" s="55"/>
      <c r="C256" s="22" t="s">
        <v>1056</v>
      </c>
      <c r="D256" s="56" t="s">
        <v>1494</v>
      </c>
      <c r="E256" s="55"/>
      <c r="F256" s="57">
        <v>4578694.0999999996</v>
      </c>
      <c r="G256" s="55"/>
      <c r="H256" s="57">
        <v>4445791.4000000004</v>
      </c>
      <c r="I256" s="55"/>
      <c r="J256" s="24" t="s">
        <v>1495</v>
      </c>
    </row>
    <row r="257" spans="1:10" ht="61.35" customHeight="1" x14ac:dyDescent="0.25">
      <c r="A257" s="54" t="s">
        <v>1496</v>
      </c>
      <c r="B257" s="55"/>
      <c r="C257" s="22" t="s">
        <v>1056</v>
      </c>
      <c r="D257" s="56" t="s">
        <v>1497</v>
      </c>
      <c r="E257" s="55"/>
      <c r="F257" s="58">
        <v>4578694.0999999996</v>
      </c>
      <c r="G257" s="55"/>
      <c r="H257" s="58">
        <v>4445791.4000000004</v>
      </c>
      <c r="I257" s="55"/>
      <c r="J257" s="24" t="s">
        <v>1495</v>
      </c>
    </row>
    <row r="258" spans="1:10" ht="291.39999999999998" customHeight="1" x14ac:dyDescent="0.25">
      <c r="A258" s="54" t="s">
        <v>1498</v>
      </c>
      <c r="B258" s="55"/>
      <c r="C258" s="22" t="s">
        <v>1056</v>
      </c>
      <c r="D258" s="56" t="s">
        <v>1499</v>
      </c>
      <c r="E258" s="55"/>
      <c r="F258" s="57">
        <v>4578694.0999999996</v>
      </c>
      <c r="G258" s="55"/>
      <c r="H258" s="57">
        <v>4445791.4000000004</v>
      </c>
      <c r="I258" s="55"/>
      <c r="J258" s="24" t="s">
        <v>1495</v>
      </c>
    </row>
    <row r="259" spans="1:10" ht="61.35" customHeight="1" x14ac:dyDescent="0.25">
      <c r="A259" s="54" t="s">
        <v>1099</v>
      </c>
      <c r="B259" s="55"/>
      <c r="C259" s="22" t="s">
        <v>1056</v>
      </c>
      <c r="D259" s="56" t="s">
        <v>1500</v>
      </c>
      <c r="E259" s="55"/>
      <c r="F259" s="57">
        <v>4578694.0999999996</v>
      </c>
      <c r="G259" s="55"/>
      <c r="H259" s="57">
        <v>4445791.4000000004</v>
      </c>
      <c r="I259" s="55"/>
      <c r="J259" s="24" t="s">
        <v>1495</v>
      </c>
    </row>
    <row r="260" spans="1:10" ht="76.7" customHeight="1" x14ac:dyDescent="0.25">
      <c r="A260" s="54" t="s">
        <v>1102</v>
      </c>
      <c r="B260" s="55"/>
      <c r="C260" s="22" t="s">
        <v>1056</v>
      </c>
      <c r="D260" s="56" t="s">
        <v>1501</v>
      </c>
      <c r="E260" s="55"/>
      <c r="F260" s="57">
        <v>4578694.0999999996</v>
      </c>
      <c r="G260" s="55"/>
      <c r="H260" s="57">
        <v>4445791.4000000004</v>
      </c>
      <c r="I260" s="55"/>
      <c r="J260" s="24" t="s">
        <v>1495</v>
      </c>
    </row>
    <row r="261" spans="1:10" ht="45.95" customHeight="1" x14ac:dyDescent="0.25">
      <c r="A261" s="54" t="s">
        <v>1502</v>
      </c>
      <c r="B261" s="55"/>
      <c r="C261" s="22" t="s">
        <v>1056</v>
      </c>
      <c r="D261" s="56" t="s">
        <v>1503</v>
      </c>
      <c r="E261" s="55"/>
      <c r="F261" s="57">
        <v>4578694.0999999996</v>
      </c>
      <c r="G261" s="55"/>
      <c r="H261" s="57">
        <v>4445791.4000000004</v>
      </c>
      <c r="I261" s="55"/>
      <c r="J261" s="24" t="s">
        <v>1495</v>
      </c>
    </row>
    <row r="262" spans="1:10" ht="122.65" customHeight="1" x14ac:dyDescent="0.25">
      <c r="A262" s="54" t="s">
        <v>1504</v>
      </c>
      <c r="B262" s="55"/>
      <c r="C262" s="22" t="s">
        <v>1056</v>
      </c>
      <c r="D262" s="56" t="s">
        <v>1505</v>
      </c>
      <c r="E262" s="55"/>
      <c r="F262" s="57">
        <v>72126543.650000006</v>
      </c>
      <c r="G262" s="55"/>
      <c r="H262" s="57">
        <v>60362188.409999996</v>
      </c>
      <c r="I262" s="55"/>
      <c r="J262" s="24" t="s">
        <v>1506</v>
      </c>
    </row>
    <row r="263" spans="1:10" ht="199.35" customHeight="1" x14ac:dyDescent="0.25">
      <c r="A263" s="54" t="s">
        <v>1507</v>
      </c>
      <c r="B263" s="55"/>
      <c r="C263" s="22" t="s">
        <v>1056</v>
      </c>
      <c r="D263" s="56" t="s">
        <v>1508</v>
      </c>
      <c r="E263" s="55"/>
      <c r="F263" s="58">
        <v>36413343.549999997</v>
      </c>
      <c r="G263" s="55"/>
      <c r="H263" s="58">
        <v>36218918.009999998</v>
      </c>
      <c r="I263" s="55"/>
      <c r="J263" s="24" t="s">
        <v>1509</v>
      </c>
    </row>
    <row r="264" spans="1:10" ht="306.60000000000002" customHeight="1" x14ac:dyDescent="0.25">
      <c r="A264" s="54" t="s">
        <v>1510</v>
      </c>
      <c r="B264" s="55"/>
      <c r="C264" s="22" t="s">
        <v>1056</v>
      </c>
      <c r="D264" s="56" t="s">
        <v>1511</v>
      </c>
      <c r="E264" s="55"/>
      <c r="F264" s="57">
        <v>25984498.719999999</v>
      </c>
      <c r="G264" s="55"/>
      <c r="H264" s="57">
        <v>25799916.829999998</v>
      </c>
      <c r="I264" s="55"/>
      <c r="J264" s="24" t="s">
        <v>1512</v>
      </c>
    </row>
    <row r="265" spans="1:10" ht="30.6" customHeight="1" x14ac:dyDescent="0.25">
      <c r="A265" s="54" t="s">
        <v>1513</v>
      </c>
      <c r="B265" s="55"/>
      <c r="C265" s="22" t="s">
        <v>1056</v>
      </c>
      <c r="D265" s="56" t="s">
        <v>1514</v>
      </c>
      <c r="E265" s="55"/>
      <c r="F265" s="57">
        <v>25984498.719999999</v>
      </c>
      <c r="G265" s="55"/>
      <c r="H265" s="57">
        <v>25799916.829999998</v>
      </c>
      <c r="I265" s="55"/>
      <c r="J265" s="24" t="s">
        <v>1512</v>
      </c>
    </row>
    <row r="266" spans="1:10" ht="30.6" customHeight="1" x14ac:dyDescent="0.25">
      <c r="A266" s="54" t="s">
        <v>1515</v>
      </c>
      <c r="B266" s="55"/>
      <c r="C266" s="22" t="s">
        <v>1056</v>
      </c>
      <c r="D266" s="56" t="s">
        <v>1516</v>
      </c>
      <c r="E266" s="55"/>
      <c r="F266" s="57">
        <v>25984498.719999999</v>
      </c>
      <c r="G266" s="55"/>
      <c r="H266" s="57">
        <v>25799916.829999998</v>
      </c>
      <c r="I266" s="55"/>
      <c r="J266" s="24" t="s">
        <v>1512</v>
      </c>
    </row>
    <row r="267" spans="1:10" ht="107.25" customHeight="1" x14ac:dyDescent="0.25">
      <c r="A267" s="54" t="s">
        <v>1517</v>
      </c>
      <c r="B267" s="55"/>
      <c r="C267" s="22" t="s">
        <v>1056</v>
      </c>
      <c r="D267" s="56" t="s">
        <v>1518</v>
      </c>
      <c r="E267" s="55"/>
      <c r="F267" s="57">
        <v>25984498.719999999</v>
      </c>
      <c r="G267" s="55"/>
      <c r="H267" s="57">
        <v>25799916.829999998</v>
      </c>
      <c r="I267" s="55"/>
      <c r="J267" s="24" t="s">
        <v>1512</v>
      </c>
    </row>
    <row r="268" spans="1:10" ht="306.60000000000002" customHeight="1" x14ac:dyDescent="0.25">
      <c r="A268" s="54" t="s">
        <v>1510</v>
      </c>
      <c r="B268" s="55"/>
      <c r="C268" s="22" t="s">
        <v>1056</v>
      </c>
      <c r="D268" s="56" t="s">
        <v>1519</v>
      </c>
      <c r="E268" s="55"/>
      <c r="F268" s="57">
        <v>10428844.83</v>
      </c>
      <c r="G268" s="55"/>
      <c r="H268" s="57">
        <v>10419001.18</v>
      </c>
      <c r="I268" s="55"/>
      <c r="J268" s="24" t="s">
        <v>1520</v>
      </c>
    </row>
    <row r="269" spans="1:10" ht="30.6" customHeight="1" x14ac:dyDescent="0.25">
      <c r="A269" s="54" t="s">
        <v>1513</v>
      </c>
      <c r="B269" s="55"/>
      <c r="C269" s="22" t="s">
        <v>1056</v>
      </c>
      <c r="D269" s="56" t="s">
        <v>1521</v>
      </c>
      <c r="E269" s="55"/>
      <c r="F269" s="57">
        <v>10428844.83</v>
      </c>
      <c r="G269" s="55"/>
      <c r="H269" s="57">
        <v>10419001.18</v>
      </c>
      <c r="I269" s="55"/>
      <c r="J269" s="24" t="s">
        <v>1520</v>
      </c>
    </row>
    <row r="270" spans="1:10" ht="30.6" customHeight="1" x14ac:dyDescent="0.25">
      <c r="A270" s="54" t="s">
        <v>1515</v>
      </c>
      <c r="B270" s="55"/>
      <c r="C270" s="22" t="s">
        <v>1056</v>
      </c>
      <c r="D270" s="56" t="s">
        <v>1522</v>
      </c>
      <c r="E270" s="55"/>
      <c r="F270" s="57">
        <v>10428844.83</v>
      </c>
      <c r="G270" s="55"/>
      <c r="H270" s="57">
        <v>10419001.18</v>
      </c>
      <c r="I270" s="55"/>
      <c r="J270" s="24" t="s">
        <v>1520</v>
      </c>
    </row>
    <row r="271" spans="1:10" ht="107.25" customHeight="1" x14ac:dyDescent="0.25">
      <c r="A271" s="54" t="s">
        <v>1517</v>
      </c>
      <c r="B271" s="55"/>
      <c r="C271" s="22" t="s">
        <v>1056</v>
      </c>
      <c r="D271" s="56" t="s">
        <v>1523</v>
      </c>
      <c r="E271" s="55"/>
      <c r="F271" s="57">
        <v>10428844.83</v>
      </c>
      <c r="G271" s="55"/>
      <c r="H271" s="57">
        <v>10419001.18</v>
      </c>
      <c r="I271" s="55"/>
      <c r="J271" s="24" t="s">
        <v>1520</v>
      </c>
    </row>
    <row r="272" spans="1:10" ht="61.35" customHeight="1" x14ac:dyDescent="0.25">
      <c r="A272" s="54" t="s">
        <v>1524</v>
      </c>
      <c r="B272" s="55"/>
      <c r="C272" s="22" t="s">
        <v>1056</v>
      </c>
      <c r="D272" s="56" t="s">
        <v>1525</v>
      </c>
      <c r="E272" s="55"/>
      <c r="F272" s="58">
        <v>35713200.100000001</v>
      </c>
      <c r="G272" s="55"/>
      <c r="H272" s="58">
        <v>24143270.399999999</v>
      </c>
      <c r="I272" s="55"/>
      <c r="J272" s="24" t="s">
        <v>1526</v>
      </c>
    </row>
    <row r="273" spans="1:10" ht="352.7" customHeight="1" x14ac:dyDescent="0.25">
      <c r="A273" s="54" t="s">
        <v>1527</v>
      </c>
      <c r="B273" s="55"/>
      <c r="C273" s="22" t="s">
        <v>1056</v>
      </c>
      <c r="D273" s="56" t="s">
        <v>1528</v>
      </c>
      <c r="E273" s="55"/>
      <c r="F273" s="57">
        <v>32270200.100000001</v>
      </c>
      <c r="G273" s="55"/>
      <c r="H273" s="57">
        <v>24143270.399999999</v>
      </c>
      <c r="I273" s="55"/>
      <c r="J273" s="24" t="s">
        <v>1529</v>
      </c>
    </row>
    <row r="274" spans="1:10" ht="30.6" customHeight="1" x14ac:dyDescent="0.25">
      <c r="A274" s="54" t="s">
        <v>1117</v>
      </c>
      <c r="B274" s="55"/>
      <c r="C274" s="22" t="s">
        <v>1056</v>
      </c>
      <c r="D274" s="56" t="s">
        <v>1530</v>
      </c>
      <c r="E274" s="55"/>
      <c r="F274" s="57">
        <v>32270200.100000001</v>
      </c>
      <c r="G274" s="55"/>
      <c r="H274" s="57">
        <v>24143270.399999999</v>
      </c>
      <c r="I274" s="55"/>
      <c r="J274" s="24" t="s">
        <v>1529</v>
      </c>
    </row>
    <row r="275" spans="1:10" ht="138" customHeight="1" x14ac:dyDescent="0.25">
      <c r="A275" s="54" t="s">
        <v>1444</v>
      </c>
      <c r="B275" s="55"/>
      <c r="C275" s="22" t="s">
        <v>1056</v>
      </c>
      <c r="D275" s="56" t="s">
        <v>1531</v>
      </c>
      <c r="E275" s="55"/>
      <c r="F275" s="57">
        <v>32270200.100000001</v>
      </c>
      <c r="G275" s="55"/>
      <c r="H275" s="57">
        <v>24143270.399999999</v>
      </c>
      <c r="I275" s="55"/>
      <c r="J275" s="24" t="s">
        <v>1529</v>
      </c>
    </row>
    <row r="276" spans="1:10" ht="138" customHeight="1" x14ac:dyDescent="0.25">
      <c r="A276" s="54" t="s">
        <v>1446</v>
      </c>
      <c r="B276" s="55"/>
      <c r="C276" s="22" t="s">
        <v>1056</v>
      </c>
      <c r="D276" s="56" t="s">
        <v>1532</v>
      </c>
      <c r="E276" s="55"/>
      <c r="F276" s="57">
        <v>32270200.100000001</v>
      </c>
      <c r="G276" s="55"/>
      <c r="H276" s="57">
        <v>24143270.399999999</v>
      </c>
      <c r="I276" s="55"/>
      <c r="J276" s="24" t="s">
        <v>1529</v>
      </c>
    </row>
    <row r="277" spans="1:10" ht="367.9" customHeight="1" x14ac:dyDescent="0.25">
      <c r="A277" s="54" t="s">
        <v>1533</v>
      </c>
      <c r="B277" s="55"/>
      <c r="C277" s="22" t="s">
        <v>1056</v>
      </c>
      <c r="D277" s="56" t="s">
        <v>1534</v>
      </c>
      <c r="E277" s="55"/>
      <c r="F277" s="57">
        <v>3443000</v>
      </c>
      <c r="G277" s="55"/>
      <c r="H277" s="59" t="s">
        <v>33</v>
      </c>
      <c r="I277" s="55"/>
      <c r="J277" s="24" t="s">
        <v>1535</v>
      </c>
    </row>
    <row r="278" spans="1:10" ht="30.6" customHeight="1" x14ac:dyDescent="0.25">
      <c r="A278" s="54" t="s">
        <v>1117</v>
      </c>
      <c r="B278" s="55"/>
      <c r="C278" s="22" t="s">
        <v>1056</v>
      </c>
      <c r="D278" s="56" t="s">
        <v>1536</v>
      </c>
      <c r="E278" s="55"/>
      <c r="F278" s="57">
        <v>3443000</v>
      </c>
      <c r="G278" s="55"/>
      <c r="H278" s="59" t="s">
        <v>33</v>
      </c>
      <c r="I278" s="55"/>
      <c r="J278" s="24" t="s">
        <v>1535</v>
      </c>
    </row>
    <row r="279" spans="1:10" ht="138" customHeight="1" x14ac:dyDescent="0.25">
      <c r="A279" s="54" t="s">
        <v>1444</v>
      </c>
      <c r="B279" s="55"/>
      <c r="C279" s="22" t="s">
        <v>1056</v>
      </c>
      <c r="D279" s="56" t="s">
        <v>1537</v>
      </c>
      <c r="E279" s="55"/>
      <c r="F279" s="57">
        <v>3443000</v>
      </c>
      <c r="G279" s="55"/>
      <c r="H279" s="59" t="s">
        <v>33</v>
      </c>
      <c r="I279" s="55"/>
      <c r="J279" s="24" t="s">
        <v>1535</v>
      </c>
    </row>
    <row r="280" spans="1:10" ht="138" customHeight="1" x14ac:dyDescent="0.25">
      <c r="A280" s="54" t="s">
        <v>1456</v>
      </c>
      <c r="B280" s="55"/>
      <c r="C280" s="22" t="s">
        <v>1056</v>
      </c>
      <c r="D280" s="56" t="s">
        <v>1538</v>
      </c>
      <c r="E280" s="55"/>
      <c r="F280" s="57">
        <v>3443000</v>
      </c>
      <c r="G280" s="55"/>
      <c r="H280" s="59" t="s">
        <v>33</v>
      </c>
      <c r="I280" s="55"/>
      <c r="J280" s="24" t="s">
        <v>1535</v>
      </c>
    </row>
    <row r="281" spans="1:10" ht="409.6" customHeight="1" x14ac:dyDescent="0.25">
      <c r="A281" s="54" t="s">
        <v>1539</v>
      </c>
      <c r="B281" s="55"/>
      <c r="C281" s="22" t="s">
        <v>1056</v>
      </c>
      <c r="D281" s="56" t="s">
        <v>1540</v>
      </c>
      <c r="E281" s="55"/>
      <c r="F281" s="57">
        <v>182161000.88999999</v>
      </c>
      <c r="G281" s="55"/>
      <c r="H281" s="57">
        <v>180962000</v>
      </c>
      <c r="I281" s="55"/>
      <c r="J281" s="24" t="s">
        <v>1541</v>
      </c>
    </row>
    <row r="282" spans="1:10" ht="214.7" customHeight="1" x14ac:dyDescent="0.25">
      <c r="A282" s="54" t="s">
        <v>1542</v>
      </c>
      <c r="B282" s="55"/>
      <c r="C282" s="22" t="s">
        <v>1056</v>
      </c>
      <c r="D282" s="56" t="s">
        <v>1543</v>
      </c>
      <c r="E282" s="55"/>
      <c r="F282" s="57">
        <v>182161000.88999999</v>
      </c>
      <c r="G282" s="55"/>
      <c r="H282" s="57">
        <v>180962000</v>
      </c>
      <c r="I282" s="55"/>
      <c r="J282" s="24" t="s">
        <v>1541</v>
      </c>
    </row>
    <row r="283" spans="1:10" ht="276" customHeight="1" x14ac:dyDescent="0.25">
      <c r="A283" s="54" t="s">
        <v>1544</v>
      </c>
      <c r="B283" s="55"/>
      <c r="C283" s="22" t="s">
        <v>1056</v>
      </c>
      <c r="D283" s="56" t="s">
        <v>1545</v>
      </c>
      <c r="E283" s="55"/>
      <c r="F283" s="58">
        <v>182161000.88999999</v>
      </c>
      <c r="G283" s="55"/>
      <c r="H283" s="58">
        <v>180962000</v>
      </c>
      <c r="I283" s="55"/>
      <c r="J283" s="24" t="s">
        <v>1541</v>
      </c>
    </row>
    <row r="284" spans="1:10" ht="409.6" customHeight="1" x14ac:dyDescent="0.25">
      <c r="A284" s="54" t="s">
        <v>1546</v>
      </c>
      <c r="B284" s="55"/>
      <c r="C284" s="22" t="s">
        <v>1056</v>
      </c>
      <c r="D284" s="56" t="s">
        <v>1547</v>
      </c>
      <c r="E284" s="55"/>
      <c r="F284" s="57">
        <v>181336000</v>
      </c>
      <c r="G284" s="55"/>
      <c r="H284" s="57">
        <v>180659000</v>
      </c>
      <c r="I284" s="55"/>
      <c r="J284" s="24" t="s">
        <v>1548</v>
      </c>
    </row>
    <row r="285" spans="1:10" ht="61.35" customHeight="1" x14ac:dyDescent="0.25">
      <c r="A285" s="54" t="s">
        <v>1435</v>
      </c>
      <c r="B285" s="55"/>
      <c r="C285" s="22" t="s">
        <v>1056</v>
      </c>
      <c r="D285" s="56" t="s">
        <v>1549</v>
      </c>
      <c r="E285" s="55"/>
      <c r="F285" s="57">
        <v>178816000</v>
      </c>
      <c r="G285" s="55"/>
      <c r="H285" s="57">
        <v>178139000</v>
      </c>
      <c r="I285" s="55"/>
      <c r="J285" s="24" t="s">
        <v>1548</v>
      </c>
    </row>
    <row r="286" spans="1:10" ht="30.6" customHeight="1" x14ac:dyDescent="0.25">
      <c r="A286" s="54" t="s">
        <v>1550</v>
      </c>
      <c r="B286" s="55"/>
      <c r="C286" s="22" t="s">
        <v>1056</v>
      </c>
      <c r="D286" s="56" t="s">
        <v>1551</v>
      </c>
      <c r="E286" s="55"/>
      <c r="F286" s="57">
        <v>178816000</v>
      </c>
      <c r="G286" s="55"/>
      <c r="H286" s="57">
        <v>178139000</v>
      </c>
      <c r="I286" s="55"/>
      <c r="J286" s="24" t="s">
        <v>1548</v>
      </c>
    </row>
    <row r="287" spans="1:10" ht="91.9" customHeight="1" x14ac:dyDescent="0.25">
      <c r="A287" s="54" t="s">
        <v>1552</v>
      </c>
      <c r="B287" s="55"/>
      <c r="C287" s="22" t="s">
        <v>1056</v>
      </c>
      <c r="D287" s="56" t="s">
        <v>1553</v>
      </c>
      <c r="E287" s="55"/>
      <c r="F287" s="57">
        <v>178816000</v>
      </c>
      <c r="G287" s="55"/>
      <c r="H287" s="57">
        <v>178139000</v>
      </c>
      <c r="I287" s="55"/>
      <c r="J287" s="24" t="s">
        <v>1548</v>
      </c>
    </row>
    <row r="288" spans="1:10" ht="30.6" customHeight="1" x14ac:dyDescent="0.25">
      <c r="A288" s="54" t="s">
        <v>1117</v>
      </c>
      <c r="B288" s="55"/>
      <c r="C288" s="22" t="s">
        <v>1056</v>
      </c>
      <c r="D288" s="56" t="s">
        <v>1554</v>
      </c>
      <c r="E288" s="55"/>
      <c r="F288" s="57">
        <v>2520000</v>
      </c>
      <c r="G288" s="55"/>
      <c r="H288" s="57">
        <v>2520000</v>
      </c>
      <c r="I288" s="55"/>
      <c r="J288" s="24" t="s">
        <v>1112</v>
      </c>
    </row>
    <row r="289" spans="1:10" ht="30.6" customHeight="1" x14ac:dyDescent="0.25">
      <c r="A289" s="54" t="s">
        <v>1119</v>
      </c>
      <c r="B289" s="55"/>
      <c r="C289" s="22" t="s">
        <v>1056</v>
      </c>
      <c r="D289" s="56" t="s">
        <v>1555</v>
      </c>
      <c r="E289" s="55"/>
      <c r="F289" s="57">
        <v>2520000</v>
      </c>
      <c r="G289" s="55"/>
      <c r="H289" s="57">
        <v>2520000</v>
      </c>
      <c r="I289" s="55"/>
      <c r="J289" s="24" t="s">
        <v>1112</v>
      </c>
    </row>
    <row r="290" spans="1:10" ht="30.6" customHeight="1" x14ac:dyDescent="0.25">
      <c r="A290" s="54" t="s">
        <v>1121</v>
      </c>
      <c r="B290" s="55"/>
      <c r="C290" s="22" t="s">
        <v>1056</v>
      </c>
      <c r="D290" s="56" t="s">
        <v>1556</v>
      </c>
      <c r="E290" s="55"/>
      <c r="F290" s="57">
        <v>2520000</v>
      </c>
      <c r="G290" s="55"/>
      <c r="H290" s="57">
        <v>2520000</v>
      </c>
      <c r="I290" s="55"/>
      <c r="J290" s="24" t="s">
        <v>1112</v>
      </c>
    </row>
    <row r="291" spans="1:10" ht="409.6" customHeight="1" x14ac:dyDescent="0.25">
      <c r="A291" s="54" t="s">
        <v>1557</v>
      </c>
      <c r="B291" s="55"/>
      <c r="C291" s="22" t="s">
        <v>1056</v>
      </c>
      <c r="D291" s="56" t="s">
        <v>1558</v>
      </c>
      <c r="E291" s="55"/>
      <c r="F291" s="57">
        <v>250000</v>
      </c>
      <c r="G291" s="55"/>
      <c r="H291" s="57">
        <v>210000</v>
      </c>
      <c r="I291" s="55"/>
      <c r="J291" s="24" t="s">
        <v>1559</v>
      </c>
    </row>
    <row r="292" spans="1:10" ht="61.35" customHeight="1" x14ac:dyDescent="0.25">
      <c r="A292" s="54" t="s">
        <v>1099</v>
      </c>
      <c r="B292" s="55"/>
      <c r="C292" s="22" t="s">
        <v>1056</v>
      </c>
      <c r="D292" s="56" t="s">
        <v>1560</v>
      </c>
      <c r="E292" s="55"/>
      <c r="F292" s="57">
        <v>250000</v>
      </c>
      <c r="G292" s="55"/>
      <c r="H292" s="57">
        <v>210000</v>
      </c>
      <c r="I292" s="55"/>
      <c r="J292" s="24" t="s">
        <v>1559</v>
      </c>
    </row>
    <row r="293" spans="1:10" ht="76.7" customHeight="1" x14ac:dyDescent="0.25">
      <c r="A293" s="54" t="s">
        <v>1102</v>
      </c>
      <c r="B293" s="55"/>
      <c r="C293" s="22" t="s">
        <v>1056</v>
      </c>
      <c r="D293" s="56" t="s">
        <v>1561</v>
      </c>
      <c r="E293" s="55"/>
      <c r="F293" s="57">
        <v>250000</v>
      </c>
      <c r="G293" s="55"/>
      <c r="H293" s="57">
        <v>210000</v>
      </c>
      <c r="I293" s="55"/>
      <c r="J293" s="24" t="s">
        <v>1559</v>
      </c>
    </row>
    <row r="294" spans="1:10" ht="30.6" customHeight="1" x14ac:dyDescent="0.25">
      <c r="A294" s="54" t="s">
        <v>1107</v>
      </c>
      <c r="B294" s="55"/>
      <c r="C294" s="22" t="s">
        <v>1056</v>
      </c>
      <c r="D294" s="56" t="s">
        <v>1562</v>
      </c>
      <c r="E294" s="55"/>
      <c r="F294" s="57">
        <v>250000</v>
      </c>
      <c r="G294" s="55"/>
      <c r="H294" s="57">
        <v>210000</v>
      </c>
      <c r="I294" s="55"/>
      <c r="J294" s="24" t="s">
        <v>1559</v>
      </c>
    </row>
    <row r="295" spans="1:10" ht="409.6" customHeight="1" x14ac:dyDescent="0.25">
      <c r="A295" s="54" t="s">
        <v>1563</v>
      </c>
      <c r="B295" s="55"/>
      <c r="C295" s="22" t="s">
        <v>1056</v>
      </c>
      <c r="D295" s="56" t="s">
        <v>1564</v>
      </c>
      <c r="E295" s="55"/>
      <c r="F295" s="57">
        <v>575000.89</v>
      </c>
      <c r="G295" s="55"/>
      <c r="H295" s="57">
        <v>93000</v>
      </c>
      <c r="I295" s="55"/>
      <c r="J295" s="24" t="s">
        <v>1565</v>
      </c>
    </row>
    <row r="296" spans="1:10" ht="61.35" customHeight="1" x14ac:dyDescent="0.25">
      <c r="A296" s="54" t="s">
        <v>1099</v>
      </c>
      <c r="B296" s="55"/>
      <c r="C296" s="22" t="s">
        <v>1056</v>
      </c>
      <c r="D296" s="56" t="s">
        <v>1566</v>
      </c>
      <c r="E296" s="55"/>
      <c r="F296" s="57">
        <v>575000.89</v>
      </c>
      <c r="G296" s="55"/>
      <c r="H296" s="57">
        <v>93000</v>
      </c>
      <c r="I296" s="55"/>
      <c r="J296" s="24" t="s">
        <v>1565</v>
      </c>
    </row>
    <row r="297" spans="1:10" ht="76.7" customHeight="1" x14ac:dyDescent="0.25">
      <c r="A297" s="54" t="s">
        <v>1102</v>
      </c>
      <c r="B297" s="55"/>
      <c r="C297" s="22" t="s">
        <v>1056</v>
      </c>
      <c r="D297" s="56" t="s">
        <v>1567</v>
      </c>
      <c r="E297" s="55"/>
      <c r="F297" s="57">
        <v>575000.89</v>
      </c>
      <c r="G297" s="55"/>
      <c r="H297" s="57">
        <v>93000</v>
      </c>
      <c r="I297" s="55"/>
      <c r="J297" s="24" t="s">
        <v>1565</v>
      </c>
    </row>
    <row r="298" spans="1:10" ht="30.6" customHeight="1" x14ac:dyDescent="0.25">
      <c r="A298" s="54" t="s">
        <v>1107</v>
      </c>
      <c r="B298" s="55"/>
      <c r="C298" s="22" t="s">
        <v>1056</v>
      </c>
      <c r="D298" s="56" t="s">
        <v>1568</v>
      </c>
      <c r="E298" s="55"/>
      <c r="F298" s="57">
        <v>575000.89</v>
      </c>
      <c r="G298" s="55"/>
      <c r="H298" s="57">
        <v>93000</v>
      </c>
      <c r="I298" s="55"/>
      <c r="J298" s="24" t="s">
        <v>1565</v>
      </c>
    </row>
    <row r="299" spans="1:10" ht="367.9" customHeight="1" x14ac:dyDescent="0.25">
      <c r="A299" s="54" t="s">
        <v>1569</v>
      </c>
      <c r="B299" s="55"/>
      <c r="C299" s="22" t="s">
        <v>1056</v>
      </c>
      <c r="D299" s="56" t="s">
        <v>1570</v>
      </c>
      <c r="E299" s="55"/>
      <c r="F299" s="57">
        <v>631084243.77999997</v>
      </c>
      <c r="G299" s="55"/>
      <c r="H299" s="57">
        <v>627383531.52999997</v>
      </c>
      <c r="I299" s="55"/>
      <c r="J299" s="24" t="s">
        <v>1571</v>
      </c>
    </row>
    <row r="300" spans="1:10" ht="168.6" customHeight="1" x14ac:dyDescent="0.25">
      <c r="A300" s="54" t="s">
        <v>1572</v>
      </c>
      <c r="B300" s="55"/>
      <c r="C300" s="22" t="s">
        <v>1056</v>
      </c>
      <c r="D300" s="56" t="s">
        <v>1573</v>
      </c>
      <c r="E300" s="55"/>
      <c r="F300" s="57">
        <v>631084243.77999997</v>
      </c>
      <c r="G300" s="55"/>
      <c r="H300" s="57">
        <v>627383531.52999997</v>
      </c>
      <c r="I300" s="55"/>
      <c r="J300" s="24" t="s">
        <v>1571</v>
      </c>
    </row>
    <row r="301" spans="1:10" ht="229.9" customHeight="1" x14ac:dyDescent="0.25">
      <c r="A301" s="54" t="s">
        <v>1574</v>
      </c>
      <c r="B301" s="55"/>
      <c r="C301" s="22" t="s">
        <v>1056</v>
      </c>
      <c r="D301" s="56" t="s">
        <v>1575</v>
      </c>
      <c r="E301" s="55"/>
      <c r="F301" s="58">
        <v>1045568.6</v>
      </c>
      <c r="G301" s="55"/>
      <c r="H301" s="58">
        <v>969568.6</v>
      </c>
      <c r="I301" s="55"/>
      <c r="J301" s="24" t="s">
        <v>1576</v>
      </c>
    </row>
    <row r="302" spans="1:10" ht="337.35" customHeight="1" x14ac:dyDescent="0.25">
      <c r="A302" s="54" t="s">
        <v>1577</v>
      </c>
      <c r="B302" s="55"/>
      <c r="C302" s="22" t="s">
        <v>1056</v>
      </c>
      <c r="D302" s="56" t="s">
        <v>1578</v>
      </c>
      <c r="E302" s="55"/>
      <c r="F302" s="57">
        <v>1045568.6</v>
      </c>
      <c r="G302" s="55"/>
      <c r="H302" s="57">
        <v>969568.6</v>
      </c>
      <c r="I302" s="55"/>
      <c r="J302" s="24" t="s">
        <v>1576</v>
      </c>
    </row>
    <row r="303" spans="1:10" ht="61.35" customHeight="1" x14ac:dyDescent="0.25">
      <c r="A303" s="54" t="s">
        <v>1099</v>
      </c>
      <c r="B303" s="55"/>
      <c r="C303" s="22" t="s">
        <v>1056</v>
      </c>
      <c r="D303" s="56" t="s">
        <v>1579</v>
      </c>
      <c r="E303" s="55"/>
      <c r="F303" s="57">
        <v>1045568.6</v>
      </c>
      <c r="G303" s="55"/>
      <c r="H303" s="57">
        <v>969568.6</v>
      </c>
      <c r="I303" s="55"/>
      <c r="J303" s="24" t="s">
        <v>1576</v>
      </c>
    </row>
    <row r="304" spans="1:10" ht="76.7" customHeight="1" x14ac:dyDescent="0.25">
      <c r="A304" s="54" t="s">
        <v>1102</v>
      </c>
      <c r="B304" s="55"/>
      <c r="C304" s="22" t="s">
        <v>1056</v>
      </c>
      <c r="D304" s="56" t="s">
        <v>1580</v>
      </c>
      <c r="E304" s="55"/>
      <c r="F304" s="57">
        <v>1045568.6</v>
      </c>
      <c r="G304" s="55"/>
      <c r="H304" s="57">
        <v>969568.6</v>
      </c>
      <c r="I304" s="55"/>
      <c r="J304" s="24" t="s">
        <v>1576</v>
      </c>
    </row>
    <row r="305" spans="1:10" ht="30.6" customHeight="1" x14ac:dyDescent="0.25">
      <c r="A305" s="54" t="s">
        <v>1107</v>
      </c>
      <c r="B305" s="55"/>
      <c r="C305" s="22" t="s">
        <v>1056</v>
      </c>
      <c r="D305" s="56" t="s">
        <v>1581</v>
      </c>
      <c r="E305" s="55"/>
      <c r="F305" s="57">
        <v>1045568.6</v>
      </c>
      <c r="G305" s="55"/>
      <c r="H305" s="57">
        <v>969568.6</v>
      </c>
      <c r="I305" s="55"/>
      <c r="J305" s="24" t="s">
        <v>1576</v>
      </c>
    </row>
    <row r="306" spans="1:10" ht="199.35" customHeight="1" x14ac:dyDescent="0.25">
      <c r="A306" s="54" t="s">
        <v>1582</v>
      </c>
      <c r="B306" s="55"/>
      <c r="C306" s="22" t="s">
        <v>1056</v>
      </c>
      <c r="D306" s="56" t="s">
        <v>1583</v>
      </c>
      <c r="E306" s="55"/>
      <c r="F306" s="58">
        <v>444845356.18000001</v>
      </c>
      <c r="G306" s="55"/>
      <c r="H306" s="58">
        <v>444549065.81999999</v>
      </c>
      <c r="I306" s="55"/>
      <c r="J306" s="24" t="s">
        <v>1584</v>
      </c>
    </row>
    <row r="307" spans="1:10" ht="321.95" customHeight="1" x14ac:dyDescent="0.25">
      <c r="A307" s="54" t="s">
        <v>1585</v>
      </c>
      <c r="B307" s="55"/>
      <c r="C307" s="22" t="s">
        <v>1056</v>
      </c>
      <c r="D307" s="56" t="s">
        <v>1586</v>
      </c>
      <c r="E307" s="55"/>
      <c r="F307" s="57">
        <v>115000</v>
      </c>
      <c r="G307" s="55"/>
      <c r="H307" s="57">
        <v>15000</v>
      </c>
      <c r="I307" s="55"/>
      <c r="J307" s="24" t="s">
        <v>1587</v>
      </c>
    </row>
    <row r="308" spans="1:10" ht="61.35" customHeight="1" x14ac:dyDescent="0.25">
      <c r="A308" s="54" t="s">
        <v>1099</v>
      </c>
      <c r="B308" s="55"/>
      <c r="C308" s="22" t="s">
        <v>1056</v>
      </c>
      <c r="D308" s="56" t="s">
        <v>1588</v>
      </c>
      <c r="E308" s="55"/>
      <c r="F308" s="57">
        <v>115000</v>
      </c>
      <c r="G308" s="55"/>
      <c r="H308" s="57">
        <v>15000</v>
      </c>
      <c r="I308" s="55"/>
      <c r="J308" s="24" t="s">
        <v>1587</v>
      </c>
    </row>
    <row r="309" spans="1:10" ht="76.7" customHeight="1" x14ac:dyDescent="0.25">
      <c r="A309" s="54" t="s">
        <v>1102</v>
      </c>
      <c r="B309" s="55"/>
      <c r="C309" s="22" t="s">
        <v>1056</v>
      </c>
      <c r="D309" s="56" t="s">
        <v>1589</v>
      </c>
      <c r="E309" s="55"/>
      <c r="F309" s="57">
        <v>115000</v>
      </c>
      <c r="G309" s="55"/>
      <c r="H309" s="57">
        <v>15000</v>
      </c>
      <c r="I309" s="55"/>
      <c r="J309" s="24" t="s">
        <v>1587</v>
      </c>
    </row>
    <row r="310" spans="1:10" ht="30.6" customHeight="1" x14ac:dyDescent="0.25">
      <c r="A310" s="54" t="s">
        <v>1107</v>
      </c>
      <c r="B310" s="55"/>
      <c r="C310" s="22" t="s">
        <v>1056</v>
      </c>
      <c r="D310" s="56" t="s">
        <v>1590</v>
      </c>
      <c r="E310" s="55"/>
      <c r="F310" s="57">
        <v>115000</v>
      </c>
      <c r="G310" s="55"/>
      <c r="H310" s="57">
        <v>15000</v>
      </c>
      <c r="I310" s="55"/>
      <c r="J310" s="24" t="s">
        <v>1587</v>
      </c>
    </row>
    <row r="311" spans="1:10" ht="260.64999999999998" customHeight="1" x14ac:dyDescent="0.25">
      <c r="A311" s="54" t="s">
        <v>1591</v>
      </c>
      <c r="B311" s="55"/>
      <c r="C311" s="22" t="s">
        <v>1056</v>
      </c>
      <c r="D311" s="56" t="s">
        <v>1592</v>
      </c>
      <c r="E311" s="55"/>
      <c r="F311" s="57">
        <v>1847206.77</v>
      </c>
      <c r="G311" s="55"/>
      <c r="H311" s="57">
        <v>1650916.41</v>
      </c>
      <c r="I311" s="55"/>
      <c r="J311" s="24" t="s">
        <v>1593</v>
      </c>
    </row>
    <row r="312" spans="1:10" ht="61.35" customHeight="1" x14ac:dyDescent="0.25">
      <c r="A312" s="54" t="s">
        <v>1099</v>
      </c>
      <c r="B312" s="55"/>
      <c r="C312" s="22" t="s">
        <v>1056</v>
      </c>
      <c r="D312" s="56" t="s">
        <v>1594</v>
      </c>
      <c r="E312" s="55"/>
      <c r="F312" s="57">
        <v>1847206.77</v>
      </c>
      <c r="G312" s="55"/>
      <c r="H312" s="57">
        <v>1650916.41</v>
      </c>
      <c r="I312" s="55"/>
      <c r="J312" s="24" t="s">
        <v>1593</v>
      </c>
    </row>
    <row r="313" spans="1:10" ht="76.7" customHeight="1" x14ac:dyDescent="0.25">
      <c r="A313" s="54" t="s">
        <v>1102</v>
      </c>
      <c r="B313" s="55"/>
      <c r="C313" s="22" t="s">
        <v>1056</v>
      </c>
      <c r="D313" s="56" t="s">
        <v>1595</v>
      </c>
      <c r="E313" s="55"/>
      <c r="F313" s="57">
        <v>1847206.77</v>
      </c>
      <c r="G313" s="55"/>
      <c r="H313" s="57">
        <v>1650916.41</v>
      </c>
      <c r="I313" s="55"/>
      <c r="J313" s="24" t="s">
        <v>1593</v>
      </c>
    </row>
    <row r="314" spans="1:10" ht="30.6" customHeight="1" x14ac:dyDescent="0.25">
      <c r="A314" s="54" t="s">
        <v>1107</v>
      </c>
      <c r="B314" s="55"/>
      <c r="C314" s="22" t="s">
        <v>1056</v>
      </c>
      <c r="D314" s="56" t="s">
        <v>1596</v>
      </c>
      <c r="E314" s="55"/>
      <c r="F314" s="57">
        <v>748528.86</v>
      </c>
      <c r="G314" s="55"/>
      <c r="H314" s="57">
        <v>665565.36</v>
      </c>
      <c r="I314" s="55"/>
      <c r="J314" s="24" t="s">
        <v>1597</v>
      </c>
    </row>
    <row r="315" spans="1:10" ht="30.6" customHeight="1" x14ac:dyDescent="0.25">
      <c r="A315" s="54" t="s">
        <v>1269</v>
      </c>
      <c r="B315" s="55"/>
      <c r="C315" s="22" t="s">
        <v>1056</v>
      </c>
      <c r="D315" s="56" t="s">
        <v>1598</v>
      </c>
      <c r="E315" s="55"/>
      <c r="F315" s="57">
        <v>1098677.9099999999</v>
      </c>
      <c r="G315" s="55"/>
      <c r="H315" s="57">
        <v>985351.05</v>
      </c>
      <c r="I315" s="55"/>
      <c r="J315" s="24" t="s">
        <v>1599</v>
      </c>
    </row>
    <row r="316" spans="1:10" ht="409.6" customHeight="1" x14ac:dyDescent="0.25">
      <c r="A316" s="54" t="s">
        <v>1600</v>
      </c>
      <c r="B316" s="55"/>
      <c r="C316" s="22" t="s">
        <v>1056</v>
      </c>
      <c r="D316" s="56" t="s">
        <v>1601</v>
      </c>
      <c r="E316" s="55"/>
      <c r="F316" s="57">
        <v>442883149.41000003</v>
      </c>
      <c r="G316" s="55"/>
      <c r="H316" s="57">
        <v>442883149.41000003</v>
      </c>
      <c r="I316" s="55"/>
      <c r="J316" s="24" t="s">
        <v>1112</v>
      </c>
    </row>
    <row r="317" spans="1:10" ht="30.6" customHeight="1" x14ac:dyDescent="0.25">
      <c r="A317" s="54" t="s">
        <v>1117</v>
      </c>
      <c r="B317" s="55"/>
      <c r="C317" s="22" t="s">
        <v>1056</v>
      </c>
      <c r="D317" s="56" t="s">
        <v>1602</v>
      </c>
      <c r="E317" s="55"/>
      <c r="F317" s="57">
        <v>442883149.41000003</v>
      </c>
      <c r="G317" s="55"/>
      <c r="H317" s="57">
        <v>442883149.41000003</v>
      </c>
      <c r="I317" s="55"/>
      <c r="J317" s="24" t="s">
        <v>1112</v>
      </c>
    </row>
    <row r="318" spans="1:10" ht="138" customHeight="1" x14ac:dyDescent="0.25">
      <c r="A318" s="54" t="s">
        <v>1444</v>
      </c>
      <c r="B318" s="55"/>
      <c r="C318" s="22" t="s">
        <v>1056</v>
      </c>
      <c r="D318" s="56" t="s">
        <v>1603</v>
      </c>
      <c r="E318" s="55"/>
      <c r="F318" s="57">
        <v>442883149.41000003</v>
      </c>
      <c r="G318" s="55"/>
      <c r="H318" s="57">
        <v>442883149.41000003</v>
      </c>
      <c r="I318" s="55"/>
      <c r="J318" s="24" t="s">
        <v>1112</v>
      </c>
    </row>
    <row r="319" spans="1:10" ht="138" customHeight="1" x14ac:dyDescent="0.25">
      <c r="A319" s="54" t="s">
        <v>1446</v>
      </c>
      <c r="B319" s="55"/>
      <c r="C319" s="22" t="s">
        <v>1056</v>
      </c>
      <c r="D319" s="56" t="s">
        <v>1604</v>
      </c>
      <c r="E319" s="55"/>
      <c r="F319" s="57">
        <v>442883149.41000003</v>
      </c>
      <c r="G319" s="55"/>
      <c r="H319" s="57">
        <v>442883149.41000003</v>
      </c>
      <c r="I319" s="55"/>
      <c r="J319" s="24" t="s">
        <v>1112</v>
      </c>
    </row>
    <row r="320" spans="1:10" ht="260.64999999999998" customHeight="1" x14ac:dyDescent="0.25">
      <c r="A320" s="54" t="s">
        <v>1605</v>
      </c>
      <c r="B320" s="55"/>
      <c r="C320" s="22" t="s">
        <v>1056</v>
      </c>
      <c r="D320" s="56" t="s">
        <v>1606</v>
      </c>
      <c r="E320" s="55"/>
      <c r="F320" s="58">
        <v>98514959</v>
      </c>
      <c r="G320" s="55"/>
      <c r="H320" s="58">
        <v>95186537.109999999</v>
      </c>
      <c r="I320" s="55"/>
      <c r="J320" s="24" t="s">
        <v>1607</v>
      </c>
    </row>
    <row r="321" spans="1:10" ht="398.65" customHeight="1" x14ac:dyDescent="0.25">
      <c r="A321" s="54" t="s">
        <v>1608</v>
      </c>
      <c r="B321" s="55"/>
      <c r="C321" s="22" t="s">
        <v>1056</v>
      </c>
      <c r="D321" s="56" t="s">
        <v>1609</v>
      </c>
      <c r="E321" s="55"/>
      <c r="F321" s="57">
        <v>98439959</v>
      </c>
      <c r="G321" s="55"/>
      <c r="H321" s="57">
        <v>95111537.109999999</v>
      </c>
      <c r="I321" s="55"/>
      <c r="J321" s="24" t="s">
        <v>1607</v>
      </c>
    </row>
    <row r="322" spans="1:10" ht="168.6" customHeight="1" x14ac:dyDescent="0.25">
      <c r="A322" s="54" t="s">
        <v>1070</v>
      </c>
      <c r="B322" s="55"/>
      <c r="C322" s="22" t="s">
        <v>1056</v>
      </c>
      <c r="D322" s="56" t="s">
        <v>1610</v>
      </c>
      <c r="E322" s="55"/>
      <c r="F322" s="57">
        <v>89231089</v>
      </c>
      <c r="G322" s="55"/>
      <c r="H322" s="57">
        <v>87861291.920000002</v>
      </c>
      <c r="I322" s="55"/>
      <c r="J322" s="24" t="s">
        <v>1611</v>
      </c>
    </row>
    <row r="323" spans="1:10" ht="61.35" customHeight="1" x14ac:dyDescent="0.25">
      <c r="A323" s="54" t="s">
        <v>1072</v>
      </c>
      <c r="B323" s="55"/>
      <c r="C323" s="22" t="s">
        <v>1056</v>
      </c>
      <c r="D323" s="56" t="s">
        <v>1612</v>
      </c>
      <c r="E323" s="55"/>
      <c r="F323" s="57">
        <v>89231089</v>
      </c>
      <c r="G323" s="55"/>
      <c r="H323" s="57">
        <v>87861291.920000002</v>
      </c>
      <c r="I323" s="55"/>
      <c r="J323" s="24" t="s">
        <v>1611</v>
      </c>
    </row>
    <row r="324" spans="1:10" ht="45.95" customHeight="1" x14ac:dyDescent="0.25">
      <c r="A324" s="54" t="s">
        <v>1074</v>
      </c>
      <c r="B324" s="55"/>
      <c r="C324" s="22" t="s">
        <v>1056</v>
      </c>
      <c r="D324" s="56" t="s">
        <v>1613</v>
      </c>
      <c r="E324" s="55"/>
      <c r="F324" s="57">
        <v>67063966.990000002</v>
      </c>
      <c r="G324" s="55"/>
      <c r="H324" s="57">
        <v>66260725.119999997</v>
      </c>
      <c r="I324" s="55"/>
      <c r="J324" s="24" t="s">
        <v>1614</v>
      </c>
    </row>
    <row r="325" spans="1:10" ht="76.7" customHeight="1" x14ac:dyDescent="0.25">
      <c r="A325" s="54" t="s">
        <v>1077</v>
      </c>
      <c r="B325" s="55"/>
      <c r="C325" s="22" t="s">
        <v>1056</v>
      </c>
      <c r="D325" s="56" t="s">
        <v>1615</v>
      </c>
      <c r="E325" s="55"/>
      <c r="F325" s="57">
        <v>3055662.01</v>
      </c>
      <c r="G325" s="55"/>
      <c r="H325" s="57">
        <v>2556546.91</v>
      </c>
      <c r="I325" s="55"/>
      <c r="J325" s="24" t="s">
        <v>1616</v>
      </c>
    </row>
    <row r="326" spans="1:10" ht="107.25" customHeight="1" x14ac:dyDescent="0.25">
      <c r="A326" s="54" t="s">
        <v>1080</v>
      </c>
      <c r="B326" s="55"/>
      <c r="C326" s="22" t="s">
        <v>1056</v>
      </c>
      <c r="D326" s="56" t="s">
        <v>1617</v>
      </c>
      <c r="E326" s="55"/>
      <c r="F326" s="57">
        <v>19111460</v>
      </c>
      <c r="G326" s="55"/>
      <c r="H326" s="57">
        <v>19044019.890000001</v>
      </c>
      <c r="I326" s="55"/>
      <c r="J326" s="24" t="s">
        <v>1618</v>
      </c>
    </row>
    <row r="327" spans="1:10" ht="61.35" customHeight="1" x14ac:dyDescent="0.25">
      <c r="A327" s="54" t="s">
        <v>1099</v>
      </c>
      <c r="B327" s="55"/>
      <c r="C327" s="22" t="s">
        <v>1056</v>
      </c>
      <c r="D327" s="56" t="s">
        <v>1619</v>
      </c>
      <c r="E327" s="55"/>
      <c r="F327" s="57">
        <v>9028870</v>
      </c>
      <c r="G327" s="55"/>
      <c r="H327" s="57">
        <v>7170171.1900000004</v>
      </c>
      <c r="I327" s="55"/>
      <c r="J327" s="24" t="s">
        <v>1620</v>
      </c>
    </row>
    <row r="328" spans="1:10" ht="76.7" customHeight="1" x14ac:dyDescent="0.25">
      <c r="A328" s="54" t="s">
        <v>1102</v>
      </c>
      <c r="B328" s="55"/>
      <c r="C328" s="22" t="s">
        <v>1056</v>
      </c>
      <c r="D328" s="56" t="s">
        <v>1621</v>
      </c>
      <c r="E328" s="55"/>
      <c r="F328" s="57">
        <v>9028870</v>
      </c>
      <c r="G328" s="55"/>
      <c r="H328" s="57">
        <v>7170171.1900000004</v>
      </c>
      <c r="I328" s="55"/>
      <c r="J328" s="24" t="s">
        <v>1620</v>
      </c>
    </row>
    <row r="329" spans="1:10" ht="76.7" customHeight="1" x14ac:dyDescent="0.25">
      <c r="A329" s="54" t="s">
        <v>1104</v>
      </c>
      <c r="B329" s="55"/>
      <c r="C329" s="22" t="s">
        <v>1056</v>
      </c>
      <c r="D329" s="56" t="s">
        <v>1622</v>
      </c>
      <c r="E329" s="55"/>
      <c r="F329" s="57">
        <v>2025750</v>
      </c>
      <c r="G329" s="55"/>
      <c r="H329" s="57">
        <v>1656550.54</v>
      </c>
      <c r="I329" s="55"/>
      <c r="J329" s="24" t="s">
        <v>1623</v>
      </c>
    </row>
    <row r="330" spans="1:10" ht="30.6" customHeight="1" x14ac:dyDescent="0.25">
      <c r="A330" s="54" t="s">
        <v>1107</v>
      </c>
      <c r="B330" s="55"/>
      <c r="C330" s="22" t="s">
        <v>1056</v>
      </c>
      <c r="D330" s="56" t="s">
        <v>1624</v>
      </c>
      <c r="E330" s="55"/>
      <c r="F330" s="57">
        <v>7003120</v>
      </c>
      <c r="G330" s="55"/>
      <c r="H330" s="57">
        <v>5513620.6500000004</v>
      </c>
      <c r="I330" s="55"/>
      <c r="J330" s="24" t="s">
        <v>1625</v>
      </c>
    </row>
    <row r="331" spans="1:10" ht="30.6" customHeight="1" x14ac:dyDescent="0.25">
      <c r="A331" s="54" t="s">
        <v>1117</v>
      </c>
      <c r="B331" s="55"/>
      <c r="C331" s="22" t="s">
        <v>1056</v>
      </c>
      <c r="D331" s="56" t="s">
        <v>1626</v>
      </c>
      <c r="E331" s="55"/>
      <c r="F331" s="57">
        <v>180000</v>
      </c>
      <c r="G331" s="55"/>
      <c r="H331" s="57">
        <v>80074</v>
      </c>
      <c r="I331" s="55"/>
      <c r="J331" s="24" t="s">
        <v>1627</v>
      </c>
    </row>
    <row r="332" spans="1:10" ht="30.6" customHeight="1" x14ac:dyDescent="0.25">
      <c r="A332" s="54" t="s">
        <v>1119</v>
      </c>
      <c r="B332" s="55"/>
      <c r="C332" s="22" t="s">
        <v>1056</v>
      </c>
      <c r="D332" s="56" t="s">
        <v>1628</v>
      </c>
      <c r="E332" s="55"/>
      <c r="F332" s="57">
        <v>180000</v>
      </c>
      <c r="G332" s="55"/>
      <c r="H332" s="57">
        <v>80074</v>
      </c>
      <c r="I332" s="55"/>
      <c r="J332" s="24" t="s">
        <v>1627</v>
      </c>
    </row>
    <row r="333" spans="1:10" ht="45.95" customHeight="1" x14ac:dyDescent="0.25">
      <c r="A333" s="54" t="s">
        <v>1274</v>
      </c>
      <c r="B333" s="55"/>
      <c r="C333" s="22" t="s">
        <v>1056</v>
      </c>
      <c r="D333" s="56" t="s">
        <v>1629</v>
      </c>
      <c r="E333" s="55"/>
      <c r="F333" s="57">
        <v>180000</v>
      </c>
      <c r="G333" s="55"/>
      <c r="H333" s="57">
        <v>80074</v>
      </c>
      <c r="I333" s="55"/>
      <c r="J333" s="24" t="s">
        <v>1627</v>
      </c>
    </row>
    <row r="334" spans="1:10" ht="321.95" customHeight="1" x14ac:dyDescent="0.25">
      <c r="A334" s="54" t="s">
        <v>1630</v>
      </c>
      <c r="B334" s="55"/>
      <c r="C334" s="22" t="s">
        <v>1056</v>
      </c>
      <c r="D334" s="56" t="s">
        <v>1631</v>
      </c>
      <c r="E334" s="55"/>
      <c r="F334" s="57">
        <v>75000</v>
      </c>
      <c r="G334" s="55"/>
      <c r="H334" s="57">
        <v>75000</v>
      </c>
      <c r="I334" s="55"/>
      <c r="J334" s="24" t="s">
        <v>1112</v>
      </c>
    </row>
    <row r="335" spans="1:10" ht="30.6" customHeight="1" x14ac:dyDescent="0.25">
      <c r="A335" s="54" t="s">
        <v>1117</v>
      </c>
      <c r="B335" s="55"/>
      <c r="C335" s="22" t="s">
        <v>1056</v>
      </c>
      <c r="D335" s="56" t="s">
        <v>1632</v>
      </c>
      <c r="E335" s="55"/>
      <c r="F335" s="57">
        <v>75000</v>
      </c>
      <c r="G335" s="55"/>
      <c r="H335" s="57">
        <v>75000</v>
      </c>
      <c r="I335" s="55"/>
      <c r="J335" s="24" t="s">
        <v>1112</v>
      </c>
    </row>
    <row r="336" spans="1:10" ht="30.6" customHeight="1" x14ac:dyDescent="0.25">
      <c r="A336" s="54" t="s">
        <v>1243</v>
      </c>
      <c r="B336" s="55"/>
      <c r="C336" s="22" t="s">
        <v>1056</v>
      </c>
      <c r="D336" s="56" t="s">
        <v>1633</v>
      </c>
      <c r="E336" s="55"/>
      <c r="F336" s="57">
        <v>75000</v>
      </c>
      <c r="G336" s="55"/>
      <c r="H336" s="57">
        <v>75000</v>
      </c>
      <c r="I336" s="55"/>
      <c r="J336" s="24" t="s">
        <v>1112</v>
      </c>
    </row>
    <row r="337" spans="1:10" ht="91.9" customHeight="1" x14ac:dyDescent="0.25">
      <c r="A337" s="54" t="s">
        <v>1245</v>
      </c>
      <c r="B337" s="55"/>
      <c r="C337" s="22" t="s">
        <v>1056</v>
      </c>
      <c r="D337" s="56" t="s">
        <v>1634</v>
      </c>
      <c r="E337" s="55"/>
      <c r="F337" s="57">
        <v>75000</v>
      </c>
      <c r="G337" s="55"/>
      <c r="H337" s="57">
        <v>75000</v>
      </c>
      <c r="I337" s="55"/>
      <c r="J337" s="24" t="s">
        <v>1112</v>
      </c>
    </row>
    <row r="338" spans="1:10" ht="276" customHeight="1" x14ac:dyDescent="0.25">
      <c r="A338" s="54" t="s">
        <v>1635</v>
      </c>
      <c r="B338" s="55"/>
      <c r="C338" s="22" t="s">
        <v>1056</v>
      </c>
      <c r="D338" s="56" t="s">
        <v>1636</v>
      </c>
      <c r="E338" s="55"/>
      <c r="F338" s="58">
        <v>86678360</v>
      </c>
      <c r="G338" s="55"/>
      <c r="H338" s="58">
        <v>86678360</v>
      </c>
      <c r="I338" s="55"/>
      <c r="J338" s="24" t="s">
        <v>1112</v>
      </c>
    </row>
    <row r="339" spans="1:10" ht="409.6" customHeight="1" x14ac:dyDescent="0.25">
      <c r="A339" s="54" t="s">
        <v>1637</v>
      </c>
      <c r="B339" s="55"/>
      <c r="C339" s="22" t="s">
        <v>1056</v>
      </c>
      <c r="D339" s="56" t="s">
        <v>1638</v>
      </c>
      <c r="E339" s="55"/>
      <c r="F339" s="57">
        <v>86678360</v>
      </c>
      <c r="G339" s="55"/>
      <c r="H339" s="57">
        <v>86678360</v>
      </c>
      <c r="I339" s="55"/>
      <c r="J339" s="24" t="s">
        <v>1112</v>
      </c>
    </row>
    <row r="340" spans="1:10" ht="76.7" customHeight="1" x14ac:dyDescent="0.25">
      <c r="A340" s="54" t="s">
        <v>1420</v>
      </c>
      <c r="B340" s="55"/>
      <c r="C340" s="22" t="s">
        <v>1056</v>
      </c>
      <c r="D340" s="56" t="s">
        <v>1639</v>
      </c>
      <c r="E340" s="55"/>
      <c r="F340" s="57">
        <v>86678360</v>
      </c>
      <c r="G340" s="55"/>
      <c r="H340" s="57">
        <v>86678360</v>
      </c>
      <c r="I340" s="55"/>
      <c r="J340" s="24" t="s">
        <v>1112</v>
      </c>
    </row>
    <row r="341" spans="1:10" ht="30.6" customHeight="1" x14ac:dyDescent="0.25">
      <c r="A341" s="54" t="s">
        <v>1486</v>
      </c>
      <c r="B341" s="55"/>
      <c r="C341" s="22" t="s">
        <v>1056</v>
      </c>
      <c r="D341" s="56" t="s">
        <v>1640</v>
      </c>
      <c r="E341" s="55"/>
      <c r="F341" s="57">
        <v>86678360</v>
      </c>
      <c r="G341" s="55"/>
      <c r="H341" s="57">
        <v>86678360</v>
      </c>
      <c r="I341" s="55"/>
      <c r="J341" s="24" t="s">
        <v>1112</v>
      </c>
    </row>
    <row r="342" spans="1:10" ht="138" customHeight="1" x14ac:dyDescent="0.25">
      <c r="A342" s="54" t="s">
        <v>1641</v>
      </c>
      <c r="B342" s="55"/>
      <c r="C342" s="22" t="s">
        <v>1056</v>
      </c>
      <c r="D342" s="56" t="s">
        <v>1642</v>
      </c>
      <c r="E342" s="55"/>
      <c r="F342" s="57">
        <v>86678360</v>
      </c>
      <c r="G342" s="55"/>
      <c r="H342" s="57">
        <v>86678360</v>
      </c>
      <c r="I342" s="55"/>
      <c r="J342" s="24" t="s">
        <v>1112</v>
      </c>
    </row>
    <row r="343" spans="1:10" ht="291.39999999999998" customHeight="1" x14ac:dyDescent="0.25">
      <c r="A343" s="54" t="s">
        <v>1643</v>
      </c>
      <c r="B343" s="55"/>
      <c r="C343" s="22" t="s">
        <v>1056</v>
      </c>
      <c r="D343" s="56" t="s">
        <v>1644</v>
      </c>
      <c r="E343" s="55"/>
      <c r="F343" s="57">
        <v>23745433.129999999</v>
      </c>
      <c r="G343" s="55"/>
      <c r="H343" s="57">
        <v>23745433.129999999</v>
      </c>
      <c r="I343" s="55"/>
      <c r="J343" s="24" t="s">
        <v>1112</v>
      </c>
    </row>
    <row r="344" spans="1:10" ht="168.6" customHeight="1" x14ac:dyDescent="0.25">
      <c r="A344" s="54" t="s">
        <v>1645</v>
      </c>
      <c r="B344" s="55"/>
      <c r="C344" s="22" t="s">
        <v>1056</v>
      </c>
      <c r="D344" s="56" t="s">
        <v>1646</v>
      </c>
      <c r="E344" s="55"/>
      <c r="F344" s="57">
        <v>23745433.129999999</v>
      </c>
      <c r="G344" s="55"/>
      <c r="H344" s="57">
        <v>23745433.129999999</v>
      </c>
      <c r="I344" s="55"/>
      <c r="J344" s="24" t="s">
        <v>1112</v>
      </c>
    </row>
    <row r="345" spans="1:10" ht="291.39999999999998" customHeight="1" x14ac:dyDescent="0.25">
      <c r="A345" s="54" t="s">
        <v>1647</v>
      </c>
      <c r="B345" s="55"/>
      <c r="C345" s="22" t="s">
        <v>1056</v>
      </c>
      <c r="D345" s="56" t="s">
        <v>1648</v>
      </c>
      <c r="E345" s="55"/>
      <c r="F345" s="58">
        <v>23745433.129999999</v>
      </c>
      <c r="G345" s="55"/>
      <c r="H345" s="58">
        <v>23745433.129999999</v>
      </c>
      <c r="I345" s="55"/>
      <c r="J345" s="24" t="s">
        <v>1112</v>
      </c>
    </row>
    <row r="346" spans="1:10" ht="409.6" customHeight="1" x14ac:dyDescent="0.25">
      <c r="A346" s="54" t="s">
        <v>1649</v>
      </c>
      <c r="B346" s="55"/>
      <c r="C346" s="22" t="s">
        <v>1056</v>
      </c>
      <c r="D346" s="56" t="s">
        <v>1650</v>
      </c>
      <c r="E346" s="55"/>
      <c r="F346" s="57">
        <v>23745433.129999999</v>
      </c>
      <c r="G346" s="55"/>
      <c r="H346" s="57">
        <v>23745433.129999999</v>
      </c>
      <c r="I346" s="55"/>
      <c r="J346" s="24" t="s">
        <v>1112</v>
      </c>
    </row>
    <row r="347" spans="1:10" ht="168.6" customHeight="1" x14ac:dyDescent="0.25">
      <c r="A347" s="54" t="s">
        <v>1070</v>
      </c>
      <c r="B347" s="55"/>
      <c r="C347" s="22" t="s">
        <v>1056</v>
      </c>
      <c r="D347" s="56" t="s">
        <v>1651</v>
      </c>
      <c r="E347" s="55"/>
      <c r="F347" s="57">
        <v>22998754.469999999</v>
      </c>
      <c r="G347" s="55"/>
      <c r="H347" s="57">
        <v>22998754.469999999</v>
      </c>
      <c r="I347" s="55"/>
      <c r="J347" s="24" t="s">
        <v>1112</v>
      </c>
    </row>
    <row r="348" spans="1:10" ht="61.35" customHeight="1" x14ac:dyDescent="0.25">
      <c r="A348" s="54" t="s">
        <v>1072</v>
      </c>
      <c r="B348" s="55"/>
      <c r="C348" s="22" t="s">
        <v>1056</v>
      </c>
      <c r="D348" s="56" t="s">
        <v>1652</v>
      </c>
      <c r="E348" s="55"/>
      <c r="F348" s="57">
        <v>22998754.469999999</v>
      </c>
      <c r="G348" s="55"/>
      <c r="H348" s="57">
        <v>22998754.469999999</v>
      </c>
      <c r="I348" s="55"/>
      <c r="J348" s="24" t="s">
        <v>1112</v>
      </c>
    </row>
    <row r="349" spans="1:10" ht="45.95" customHeight="1" x14ac:dyDescent="0.25">
      <c r="A349" s="54" t="s">
        <v>1074</v>
      </c>
      <c r="B349" s="55"/>
      <c r="C349" s="22" t="s">
        <v>1056</v>
      </c>
      <c r="D349" s="56" t="s">
        <v>1653</v>
      </c>
      <c r="E349" s="55"/>
      <c r="F349" s="57">
        <v>16942683.600000001</v>
      </c>
      <c r="G349" s="55"/>
      <c r="H349" s="57">
        <v>16942683.600000001</v>
      </c>
      <c r="I349" s="55"/>
      <c r="J349" s="24" t="s">
        <v>1112</v>
      </c>
    </row>
    <row r="350" spans="1:10" ht="76.7" customHeight="1" x14ac:dyDescent="0.25">
      <c r="A350" s="54" t="s">
        <v>1077</v>
      </c>
      <c r="B350" s="55"/>
      <c r="C350" s="22" t="s">
        <v>1056</v>
      </c>
      <c r="D350" s="56" t="s">
        <v>1654</v>
      </c>
      <c r="E350" s="55"/>
      <c r="F350" s="57">
        <v>409534.6</v>
      </c>
      <c r="G350" s="55"/>
      <c r="H350" s="57">
        <v>409534.6</v>
      </c>
      <c r="I350" s="55"/>
      <c r="J350" s="24" t="s">
        <v>1112</v>
      </c>
    </row>
    <row r="351" spans="1:10" ht="107.25" customHeight="1" x14ac:dyDescent="0.25">
      <c r="A351" s="54" t="s">
        <v>1080</v>
      </c>
      <c r="B351" s="55"/>
      <c r="C351" s="22" t="s">
        <v>1056</v>
      </c>
      <c r="D351" s="56" t="s">
        <v>1655</v>
      </c>
      <c r="E351" s="55"/>
      <c r="F351" s="57">
        <v>5646536.2699999996</v>
      </c>
      <c r="G351" s="55"/>
      <c r="H351" s="57">
        <v>5646536.2699999996</v>
      </c>
      <c r="I351" s="55"/>
      <c r="J351" s="24" t="s">
        <v>1112</v>
      </c>
    </row>
    <row r="352" spans="1:10" ht="61.35" customHeight="1" x14ac:dyDescent="0.25">
      <c r="A352" s="54" t="s">
        <v>1099</v>
      </c>
      <c r="B352" s="55"/>
      <c r="C352" s="22" t="s">
        <v>1056</v>
      </c>
      <c r="D352" s="56" t="s">
        <v>1656</v>
      </c>
      <c r="E352" s="55"/>
      <c r="F352" s="57">
        <v>660806.66</v>
      </c>
      <c r="G352" s="55"/>
      <c r="H352" s="57">
        <v>660806.66</v>
      </c>
      <c r="I352" s="55"/>
      <c r="J352" s="24" t="s">
        <v>1112</v>
      </c>
    </row>
    <row r="353" spans="1:10" ht="76.7" customHeight="1" x14ac:dyDescent="0.25">
      <c r="A353" s="54" t="s">
        <v>1102</v>
      </c>
      <c r="B353" s="55"/>
      <c r="C353" s="22" t="s">
        <v>1056</v>
      </c>
      <c r="D353" s="56" t="s">
        <v>1657</v>
      </c>
      <c r="E353" s="55"/>
      <c r="F353" s="57">
        <v>660806.66</v>
      </c>
      <c r="G353" s="55"/>
      <c r="H353" s="57">
        <v>660806.66</v>
      </c>
      <c r="I353" s="55"/>
      <c r="J353" s="24" t="s">
        <v>1112</v>
      </c>
    </row>
    <row r="354" spans="1:10" ht="76.7" customHeight="1" x14ac:dyDescent="0.25">
      <c r="A354" s="54" t="s">
        <v>1104</v>
      </c>
      <c r="B354" s="55"/>
      <c r="C354" s="22" t="s">
        <v>1056</v>
      </c>
      <c r="D354" s="56" t="s">
        <v>1658</v>
      </c>
      <c r="E354" s="55"/>
      <c r="F354" s="57">
        <v>45232</v>
      </c>
      <c r="G354" s="55"/>
      <c r="H354" s="57">
        <v>45232</v>
      </c>
      <c r="I354" s="55"/>
      <c r="J354" s="24" t="s">
        <v>1112</v>
      </c>
    </row>
    <row r="355" spans="1:10" ht="30.6" customHeight="1" x14ac:dyDescent="0.25">
      <c r="A355" s="54" t="s">
        <v>1107</v>
      </c>
      <c r="B355" s="55"/>
      <c r="C355" s="22" t="s">
        <v>1056</v>
      </c>
      <c r="D355" s="56" t="s">
        <v>1659</v>
      </c>
      <c r="E355" s="55"/>
      <c r="F355" s="57">
        <v>615574.66</v>
      </c>
      <c r="G355" s="55"/>
      <c r="H355" s="57">
        <v>615574.66</v>
      </c>
      <c r="I355" s="55"/>
      <c r="J355" s="24" t="s">
        <v>1112</v>
      </c>
    </row>
    <row r="356" spans="1:10" ht="30.6" customHeight="1" x14ac:dyDescent="0.25">
      <c r="A356" s="54" t="s">
        <v>1117</v>
      </c>
      <c r="B356" s="55"/>
      <c r="C356" s="22" t="s">
        <v>1056</v>
      </c>
      <c r="D356" s="56" t="s">
        <v>1660</v>
      </c>
      <c r="E356" s="55"/>
      <c r="F356" s="57">
        <v>85872</v>
      </c>
      <c r="G356" s="55"/>
      <c r="H356" s="57">
        <v>85872</v>
      </c>
      <c r="I356" s="55"/>
      <c r="J356" s="24" t="s">
        <v>1112</v>
      </c>
    </row>
    <row r="357" spans="1:10" ht="30.6" customHeight="1" x14ac:dyDescent="0.25">
      <c r="A357" s="54" t="s">
        <v>1119</v>
      </c>
      <c r="B357" s="55"/>
      <c r="C357" s="22" t="s">
        <v>1056</v>
      </c>
      <c r="D357" s="56" t="s">
        <v>1661</v>
      </c>
      <c r="E357" s="55"/>
      <c r="F357" s="57">
        <v>85872</v>
      </c>
      <c r="G357" s="55"/>
      <c r="H357" s="57">
        <v>85872</v>
      </c>
      <c r="I357" s="55"/>
      <c r="J357" s="24" t="s">
        <v>1112</v>
      </c>
    </row>
    <row r="358" spans="1:10" ht="30.6" customHeight="1" x14ac:dyDescent="0.25">
      <c r="A358" s="54" t="s">
        <v>1276</v>
      </c>
      <c r="B358" s="55"/>
      <c r="C358" s="22" t="s">
        <v>1056</v>
      </c>
      <c r="D358" s="56" t="s">
        <v>1662</v>
      </c>
      <c r="E358" s="55"/>
      <c r="F358" s="57">
        <v>85872</v>
      </c>
      <c r="G358" s="55"/>
      <c r="H358" s="57">
        <v>85872</v>
      </c>
      <c r="I358" s="55"/>
      <c r="J358" s="24" t="s">
        <v>1112</v>
      </c>
    </row>
    <row r="359" spans="1:10" ht="183.95" customHeight="1" x14ac:dyDescent="0.25">
      <c r="A359" s="54" t="s">
        <v>1663</v>
      </c>
      <c r="B359" s="55"/>
      <c r="C359" s="22" t="s">
        <v>1056</v>
      </c>
      <c r="D359" s="56" t="s">
        <v>1664</v>
      </c>
      <c r="E359" s="55"/>
      <c r="F359" s="57">
        <v>33393400</v>
      </c>
      <c r="G359" s="55"/>
      <c r="H359" s="57">
        <v>32862486.800000001</v>
      </c>
      <c r="I359" s="55"/>
      <c r="J359" s="24" t="s">
        <v>1665</v>
      </c>
    </row>
    <row r="360" spans="1:10" ht="245.25" customHeight="1" x14ac:dyDescent="0.25">
      <c r="A360" s="54" t="s">
        <v>1666</v>
      </c>
      <c r="B360" s="55"/>
      <c r="C360" s="22" t="s">
        <v>1056</v>
      </c>
      <c r="D360" s="56" t="s">
        <v>1667</v>
      </c>
      <c r="E360" s="55"/>
      <c r="F360" s="57">
        <v>33393400</v>
      </c>
      <c r="G360" s="55"/>
      <c r="H360" s="57">
        <v>32862486.800000001</v>
      </c>
      <c r="I360" s="55"/>
      <c r="J360" s="24" t="s">
        <v>1665</v>
      </c>
    </row>
    <row r="361" spans="1:10" ht="291.39999999999998" customHeight="1" x14ac:dyDescent="0.25">
      <c r="A361" s="54" t="s">
        <v>1668</v>
      </c>
      <c r="B361" s="55"/>
      <c r="C361" s="22" t="s">
        <v>1056</v>
      </c>
      <c r="D361" s="56" t="s">
        <v>1669</v>
      </c>
      <c r="E361" s="55"/>
      <c r="F361" s="58">
        <v>33393400</v>
      </c>
      <c r="G361" s="55"/>
      <c r="H361" s="58">
        <v>32862486.800000001</v>
      </c>
      <c r="I361" s="55"/>
      <c r="J361" s="24" t="s">
        <v>1665</v>
      </c>
    </row>
    <row r="362" spans="1:10" ht="306.60000000000002" customHeight="1" x14ac:dyDescent="0.25">
      <c r="A362" s="54" t="s">
        <v>1670</v>
      </c>
      <c r="B362" s="55"/>
      <c r="C362" s="22" t="s">
        <v>1056</v>
      </c>
      <c r="D362" s="56" t="s">
        <v>1671</v>
      </c>
      <c r="E362" s="55"/>
      <c r="F362" s="57">
        <v>33393400</v>
      </c>
      <c r="G362" s="55"/>
      <c r="H362" s="57">
        <v>32862486.800000001</v>
      </c>
      <c r="I362" s="55"/>
      <c r="J362" s="24" t="s">
        <v>1665</v>
      </c>
    </row>
    <row r="363" spans="1:10" ht="168.6" customHeight="1" x14ac:dyDescent="0.25">
      <c r="A363" s="54" t="s">
        <v>1070</v>
      </c>
      <c r="B363" s="55"/>
      <c r="C363" s="22" t="s">
        <v>1056</v>
      </c>
      <c r="D363" s="56" t="s">
        <v>1672</v>
      </c>
      <c r="E363" s="55"/>
      <c r="F363" s="57">
        <v>31638326.800000001</v>
      </c>
      <c r="G363" s="55"/>
      <c r="H363" s="57">
        <v>31217518.899999999</v>
      </c>
      <c r="I363" s="55"/>
      <c r="J363" s="24" t="s">
        <v>1673</v>
      </c>
    </row>
    <row r="364" spans="1:10" ht="61.35" customHeight="1" x14ac:dyDescent="0.25">
      <c r="A364" s="54" t="s">
        <v>1072</v>
      </c>
      <c r="B364" s="55"/>
      <c r="C364" s="22" t="s">
        <v>1056</v>
      </c>
      <c r="D364" s="56" t="s">
        <v>1674</v>
      </c>
      <c r="E364" s="55"/>
      <c r="F364" s="57">
        <v>31638326.800000001</v>
      </c>
      <c r="G364" s="55"/>
      <c r="H364" s="57">
        <v>31217518.899999999</v>
      </c>
      <c r="I364" s="55"/>
      <c r="J364" s="24" t="s">
        <v>1673</v>
      </c>
    </row>
    <row r="365" spans="1:10" ht="45.95" customHeight="1" x14ac:dyDescent="0.25">
      <c r="A365" s="54" t="s">
        <v>1074</v>
      </c>
      <c r="B365" s="55"/>
      <c r="C365" s="22" t="s">
        <v>1056</v>
      </c>
      <c r="D365" s="56" t="s">
        <v>1675</v>
      </c>
      <c r="E365" s="55"/>
      <c r="F365" s="57">
        <v>24607850</v>
      </c>
      <c r="G365" s="55"/>
      <c r="H365" s="57">
        <v>24346886.629999999</v>
      </c>
      <c r="I365" s="55"/>
      <c r="J365" s="24" t="s">
        <v>1676</v>
      </c>
    </row>
    <row r="366" spans="1:10" ht="76.7" customHeight="1" x14ac:dyDescent="0.25">
      <c r="A366" s="54" t="s">
        <v>1077</v>
      </c>
      <c r="B366" s="55"/>
      <c r="C366" s="22" t="s">
        <v>1056</v>
      </c>
      <c r="D366" s="56" t="s">
        <v>1677</v>
      </c>
      <c r="E366" s="55"/>
      <c r="F366" s="57">
        <v>252426.8</v>
      </c>
      <c r="G366" s="55"/>
      <c r="H366" s="57">
        <v>193741</v>
      </c>
      <c r="I366" s="55"/>
      <c r="J366" s="24" t="s">
        <v>1678</v>
      </c>
    </row>
    <row r="367" spans="1:10" ht="107.25" customHeight="1" x14ac:dyDescent="0.25">
      <c r="A367" s="54" t="s">
        <v>1080</v>
      </c>
      <c r="B367" s="55"/>
      <c r="C367" s="22" t="s">
        <v>1056</v>
      </c>
      <c r="D367" s="56" t="s">
        <v>1679</v>
      </c>
      <c r="E367" s="55"/>
      <c r="F367" s="57">
        <v>6778050</v>
      </c>
      <c r="G367" s="55"/>
      <c r="H367" s="57">
        <v>6676891.2699999996</v>
      </c>
      <c r="I367" s="55"/>
      <c r="J367" s="24" t="s">
        <v>1680</v>
      </c>
    </row>
    <row r="368" spans="1:10" ht="61.35" customHeight="1" x14ac:dyDescent="0.25">
      <c r="A368" s="54" t="s">
        <v>1099</v>
      </c>
      <c r="B368" s="55"/>
      <c r="C368" s="22" t="s">
        <v>1056</v>
      </c>
      <c r="D368" s="56" t="s">
        <v>1681</v>
      </c>
      <c r="E368" s="55"/>
      <c r="F368" s="57">
        <v>1735073.2</v>
      </c>
      <c r="G368" s="55"/>
      <c r="H368" s="57">
        <v>1644967.9</v>
      </c>
      <c r="I368" s="55"/>
      <c r="J368" s="24" t="s">
        <v>1682</v>
      </c>
    </row>
    <row r="369" spans="1:10" ht="76.7" customHeight="1" x14ac:dyDescent="0.25">
      <c r="A369" s="54" t="s">
        <v>1102</v>
      </c>
      <c r="B369" s="55"/>
      <c r="C369" s="22" t="s">
        <v>1056</v>
      </c>
      <c r="D369" s="56" t="s">
        <v>1683</v>
      </c>
      <c r="E369" s="55"/>
      <c r="F369" s="57">
        <v>1735073.2</v>
      </c>
      <c r="G369" s="55"/>
      <c r="H369" s="57">
        <v>1644967.9</v>
      </c>
      <c r="I369" s="55"/>
      <c r="J369" s="24" t="s">
        <v>1682</v>
      </c>
    </row>
    <row r="370" spans="1:10" ht="76.7" customHeight="1" x14ac:dyDescent="0.25">
      <c r="A370" s="54" t="s">
        <v>1104</v>
      </c>
      <c r="B370" s="55"/>
      <c r="C370" s="22" t="s">
        <v>1056</v>
      </c>
      <c r="D370" s="56" t="s">
        <v>1684</v>
      </c>
      <c r="E370" s="55"/>
      <c r="F370" s="57">
        <v>993950</v>
      </c>
      <c r="G370" s="55"/>
      <c r="H370" s="57">
        <v>956039.71</v>
      </c>
      <c r="I370" s="55"/>
      <c r="J370" s="24" t="s">
        <v>1685</v>
      </c>
    </row>
    <row r="371" spans="1:10" ht="30.6" customHeight="1" x14ac:dyDescent="0.25">
      <c r="A371" s="54" t="s">
        <v>1107</v>
      </c>
      <c r="B371" s="55"/>
      <c r="C371" s="22" t="s">
        <v>1056</v>
      </c>
      <c r="D371" s="56" t="s">
        <v>1686</v>
      </c>
      <c r="E371" s="55"/>
      <c r="F371" s="57">
        <v>741123.2</v>
      </c>
      <c r="G371" s="55"/>
      <c r="H371" s="57">
        <v>688928.19</v>
      </c>
      <c r="I371" s="55"/>
      <c r="J371" s="24" t="s">
        <v>1687</v>
      </c>
    </row>
    <row r="372" spans="1:10" ht="30.6" customHeight="1" x14ac:dyDescent="0.25">
      <c r="A372" s="54" t="s">
        <v>1117</v>
      </c>
      <c r="B372" s="55"/>
      <c r="C372" s="22" t="s">
        <v>1056</v>
      </c>
      <c r="D372" s="56" t="s">
        <v>1688</v>
      </c>
      <c r="E372" s="55"/>
      <c r="F372" s="57">
        <v>20000</v>
      </c>
      <c r="G372" s="55"/>
      <c r="H372" s="59" t="s">
        <v>33</v>
      </c>
      <c r="I372" s="55"/>
      <c r="J372" s="24" t="s">
        <v>1689</v>
      </c>
    </row>
    <row r="373" spans="1:10" ht="30.6" customHeight="1" x14ac:dyDescent="0.25">
      <c r="A373" s="54" t="s">
        <v>1119</v>
      </c>
      <c r="B373" s="55"/>
      <c r="C373" s="22" t="s">
        <v>1056</v>
      </c>
      <c r="D373" s="56" t="s">
        <v>1690</v>
      </c>
      <c r="E373" s="55"/>
      <c r="F373" s="57">
        <v>20000</v>
      </c>
      <c r="G373" s="55"/>
      <c r="H373" s="59" t="s">
        <v>33</v>
      </c>
      <c r="I373" s="55"/>
      <c r="J373" s="24" t="s">
        <v>1689</v>
      </c>
    </row>
    <row r="374" spans="1:10" ht="30.6" customHeight="1" x14ac:dyDescent="0.25">
      <c r="A374" s="54" t="s">
        <v>1121</v>
      </c>
      <c r="B374" s="55"/>
      <c r="C374" s="22" t="s">
        <v>1056</v>
      </c>
      <c r="D374" s="56" t="s">
        <v>1691</v>
      </c>
      <c r="E374" s="55"/>
      <c r="F374" s="57">
        <v>20000</v>
      </c>
      <c r="G374" s="55"/>
      <c r="H374" s="59" t="s">
        <v>33</v>
      </c>
      <c r="I374" s="55"/>
      <c r="J374" s="24" t="s">
        <v>1689</v>
      </c>
    </row>
    <row r="375" spans="1:10" ht="337.35" customHeight="1" x14ac:dyDescent="0.25">
      <c r="A375" s="54" t="s">
        <v>1692</v>
      </c>
      <c r="B375" s="55"/>
      <c r="C375" s="22" t="s">
        <v>1056</v>
      </c>
      <c r="D375" s="56" t="s">
        <v>1693</v>
      </c>
      <c r="E375" s="55"/>
      <c r="F375" s="57">
        <v>75013732.200000003</v>
      </c>
      <c r="G375" s="55"/>
      <c r="H375" s="57">
        <v>75013732.200000003</v>
      </c>
      <c r="I375" s="55"/>
      <c r="J375" s="24" t="s">
        <v>1112</v>
      </c>
    </row>
    <row r="376" spans="1:10" ht="291.39999999999998" customHeight="1" x14ac:dyDescent="0.25">
      <c r="A376" s="54" t="s">
        <v>1694</v>
      </c>
      <c r="B376" s="55"/>
      <c r="C376" s="22" t="s">
        <v>1056</v>
      </c>
      <c r="D376" s="56" t="s">
        <v>1695</v>
      </c>
      <c r="E376" s="55"/>
      <c r="F376" s="57">
        <v>75013732.200000003</v>
      </c>
      <c r="G376" s="55"/>
      <c r="H376" s="57">
        <v>75013732.200000003</v>
      </c>
      <c r="I376" s="55"/>
      <c r="J376" s="24" t="s">
        <v>1112</v>
      </c>
    </row>
    <row r="377" spans="1:10" ht="199.35" customHeight="1" x14ac:dyDescent="0.25">
      <c r="A377" s="54" t="s">
        <v>1696</v>
      </c>
      <c r="B377" s="55"/>
      <c r="C377" s="22" t="s">
        <v>1056</v>
      </c>
      <c r="D377" s="56" t="s">
        <v>1697</v>
      </c>
      <c r="E377" s="55"/>
      <c r="F377" s="58">
        <v>75013732.200000003</v>
      </c>
      <c r="G377" s="55"/>
      <c r="H377" s="58">
        <v>75013732.200000003</v>
      </c>
      <c r="I377" s="55"/>
      <c r="J377" s="24" t="s">
        <v>1112</v>
      </c>
    </row>
    <row r="378" spans="1:10" ht="321.95" customHeight="1" x14ac:dyDescent="0.25">
      <c r="A378" s="54" t="s">
        <v>1698</v>
      </c>
      <c r="B378" s="55"/>
      <c r="C378" s="22" t="s">
        <v>1056</v>
      </c>
      <c r="D378" s="56" t="s">
        <v>1699</v>
      </c>
      <c r="E378" s="55"/>
      <c r="F378" s="57">
        <v>75013732.200000003</v>
      </c>
      <c r="G378" s="55"/>
      <c r="H378" s="57">
        <v>75013732.200000003</v>
      </c>
      <c r="I378" s="55"/>
      <c r="J378" s="24" t="s">
        <v>1112</v>
      </c>
    </row>
    <row r="379" spans="1:10" ht="168.6" customHeight="1" x14ac:dyDescent="0.25">
      <c r="A379" s="54" t="s">
        <v>1070</v>
      </c>
      <c r="B379" s="55"/>
      <c r="C379" s="22" t="s">
        <v>1056</v>
      </c>
      <c r="D379" s="56" t="s">
        <v>1700</v>
      </c>
      <c r="E379" s="55"/>
      <c r="F379" s="57">
        <v>68585069.719999999</v>
      </c>
      <c r="G379" s="55"/>
      <c r="H379" s="57">
        <v>68585069.719999999</v>
      </c>
      <c r="I379" s="55"/>
      <c r="J379" s="24" t="s">
        <v>1112</v>
      </c>
    </row>
    <row r="380" spans="1:10" ht="61.35" customHeight="1" x14ac:dyDescent="0.25">
      <c r="A380" s="54" t="s">
        <v>1072</v>
      </c>
      <c r="B380" s="55"/>
      <c r="C380" s="22" t="s">
        <v>1056</v>
      </c>
      <c r="D380" s="56" t="s">
        <v>1701</v>
      </c>
      <c r="E380" s="55"/>
      <c r="F380" s="57">
        <v>68585069.719999999</v>
      </c>
      <c r="G380" s="55"/>
      <c r="H380" s="57">
        <v>68585069.719999999</v>
      </c>
      <c r="I380" s="55"/>
      <c r="J380" s="24" t="s">
        <v>1112</v>
      </c>
    </row>
    <row r="381" spans="1:10" ht="45.95" customHeight="1" x14ac:dyDescent="0.25">
      <c r="A381" s="54" t="s">
        <v>1074</v>
      </c>
      <c r="B381" s="55"/>
      <c r="C381" s="22" t="s">
        <v>1056</v>
      </c>
      <c r="D381" s="56" t="s">
        <v>1702</v>
      </c>
      <c r="E381" s="55"/>
      <c r="F381" s="57">
        <v>52497247</v>
      </c>
      <c r="G381" s="55"/>
      <c r="H381" s="57">
        <v>52497247</v>
      </c>
      <c r="I381" s="55"/>
      <c r="J381" s="24" t="s">
        <v>1112</v>
      </c>
    </row>
    <row r="382" spans="1:10" ht="76.7" customHeight="1" x14ac:dyDescent="0.25">
      <c r="A382" s="54" t="s">
        <v>1077</v>
      </c>
      <c r="B382" s="55"/>
      <c r="C382" s="22" t="s">
        <v>1056</v>
      </c>
      <c r="D382" s="56" t="s">
        <v>1703</v>
      </c>
      <c r="E382" s="55"/>
      <c r="F382" s="57">
        <v>1078683.52</v>
      </c>
      <c r="G382" s="55"/>
      <c r="H382" s="57">
        <v>1078683.52</v>
      </c>
      <c r="I382" s="55"/>
      <c r="J382" s="24" t="s">
        <v>1112</v>
      </c>
    </row>
    <row r="383" spans="1:10" ht="107.25" customHeight="1" x14ac:dyDescent="0.25">
      <c r="A383" s="54" t="s">
        <v>1080</v>
      </c>
      <c r="B383" s="55"/>
      <c r="C383" s="22" t="s">
        <v>1056</v>
      </c>
      <c r="D383" s="56" t="s">
        <v>1704</v>
      </c>
      <c r="E383" s="55"/>
      <c r="F383" s="57">
        <v>15009139.199999999</v>
      </c>
      <c r="G383" s="55"/>
      <c r="H383" s="57">
        <v>15009139.199999999</v>
      </c>
      <c r="I383" s="55"/>
      <c r="J383" s="24" t="s">
        <v>1112</v>
      </c>
    </row>
    <row r="384" spans="1:10" ht="61.35" customHeight="1" x14ac:dyDescent="0.25">
      <c r="A384" s="54" t="s">
        <v>1099</v>
      </c>
      <c r="B384" s="55"/>
      <c r="C384" s="22" t="s">
        <v>1056</v>
      </c>
      <c r="D384" s="56" t="s">
        <v>1705</v>
      </c>
      <c r="E384" s="55"/>
      <c r="F384" s="57">
        <v>4801483.08</v>
      </c>
      <c r="G384" s="55"/>
      <c r="H384" s="57">
        <v>4801483.08</v>
      </c>
      <c r="I384" s="55"/>
      <c r="J384" s="24" t="s">
        <v>1112</v>
      </c>
    </row>
    <row r="385" spans="1:10" ht="76.7" customHeight="1" x14ac:dyDescent="0.25">
      <c r="A385" s="54" t="s">
        <v>1102</v>
      </c>
      <c r="B385" s="55"/>
      <c r="C385" s="22" t="s">
        <v>1056</v>
      </c>
      <c r="D385" s="56" t="s">
        <v>1706</v>
      </c>
      <c r="E385" s="55"/>
      <c r="F385" s="57">
        <v>4801483.08</v>
      </c>
      <c r="G385" s="55"/>
      <c r="H385" s="57">
        <v>4801483.08</v>
      </c>
      <c r="I385" s="55"/>
      <c r="J385" s="24" t="s">
        <v>1112</v>
      </c>
    </row>
    <row r="386" spans="1:10" ht="76.7" customHeight="1" x14ac:dyDescent="0.25">
      <c r="A386" s="54" t="s">
        <v>1104</v>
      </c>
      <c r="B386" s="55"/>
      <c r="C386" s="22" t="s">
        <v>1056</v>
      </c>
      <c r="D386" s="56" t="s">
        <v>1707</v>
      </c>
      <c r="E386" s="55"/>
      <c r="F386" s="57">
        <v>907920</v>
      </c>
      <c r="G386" s="55"/>
      <c r="H386" s="57">
        <v>907920</v>
      </c>
      <c r="I386" s="55"/>
      <c r="J386" s="24" t="s">
        <v>1112</v>
      </c>
    </row>
    <row r="387" spans="1:10" ht="30.6" customHeight="1" x14ac:dyDescent="0.25">
      <c r="A387" s="54" t="s">
        <v>1107</v>
      </c>
      <c r="B387" s="55"/>
      <c r="C387" s="22" t="s">
        <v>1056</v>
      </c>
      <c r="D387" s="56" t="s">
        <v>1708</v>
      </c>
      <c r="E387" s="55"/>
      <c r="F387" s="57">
        <v>2565393.4300000002</v>
      </c>
      <c r="G387" s="55"/>
      <c r="H387" s="57">
        <v>2565393.4300000002</v>
      </c>
      <c r="I387" s="55"/>
      <c r="J387" s="24" t="s">
        <v>1112</v>
      </c>
    </row>
    <row r="388" spans="1:10" ht="30.6" customHeight="1" x14ac:dyDescent="0.25">
      <c r="A388" s="54" t="s">
        <v>1269</v>
      </c>
      <c r="B388" s="55"/>
      <c r="C388" s="22" t="s">
        <v>1056</v>
      </c>
      <c r="D388" s="56" t="s">
        <v>1709</v>
      </c>
      <c r="E388" s="55"/>
      <c r="F388" s="57">
        <v>1328169.6499999999</v>
      </c>
      <c r="G388" s="55"/>
      <c r="H388" s="57">
        <v>1328169.6499999999</v>
      </c>
      <c r="I388" s="55"/>
      <c r="J388" s="24" t="s">
        <v>1112</v>
      </c>
    </row>
    <row r="389" spans="1:10" ht="30.6" customHeight="1" x14ac:dyDescent="0.25">
      <c r="A389" s="54" t="s">
        <v>1117</v>
      </c>
      <c r="B389" s="55"/>
      <c r="C389" s="22" t="s">
        <v>1056</v>
      </c>
      <c r="D389" s="56" t="s">
        <v>1710</v>
      </c>
      <c r="E389" s="55"/>
      <c r="F389" s="57">
        <v>1627179.4</v>
      </c>
      <c r="G389" s="55"/>
      <c r="H389" s="57">
        <v>1627179.4</v>
      </c>
      <c r="I389" s="55"/>
      <c r="J389" s="24" t="s">
        <v>1112</v>
      </c>
    </row>
    <row r="390" spans="1:10" ht="30.6" customHeight="1" x14ac:dyDescent="0.25">
      <c r="A390" s="54" t="s">
        <v>1243</v>
      </c>
      <c r="B390" s="55"/>
      <c r="C390" s="22" t="s">
        <v>1056</v>
      </c>
      <c r="D390" s="56" t="s">
        <v>1711</v>
      </c>
      <c r="E390" s="55"/>
      <c r="F390" s="57">
        <v>1558461.4</v>
      </c>
      <c r="G390" s="55"/>
      <c r="H390" s="57">
        <v>1558461.4</v>
      </c>
      <c r="I390" s="55"/>
      <c r="J390" s="24" t="s">
        <v>1112</v>
      </c>
    </row>
    <row r="391" spans="1:10" ht="91.9" customHeight="1" x14ac:dyDescent="0.25">
      <c r="A391" s="54" t="s">
        <v>1245</v>
      </c>
      <c r="B391" s="55"/>
      <c r="C391" s="22" t="s">
        <v>1056</v>
      </c>
      <c r="D391" s="56" t="s">
        <v>1712</v>
      </c>
      <c r="E391" s="55"/>
      <c r="F391" s="57">
        <v>1558461.4</v>
      </c>
      <c r="G391" s="55"/>
      <c r="H391" s="57">
        <v>1558461.4</v>
      </c>
      <c r="I391" s="55"/>
      <c r="J391" s="24" t="s">
        <v>1112</v>
      </c>
    </row>
    <row r="392" spans="1:10" ht="30.6" customHeight="1" x14ac:dyDescent="0.25">
      <c r="A392" s="54" t="s">
        <v>1119</v>
      </c>
      <c r="B392" s="55"/>
      <c r="C392" s="22" t="s">
        <v>1056</v>
      </c>
      <c r="D392" s="56" t="s">
        <v>1713</v>
      </c>
      <c r="E392" s="55"/>
      <c r="F392" s="57">
        <v>68718</v>
      </c>
      <c r="G392" s="55"/>
      <c r="H392" s="57">
        <v>68718</v>
      </c>
      <c r="I392" s="55"/>
      <c r="J392" s="24" t="s">
        <v>1112</v>
      </c>
    </row>
    <row r="393" spans="1:10" ht="45.95" customHeight="1" x14ac:dyDescent="0.25">
      <c r="A393" s="54" t="s">
        <v>1274</v>
      </c>
      <c r="B393" s="55"/>
      <c r="C393" s="22" t="s">
        <v>1056</v>
      </c>
      <c r="D393" s="56" t="s">
        <v>1714</v>
      </c>
      <c r="E393" s="55"/>
      <c r="F393" s="57">
        <v>11966</v>
      </c>
      <c r="G393" s="55"/>
      <c r="H393" s="57">
        <v>11966</v>
      </c>
      <c r="I393" s="55"/>
      <c r="J393" s="24" t="s">
        <v>1112</v>
      </c>
    </row>
    <row r="394" spans="1:10" ht="30.6" customHeight="1" x14ac:dyDescent="0.25">
      <c r="A394" s="54" t="s">
        <v>1276</v>
      </c>
      <c r="B394" s="55"/>
      <c r="C394" s="22" t="s">
        <v>1056</v>
      </c>
      <c r="D394" s="56" t="s">
        <v>1715</v>
      </c>
      <c r="E394" s="55"/>
      <c r="F394" s="57">
        <v>56752</v>
      </c>
      <c r="G394" s="55"/>
      <c r="H394" s="57">
        <v>56752</v>
      </c>
      <c r="I394" s="55"/>
      <c r="J394" s="24" t="s">
        <v>1112</v>
      </c>
    </row>
    <row r="395" spans="1:10" ht="337.35" customHeight="1" x14ac:dyDescent="0.25">
      <c r="A395" s="54" t="s">
        <v>1716</v>
      </c>
      <c r="B395" s="55"/>
      <c r="C395" s="22" t="s">
        <v>1056</v>
      </c>
      <c r="D395" s="56" t="s">
        <v>1717</v>
      </c>
      <c r="E395" s="55"/>
      <c r="F395" s="57">
        <v>113941927.42</v>
      </c>
      <c r="G395" s="55"/>
      <c r="H395" s="57">
        <v>113368572.59</v>
      </c>
      <c r="I395" s="55"/>
      <c r="J395" s="24" t="s">
        <v>1718</v>
      </c>
    </row>
    <row r="396" spans="1:10" ht="260.64999999999998" customHeight="1" x14ac:dyDescent="0.25">
      <c r="A396" s="54" t="s">
        <v>1719</v>
      </c>
      <c r="B396" s="55"/>
      <c r="C396" s="22" t="s">
        <v>1056</v>
      </c>
      <c r="D396" s="56" t="s">
        <v>1720</v>
      </c>
      <c r="E396" s="55"/>
      <c r="F396" s="57">
        <v>8472654.2100000009</v>
      </c>
      <c r="G396" s="55"/>
      <c r="H396" s="57">
        <v>8462970</v>
      </c>
      <c r="I396" s="55"/>
      <c r="J396" s="24" t="s">
        <v>1721</v>
      </c>
    </row>
    <row r="397" spans="1:10" ht="291.39999999999998" customHeight="1" x14ac:dyDescent="0.25">
      <c r="A397" s="54" t="s">
        <v>1722</v>
      </c>
      <c r="B397" s="55"/>
      <c r="C397" s="22" t="s">
        <v>1056</v>
      </c>
      <c r="D397" s="56" t="s">
        <v>1723</v>
      </c>
      <c r="E397" s="55"/>
      <c r="F397" s="58">
        <v>2745684.21</v>
      </c>
      <c r="G397" s="55"/>
      <c r="H397" s="58">
        <v>2736000</v>
      </c>
      <c r="I397" s="55"/>
      <c r="J397" s="24" t="s">
        <v>1721</v>
      </c>
    </row>
    <row r="398" spans="1:10" ht="409.6" customHeight="1" x14ac:dyDescent="0.25">
      <c r="A398" s="54" t="s">
        <v>1724</v>
      </c>
      <c r="B398" s="55"/>
      <c r="C398" s="22" t="s">
        <v>1056</v>
      </c>
      <c r="D398" s="56" t="s">
        <v>1725</v>
      </c>
      <c r="E398" s="55"/>
      <c r="F398" s="57">
        <v>1116000</v>
      </c>
      <c r="G398" s="55"/>
      <c r="H398" s="57">
        <v>1116000</v>
      </c>
      <c r="I398" s="55"/>
      <c r="J398" s="24" t="s">
        <v>1112</v>
      </c>
    </row>
    <row r="399" spans="1:10" ht="30.6" customHeight="1" x14ac:dyDescent="0.25">
      <c r="A399" s="54" t="s">
        <v>1513</v>
      </c>
      <c r="B399" s="55"/>
      <c r="C399" s="22" t="s">
        <v>1056</v>
      </c>
      <c r="D399" s="56" t="s">
        <v>1726</v>
      </c>
      <c r="E399" s="55"/>
      <c r="F399" s="57">
        <v>1116000</v>
      </c>
      <c r="G399" s="55"/>
      <c r="H399" s="57">
        <v>1116000</v>
      </c>
      <c r="I399" s="55"/>
      <c r="J399" s="24" t="s">
        <v>1112</v>
      </c>
    </row>
    <row r="400" spans="1:10" ht="30.6" customHeight="1" x14ac:dyDescent="0.25">
      <c r="A400" s="54" t="s">
        <v>1515</v>
      </c>
      <c r="B400" s="55"/>
      <c r="C400" s="22" t="s">
        <v>1056</v>
      </c>
      <c r="D400" s="56" t="s">
        <v>1727</v>
      </c>
      <c r="E400" s="55"/>
      <c r="F400" s="57">
        <v>1116000</v>
      </c>
      <c r="G400" s="55"/>
      <c r="H400" s="57">
        <v>1116000</v>
      </c>
      <c r="I400" s="55"/>
      <c r="J400" s="24" t="s">
        <v>1112</v>
      </c>
    </row>
    <row r="401" spans="1:10" ht="107.25" customHeight="1" x14ac:dyDescent="0.25">
      <c r="A401" s="54" t="s">
        <v>1517</v>
      </c>
      <c r="B401" s="55"/>
      <c r="C401" s="22" t="s">
        <v>1056</v>
      </c>
      <c r="D401" s="56" t="s">
        <v>1728</v>
      </c>
      <c r="E401" s="55"/>
      <c r="F401" s="57">
        <v>1116000</v>
      </c>
      <c r="G401" s="55"/>
      <c r="H401" s="57">
        <v>1116000</v>
      </c>
      <c r="I401" s="55"/>
      <c r="J401" s="24" t="s">
        <v>1112</v>
      </c>
    </row>
    <row r="402" spans="1:10" ht="409.6" customHeight="1" x14ac:dyDescent="0.25">
      <c r="A402" s="54" t="s">
        <v>1729</v>
      </c>
      <c r="B402" s="55"/>
      <c r="C402" s="22" t="s">
        <v>1056</v>
      </c>
      <c r="D402" s="56" t="s">
        <v>1730</v>
      </c>
      <c r="E402" s="55"/>
      <c r="F402" s="57">
        <v>900000</v>
      </c>
      <c r="G402" s="55"/>
      <c r="H402" s="57">
        <v>900000</v>
      </c>
      <c r="I402" s="55"/>
      <c r="J402" s="24" t="s">
        <v>1112</v>
      </c>
    </row>
    <row r="403" spans="1:10" ht="76.7" customHeight="1" x14ac:dyDescent="0.25">
      <c r="A403" s="54" t="s">
        <v>1420</v>
      </c>
      <c r="B403" s="55"/>
      <c r="C403" s="22" t="s">
        <v>1056</v>
      </c>
      <c r="D403" s="56" t="s">
        <v>1731</v>
      </c>
      <c r="E403" s="55"/>
      <c r="F403" s="57">
        <v>900000</v>
      </c>
      <c r="G403" s="55"/>
      <c r="H403" s="57">
        <v>900000</v>
      </c>
      <c r="I403" s="55"/>
      <c r="J403" s="24" t="s">
        <v>1112</v>
      </c>
    </row>
    <row r="404" spans="1:10" ht="153.4" customHeight="1" x14ac:dyDescent="0.25">
      <c r="A404" s="54" t="s">
        <v>1732</v>
      </c>
      <c r="B404" s="55"/>
      <c r="C404" s="22" t="s">
        <v>1056</v>
      </c>
      <c r="D404" s="56" t="s">
        <v>1733</v>
      </c>
      <c r="E404" s="55"/>
      <c r="F404" s="57">
        <v>900000</v>
      </c>
      <c r="G404" s="55"/>
      <c r="H404" s="57">
        <v>900000</v>
      </c>
      <c r="I404" s="55"/>
      <c r="J404" s="24" t="s">
        <v>1112</v>
      </c>
    </row>
    <row r="405" spans="1:10" ht="61.35" customHeight="1" x14ac:dyDescent="0.25">
      <c r="A405" s="54" t="s">
        <v>1734</v>
      </c>
      <c r="B405" s="55"/>
      <c r="C405" s="22" t="s">
        <v>1056</v>
      </c>
      <c r="D405" s="56" t="s">
        <v>1735</v>
      </c>
      <c r="E405" s="55"/>
      <c r="F405" s="57">
        <v>900000</v>
      </c>
      <c r="G405" s="55"/>
      <c r="H405" s="57">
        <v>900000</v>
      </c>
      <c r="I405" s="55"/>
      <c r="J405" s="24" t="s">
        <v>1112</v>
      </c>
    </row>
    <row r="406" spans="1:10" ht="409.6" customHeight="1" x14ac:dyDescent="0.25">
      <c r="A406" s="54" t="s">
        <v>1736</v>
      </c>
      <c r="B406" s="55"/>
      <c r="C406" s="22" t="s">
        <v>1056</v>
      </c>
      <c r="D406" s="56" t="s">
        <v>1737</v>
      </c>
      <c r="E406" s="55"/>
      <c r="F406" s="57">
        <v>99684.21</v>
      </c>
      <c r="G406" s="55"/>
      <c r="H406" s="57">
        <v>90000</v>
      </c>
      <c r="I406" s="55"/>
      <c r="J406" s="24" t="s">
        <v>1721</v>
      </c>
    </row>
    <row r="407" spans="1:10" ht="61.35" customHeight="1" x14ac:dyDescent="0.25">
      <c r="A407" s="54" t="s">
        <v>1099</v>
      </c>
      <c r="B407" s="55"/>
      <c r="C407" s="22" t="s">
        <v>1056</v>
      </c>
      <c r="D407" s="56" t="s">
        <v>1738</v>
      </c>
      <c r="E407" s="55"/>
      <c r="F407" s="57">
        <v>99684.21</v>
      </c>
      <c r="G407" s="55"/>
      <c r="H407" s="57">
        <v>90000</v>
      </c>
      <c r="I407" s="55"/>
      <c r="J407" s="24" t="s">
        <v>1721</v>
      </c>
    </row>
    <row r="408" spans="1:10" ht="76.7" customHeight="1" x14ac:dyDescent="0.25">
      <c r="A408" s="54" t="s">
        <v>1102</v>
      </c>
      <c r="B408" s="55"/>
      <c r="C408" s="22" t="s">
        <v>1056</v>
      </c>
      <c r="D408" s="56" t="s">
        <v>1739</v>
      </c>
      <c r="E408" s="55"/>
      <c r="F408" s="57">
        <v>99684.21</v>
      </c>
      <c r="G408" s="55"/>
      <c r="H408" s="57">
        <v>90000</v>
      </c>
      <c r="I408" s="55"/>
      <c r="J408" s="24" t="s">
        <v>1721</v>
      </c>
    </row>
    <row r="409" spans="1:10" ht="30.6" customHeight="1" x14ac:dyDescent="0.25">
      <c r="A409" s="54" t="s">
        <v>1107</v>
      </c>
      <c r="B409" s="55"/>
      <c r="C409" s="22" t="s">
        <v>1056</v>
      </c>
      <c r="D409" s="56" t="s">
        <v>1740</v>
      </c>
      <c r="E409" s="55"/>
      <c r="F409" s="57">
        <v>99684.21</v>
      </c>
      <c r="G409" s="55"/>
      <c r="H409" s="57">
        <v>90000</v>
      </c>
      <c r="I409" s="55"/>
      <c r="J409" s="24" t="s">
        <v>1721</v>
      </c>
    </row>
    <row r="410" spans="1:10" ht="409.6" customHeight="1" x14ac:dyDescent="0.25">
      <c r="A410" s="54" t="s">
        <v>1741</v>
      </c>
      <c r="B410" s="55"/>
      <c r="C410" s="22" t="s">
        <v>1056</v>
      </c>
      <c r="D410" s="56" t="s">
        <v>1742</v>
      </c>
      <c r="E410" s="55"/>
      <c r="F410" s="57">
        <v>500000</v>
      </c>
      <c r="G410" s="55"/>
      <c r="H410" s="57">
        <v>500000</v>
      </c>
      <c r="I410" s="55"/>
      <c r="J410" s="24" t="s">
        <v>1112</v>
      </c>
    </row>
    <row r="411" spans="1:10" ht="61.35" customHeight="1" x14ac:dyDescent="0.25">
      <c r="A411" s="54" t="s">
        <v>1099</v>
      </c>
      <c r="B411" s="55"/>
      <c r="C411" s="22" t="s">
        <v>1056</v>
      </c>
      <c r="D411" s="56" t="s">
        <v>1743</v>
      </c>
      <c r="E411" s="55"/>
      <c r="F411" s="57">
        <v>500000</v>
      </c>
      <c r="G411" s="55"/>
      <c r="H411" s="57">
        <v>500000</v>
      </c>
      <c r="I411" s="55"/>
      <c r="J411" s="24" t="s">
        <v>1112</v>
      </c>
    </row>
    <row r="412" spans="1:10" ht="76.7" customHeight="1" x14ac:dyDescent="0.25">
      <c r="A412" s="54" t="s">
        <v>1102</v>
      </c>
      <c r="B412" s="55"/>
      <c r="C412" s="22" t="s">
        <v>1056</v>
      </c>
      <c r="D412" s="56" t="s">
        <v>1744</v>
      </c>
      <c r="E412" s="55"/>
      <c r="F412" s="57">
        <v>500000</v>
      </c>
      <c r="G412" s="55"/>
      <c r="H412" s="57">
        <v>500000</v>
      </c>
      <c r="I412" s="55"/>
      <c r="J412" s="24" t="s">
        <v>1112</v>
      </c>
    </row>
    <row r="413" spans="1:10" ht="30.6" customHeight="1" x14ac:dyDescent="0.25">
      <c r="A413" s="54" t="s">
        <v>1107</v>
      </c>
      <c r="B413" s="55"/>
      <c r="C413" s="22" t="s">
        <v>1056</v>
      </c>
      <c r="D413" s="56" t="s">
        <v>1745</v>
      </c>
      <c r="E413" s="55"/>
      <c r="F413" s="57">
        <v>500000</v>
      </c>
      <c r="G413" s="55"/>
      <c r="H413" s="57">
        <v>500000</v>
      </c>
      <c r="I413" s="55"/>
      <c r="J413" s="24" t="s">
        <v>1112</v>
      </c>
    </row>
    <row r="414" spans="1:10" ht="321.95" customHeight="1" x14ac:dyDescent="0.25">
      <c r="A414" s="54" t="s">
        <v>1746</v>
      </c>
      <c r="B414" s="55"/>
      <c r="C414" s="22" t="s">
        <v>1056</v>
      </c>
      <c r="D414" s="56" t="s">
        <v>1747</v>
      </c>
      <c r="E414" s="55"/>
      <c r="F414" s="57">
        <v>130000</v>
      </c>
      <c r="G414" s="55"/>
      <c r="H414" s="57">
        <v>130000</v>
      </c>
      <c r="I414" s="55"/>
      <c r="J414" s="24" t="s">
        <v>1112</v>
      </c>
    </row>
    <row r="415" spans="1:10" ht="61.35" customHeight="1" x14ac:dyDescent="0.25">
      <c r="A415" s="54" t="s">
        <v>1099</v>
      </c>
      <c r="B415" s="55"/>
      <c r="C415" s="22" t="s">
        <v>1056</v>
      </c>
      <c r="D415" s="56" t="s">
        <v>1748</v>
      </c>
      <c r="E415" s="55"/>
      <c r="F415" s="57">
        <v>130000</v>
      </c>
      <c r="G415" s="55"/>
      <c r="H415" s="57">
        <v>130000</v>
      </c>
      <c r="I415" s="55"/>
      <c r="J415" s="24" t="s">
        <v>1112</v>
      </c>
    </row>
    <row r="416" spans="1:10" ht="76.7" customHeight="1" x14ac:dyDescent="0.25">
      <c r="A416" s="54" t="s">
        <v>1102</v>
      </c>
      <c r="B416" s="55"/>
      <c r="C416" s="22" t="s">
        <v>1056</v>
      </c>
      <c r="D416" s="56" t="s">
        <v>1749</v>
      </c>
      <c r="E416" s="55"/>
      <c r="F416" s="57">
        <v>130000</v>
      </c>
      <c r="G416" s="55"/>
      <c r="H416" s="57">
        <v>130000</v>
      </c>
      <c r="I416" s="55"/>
      <c r="J416" s="24" t="s">
        <v>1112</v>
      </c>
    </row>
    <row r="417" spans="1:10" ht="30.6" customHeight="1" x14ac:dyDescent="0.25">
      <c r="A417" s="54" t="s">
        <v>1107</v>
      </c>
      <c r="B417" s="55"/>
      <c r="C417" s="22" t="s">
        <v>1056</v>
      </c>
      <c r="D417" s="56" t="s">
        <v>1750</v>
      </c>
      <c r="E417" s="55"/>
      <c r="F417" s="57">
        <v>130000</v>
      </c>
      <c r="G417" s="55"/>
      <c r="H417" s="57">
        <v>130000</v>
      </c>
      <c r="I417" s="55"/>
      <c r="J417" s="24" t="s">
        <v>1112</v>
      </c>
    </row>
    <row r="418" spans="1:10" ht="306.60000000000002" customHeight="1" x14ac:dyDescent="0.25">
      <c r="A418" s="54" t="s">
        <v>1751</v>
      </c>
      <c r="B418" s="55"/>
      <c r="C418" s="22" t="s">
        <v>1056</v>
      </c>
      <c r="D418" s="56" t="s">
        <v>1752</v>
      </c>
      <c r="E418" s="55"/>
      <c r="F418" s="58">
        <v>2982000</v>
      </c>
      <c r="G418" s="55"/>
      <c r="H418" s="58">
        <v>2982000</v>
      </c>
      <c r="I418" s="55"/>
      <c r="J418" s="24" t="s">
        <v>1112</v>
      </c>
    </row>
    <row r="419" spans="1:10" ht="337.35" customHeight="1" x14ac:dyDescent="0.25">
      <c r="A419" s="54" t="s">
        <v>1753</v>
      </c>
      <c r="B419" s="55"/>
      <c r="C419" s="22" t="s">
        <v>1056</v>
      </c>
      <c r="D419" s="56" t="s">
        <v>1754</v>
      </c>
      <c r="E419" s="55"/>
      <c r="F419" s="57">
        <v>2782000</v>
      </c>
      <c r="G419" s="55"/>
      <c r="H419" s="57">
        <v>2782000</v>
      </c>
      <c r="I419" s="55"/>
      <c r="J419" s="24" t="s">
        <v>1112</v>
      </c>
    </row>
    <row r="420" spans="1:10" ht="76.7" customHeight="1" x14ac:dyDescent="0.25">
      <c r="A420" s="54" t="s">
        <v>1420</v>
      </c>
      <c r="B420" s="55"/>
      <c r="C420" s="22" t="s">
        <v>1056</v>
      </c>
      <c r="D420" s="56" t="s">
        <v>1755</v>
      </c>
      <c r="E420" s="55"/>
      <c r="F420" s="57">
        <v>2782000</v>
      </c>
      <c r="G420" s="55"/>
      <c r="H420" s="57">
        <v>2782000</v>
      </c>
      <c r="I420" s="55"/>
      <c r="J420" s="24" t="s">
        <v>1112</v>
      </c>
    </row>
    <row r="421" spans="1:10" ht="153.4" customHeight="1" x14ac:dyDescent="0.25">
      <c r="A421" s="54" t="s">
        <v>1732</v>
      </c>
      <c r="B421" s="55"/>
      <c r="C421" s="22" t="s">
        <v>1056</v>
      </c>
      <c r="D421" s="56" t="s">
        <v>1756</v>
      </c>
      <c r="E421" s="55"/>
      <c r="F421" s="57">
        <v>2782000</v>
      </c>
      <c r="G421" s="55"/>
      <c r="H421" s="57">
        <v>2782000</v>
      </c>
      <c r="I421" s="55"/>
      <c r="J421" s="24" t="s">
        <v>1112</v>
      </c>
    </row>
    <row r="422" spans="1:10" ht="61.35" customHeight="1" x14ac:dyDescent="0.25">
      <c r="A422" s="54" t="s">
        <v>1734</v>
      </c>
      <c r="B422" s="55"/>
      <c r="C422" s="22" t="s">
        <v>1056</v>
      </c>
      <c r="D422" s="56" t="s">
        <v>1757</v>
      </c>
      <c r="E422" s="55"/>
      <c r="F422" s="57">
        <v>2782000</v>
      </c>
      <c r="G422" s="55"/>
      <c r="H422" s="57">
        <v>2782000</v>
      </c>
      <c r="I422" s="55"/>
      <c r="J422" s="24" t="s">
        <v>1112</v>
      </c>
    </row>
    <row r="423" spans="1:10" ht="337.35" customHeight="1" x14ac:dyDescent="0.25">
      <c r="A423" s="54" t="s">
        <v>1753</v>
      </c>
      <c r="B423" s="55"/>
      <c r="C423" s="22" t="s">
        <v>1056</v>
      </c>
      <c r="D423" s="56" t="s">
        <v>1758</v>
      </c>
      <c r="E423" s="55"/>
      <c r="F423" s="57">
        <v>200000</v>
      </c>
      <c r="G423" s="55"/>
      <c r="H423" s="57">
        <v>200000</v>
      </c>
      <c r="I423" s="55"/>
      <c r="J423" s="24" t="s">
        <v>1112</v>
      </c>
    </row>
    <row r="424" spans="1:10" ht="76.7" customHeight="1" x14ac:dyDescent="0.25">
      <c r="A424" s="54" t="s">
        <v>1420</v>
      </c>
      <c r="B424" s="55"/>
      <c r="C424" s="22" t="s">
        <v>1056</v>
      </c>
      <c r="D424" s="56" t="s">
        <v>1759</v>
      </c>
      <c r="E424" s="55"/>
      <c r="F424" s="57">
        <v>200000</v>
      </c>
      <c r="G424" s="55"/>
      <c r="H424" s="57">
        <v>200000</v>
      </c>
      <c r="I424" s="55"/>
      <c r="J424" s="24" t="s">
        <v>1112</v>
      </c>
    </row>
    <row r="425" spans="1:10" ht="153.4" customHeight="1" x14ac:dyDescent="0.25">
      <c r="A425" s="54" t="s">
        <v>1732</v>
      </c>
      <c r="B425" s="55"/>
      <c r="C425" s="22" t="s">
        <v>1056</v>
      </c>
      <c r="D425" s="56" t="s">
        <v>1760</v>
      </c>
      <c r="E425" s="55"/>
      <c r="F425" s="57">
        <v>200000</v>
      </c>
      <c r="G425" s="55"/>
      <c r="H425" s="57">
        <v>200000</v>
      </c>
      <c r="I425" s="55"/>
      <c r="J425" s="24" t="s">
        <v>1112</v>
      </c>
    </row>
    <row r="426" spans="1:10" ht="61.35" customHeight="1" x14ac:dyDescent="0.25">
      <c r="A426" s="54" t="s">
        <v>1734</v>
      </c>
      <c r="B426" s="55"/>
      <c r="C426" s="22" t="s">
        <v>1056</v>
      </c>
      <c r="D426" s="56" t="s">
        <v>1761</v>
      </c>
      <c r="E426" s="55"/>
      <c r="F426" s="57">
        <v>200000</v>
      </c>
      <c r="G426" s="55"/>
      <c r="H426" s="57">
        <v>200000</v>
      </c>
      <c r="I426" s="55"/>
      <c r="J426" s="24" t="s">
        <v>1112</v>
      </c>
    </row>
    <row r="427" spans="1:10" ht="245.25" customHeight="1" x14ac:dyDescent="0.25">
      <c r="A427" s="54" t="s">
        <v>1762</v>
      </c>
      <c r="B427" s="55"/>
      <c r="C427" s="22" t="s">
        <v>1056</v>
      </c>
      <c r="D427" s="56" t="s">
        <v>1763</v>
      </c>
      <c r="E427" s="55"/>
      <c r="F427" s="58">
        <v>700000</v>
      </c>
      <c r="G427" s="55"/>
      <c r="H427" s="58">
        <v>700000</v>
      </c>
      <c r="I427" s="55"/>
      <c r="J427" s="24" t="s">
        <v>1112</v>
      </c>
    </row>
    <row r="428" spans="1:10" ht="383.25" customHeight="1" x14ac:dyDescent="0.25">
      <c r="A428" s="54" t="s">
        <v>1764</v>
      </c>
      <c r="B428" s="55"/>
      <c r="C428" s="22" t="s">
        <v>1056</v>
      </c>
      <c r="D428" s="56" t="s">
        <v>1765</v>
      </c>
      <c r="E428" s="55"/>
      <c r="F428" s="57">
        <v>700000</v>
      </c>
      <c r="G428" s="55"/>
      <c r="H428" s="57">
        <v>700000</v>
      </c>
      <c r="I428" s="55"/>
      <c r="J428" s="24" t="s">
        <v>1112</v>
      </c>
    </row>
    <row r="429" spans="1:10" ht="76.7" customHeight="1" x14ac:dyDescent="0.25">
      <c r="A429" s="54" t="s">
        <v>1420</v>
      </c>
      <c r="B429" s="55"/>
      <c r="C429" s="22" t="s">
        <v>1056</v>
      </c>
      <c r="D429" s="56" t="s">
        <v>1766</v>
      </c>
      <c r="E429" s="55"/>
      <c r="F429" s="57">
        <v>700000</v>
      </c>
      <c r="G429" s="55"/>
      <c r="H429" s="57">
        <v>700000</v>
      </c>
      <c r="I429" s="55"/>
      <c r="J429" s="24" t="s">
        <v>1112</v>
      </c>
    </row>
    <row r="430" spans="1:10" ht="153.4" customHeight="1" x14ac:dyDescent="0.25">
      <c r="A430" s="54" t="s">
        <v>1732</v>
      </c>
      <c r="B430" s="55"/>
      <c r="C430" s="22" t="s">
        <v>1056</v>
      </c>
      <c r="D430" s="56" t="s">
        <v>1767</v>
      </c>
      <c r="E430" s="55"/>
      <c r="F430" s="57">
        <v>700000</v>
      </c>
      <c r="G430" s="55"/>
      <c r="H430" s="57">
        <v>700000</v>
      </c>
      <c r="I430" s="55"/>
      <c r="J430" s="24" t="s">
        <v>1112</v>
      </c>
    </row>
    <row r="431" spans="1:10" ht="61.35" customHeight="1" x14ac:dyDescent="0.25">
      <c r="A431" s="54" t="s">
        <v>1734</v>
      </c>
      <c r="B431" s="55"/>
      <c r="C431" s="22" t="s">
        <v>1056</v>
      </c>
      <c r="D431" s="56" t="s">
        <v>1768</v>
      </c>
      <c r="E431" s="55"/>
      <c r="F431" s="57">
        <v>700000</v>
      </c>
      <c r="G431" s="55"/>
      <c r="H431" s="57">
        <v>700000</v>
      </c>
      <c r="I431" s="55"/>
      <c r="J431" s="24" t="s">
        <v>1112</v>
      </c>
    </row>
    <row r="432" spans="1:10" ht="276" customHeight="1" x14ac:dyDescent="0.25">
      <c r="A432" s="54" t="s">
        <v>1769</v>
      </c>
      <c r="B432" s="55"/>
      <c r="C432" s="22" t="s">
        <v>1056</v>
      </c>
      <c r="D432" s="56" t="s">
        <v>1770</v>
      </c>
      <c r="E432" s="55"/>
      <c r="F432" s="58">
        <v>2044970</v>
      </c>
      <c r="G432" s="55"/>
      <c r="H432" s="58">
        <v>2044970</v>
      </c>
      <c r="I432" s="55"/>
      <c r="J432" s="24" t="s">
        <v>1112</v>
      </c>
    </row>
    <row r="433" spans="1:10" ht="409.6" customHeight="1" x14ac:dyDescent="0.25">
      <c r="A433" s="54" t="s">
        <v>1771</v>
      </c>
      <c r="B433" s="55"/>
      <c r="C433" s="22" t="s">
        <v>1056</v>
      </c>
      <c r="D433" s="56" t="s">
        <v>1772</v>
      </c>
      <c r="E433" s="55"/>
      <c r="F433" s="57">
        <v>503650</v>
      </c>
      <c r="G433" s="55"/>
      <c r="H433" s="57">
        <v>503650</v>
      </c>
      <c r="I433" s="55"/>
      <c r="J433" s="24" t="s">
        <v>1112</v>
      </c>
    </row>
    <row r="434" spans="1:10" ht="30.6" customHeight="1" x14ac:dyDescent="0.25">
      <c r="A434" s="54" t="s">
        <v>1110</v>
      </c>
      <c r="B434" s="55"/>
      <c r="C434" s="22" t="s">
        <v>1056</v>
      </c>
      <c r="D434" s="56" t="s">
        <v>1773</v>
      </c>
      <c r="E434" s="55"/>
      <c r="F434" s="57">
        <v>503650</v>
      </c>
      <c r="G434" s="55"/>
      <c r="H434" s="57">
        <v>503650</v>
      </c>
      <c r="I434" s="55"/>
      <c r="J434" s="24" t="s">
        <v>1112</v>
      </c>
    </row>
    <row r="435" spans="1:10" ht="61.35" customHeight="1" x14ac:dyDescent="0.25">
      <c r="A435" s="54" t="s">
        <v>1113</v>
      </c>
      <c r="B435" s="55"/>
      <c r="C435" s="22" t="s">
        <v>1056</v>
      </c>
      <c r="D435" s="56" t="s">
        <v>1774</v>
      </c>
      <c r="E435" s="55"/>
      <c r="F435" s="57">
        <v>503650</v>
      </c>
      <c r="G435" s="55"/>
      <c r="H435" s="57">
        <v>503650</v>
      </c>
      <c r="I435" s="55"/>
      <c r="J435" s="24" t="s">
        <v>1112</v>
      </c>
    </row>
    <row r="436" spans="1:10" ht="76.7" customHeight="1" x14ac:dyDescent="0.25">
      <c r="A436" s="54" t="s">
        <v>1115</v>
      </c>
      <c r="B436" s="55"/>
      <c r="C436" s="22" t="s">
        <v>1056</v>
      </c>
      <c r="D436" s="56" t="s">
        <v>1775</v>
      </c>
      <c r="E436" s="55"/>
      <c r="F436" s="57">
        <v>503650</v>
      </c>
      <c r="G436" s="55"/>
      <c r="H436" s="57">
        <v>503650</v>
      </c>
      <c r="I436" s="55"/>
      <c r="J436" s="24" t="s">
        <v>1112</v>
      </c>
    </row>
    <row r="437" spans="1:10" ht="409.6" customHeight="1" x14ac:dyDescent="0.25">
      <c r="A437" s="54" t="s">
        <v>1776</v>
      </c>
      <c r="B437" s="55"/>
      <c r="C437" s="22" t="s">
        <v>1056</v>
      </c>
      <c r="D437" s="56" t="s">
        <v>1777</v>
      </c>
      <c r="E437" s="55"/>
      <c r="F437" s="57">
        <v>382168.42</v>
      </c>
      <c r="G437" s="55"/>
      <c r="H437" s="57">
        <v>382168.42</v>
      </c>
      <c r="I437" s="55"/>
      <c r="J437" s="24" t="s">
        <v>1112</v>
      </c>
    </row>
    <row r="438" spans="1:10" ht="76.7" customHeight="1" x14ac:dyDescent="0.25">
      <c r="A438" s="54" t="s">
        <v>1420</v>
      </c>
      <c r="B438" s="55"/>
      <c r="C438" s="22" t="s">
        <v>1056</v>
      </c>
      <c r="D438" s="56" t="s">
        <v>1778</v>
      </c>
      <c r="E438" s="55"/>
      <c r="F438" s="57">
        <v>382168.42</v>
      </c>
      <c r="G438" s="55"/>
      <c r="H438" s="57">
        <v>382168.42</v>
      </c>
      <c r="I438" s="55"/>
      <c r="J438" s="24" t="s">
        <v>1112</v>
      </c>
    </row>
    <row r="439" spans="1:10" ht="153.4" customHeight="1" x14ac:dyDescent="0.25">
      <c r="A439" s="54" t="s">
        <v>1732</v>
      </c>
      <c r="B439" s="55"/>
      <c r="C439" s="22" t="s">
        <v>1056</v>
      </c>
      <c r="D439" s="56" t="s">
        <v>1779</v>
      </c>
      <c r="E439" s="55"/>
      <c r="F439" s="57">
        <v>382168.42</v>
      </c>
      <c r="G439" s="55"/>
      <c r="H439" s="57">
        <v>382168.42</v>
      </c>
      <c r="I439" s="55"/>
      <c r="J439" s="24" t="s">
        <v>1112</v>
      </c>
    </row>
    <row r="440" spans="1:10" ht="61.35" customHeight="1" x14ac:dyDescent="0.25">
      <c r="A440" s="54" t="s">
        <v>1734</v>
      </c>
      <c r="B440" s="55"/>
      <c r="C440" s="22" t="s">
        <v>1056</v>
      </c>
      <c r="D440" s="56" t="s">
        <v>1780</v>
      </c>
      <c r="E440" s="55"/>
      <c r="F440" s="57">
        <v>382168.42</v>
      </c>
      <c r="G440" s="55"/>
      <c r="H440" s="57">
        <v>382168.42</v>
      </c>
      <c r="I440" s="55"/>
      <c r="J440" s="24" t="s">
        <v>1112</v>
      </c>
    </row>
    <row r="441" spans="1:10" ht="409.6" customHeight="1" x14ac:dyDescent="0.25">
      <c r="A441" s="54" t="s">
        <v>1781</v>
      </c>
      <c r="B441" s="55"/>
      <c r="C441" s="22" t="s">
        <v>1056</v>
      </c>
      <c r="D441" s="56" t="s">
        <v>1782</v>
      </c>
      <c r="E441" s="55"/>
      <c r="F441" s="57">
        <v>454960</v>
      </c>
      <c r="G441" s="55"/>
      <c r="H441" s="57">
        <v>454960</v>
      </c>
      <c r="I441" s="55"/>
      <c r="J441" s="24" t="s">
        <v>1112</v>
      </c>
    </row>
    <row r="442" spans="1:10" ht="76.7" customHeight="1" x14ac:dyDescent="0.25">
      <c r="A442" s="54" t="s">
        <v>1420</v>
      </c>
      <c r="B442" s="55"/>
      <c r="C442" s="22" t="s">
        <v>1056</v>
      </c>
      <c r="D442" s="56" t="s">
        <v>1783</v>
      </c>
      <c r="E442" s="55"/>
      <c r="F442" s="57">
        <v>454960</v>
      </c>
      <c r="G442" s="55"/>
      <c r="H442" s="57">
        <v>454960</v>
      </c>
      <c r="I442" s="55"/>
      <c r="J442" s="24" t="s">
        <v>1112</v>
      </c>
    </row>
    <row r="443" spans="1:10" ht="153.4" customHeight="1" x14ac:dyDescent="0.25">
      <c r="A443" s="54" t="s">
        <v>1732</v>
      </c>
      <c r="B443" s="55"/>
      <c r="C443" s="22" t="s">
        <v>1056</v>
      </c>
      <c r="D443" s="56" t="s">
        <v>1784</v>
      </c>
      <c r="E443" s="55"/>
      <c r="F443" s="57">
        <v>454960</v>
      </c>
      <c r="G443" s="55"/>
      <c r="H443" s="57">
        <v>454960</v>
      </c>
      <c r="I443" s="55"/>
      <c r="J443" s="24" t="s">
        <v>1112</v>
      </c>
    </row>
    <row r="444" spans="1:10" ht="61.35" customHeight="1" x14ac:dyDescent="0.25">
      <c r="A444" s="54" t="s">
        <v>1734</v>
      </c>
      <c r="B444" s="55"/>
      <c r="C444" s="22" t="s">
        <v>1056</v>
      </c>
      <c r="D444" s="56" t="s">
        <v>1785</v>
      </c>
      <c r="E444" s="55"/>
      <c r="F444" s="57">
        <v>454960</v>
      </c>
      <c r="G444" s="55"/>
      <c r="H444" s="57">
        <v>454960</v>
      </c>
      <c r="I444" s="55"/>
      <c r="J444" s="24" t="s">
        <v>1112</v>
      </c>
    </row>
    <row r="445" spans="1:10" ht="352.7" customHeight="1" x14ac:dyDescent="0.25">
      <c r="A445" s="54" t="s">
        <v>1786</v>
      </c>
      <c r="B445" s="55"/>
      <c r="C445" s="22" t="s">
        <v>1056</v>
      </c>
      <c r="D445" s="56" t="s">
        <v>1787</v>
      </c>
      <c r="E445" s="55"/>
      <c r="F445" s="57">
        <v>370873.68</v>
      </c>
      <c r="G445" s="55"/>
      <c r="H445" s="57">
        <v>370873.68</v>
      </c>
      <c r="I445" s="55"/>
      <c r="J445" s="24" t="s">
        <v>1112</v>
      </c>
    </row>
    <row r="446" spans="1:10" ht="30.6" customHeight="1" x14ac:dyDescent="0.25">
      <c r="A446" s="54" t="s">
        <v>1110</v>
      </c>
      <c r="B446" s="55"/>
      <c r="C446" s="22" t="s">
        <v>1056</v>
      </c>
      <c r="D446" s="56" t="s">
        <v>1788</v>
      </c>
      <c r="E446" s="55"/>
      <c r="F446" s="57">
        <v>370873.68</v>
      </c>
      <c r="G446" s="55"/>
      <c r="H446" s="57">
        <v>370873.68</v>
      </c>
      <c r="I446" s="55"/>
      <c r="J446" s="24" t="s">
        <v>1112</v>
      </c>
    </row>
    <row r="447" spans="1:10" ht="61.35" customHeight="1" x14ac:dyDescent="0.25">
      <c r="A447" s="54" t="s">
        <v>1113</v>
      </c>
      <c r="B447" s="55"/>
      <c r="C447" s="22" t="s">
        <v>1056</v>
      </c>
      <c r="D447" s="56" t="s">
        <v>1789</v>
      </c>
      <c r="E447" s="55"/>
      <c r="F447" s="57">
        <v>370873.68</v>
      </c>
      <c r="G447" s="55"/>
      <c r="H447" s="57">
        <v>370873.68</v>
      </c>
      <c r="I447" s="55"/>
      <c r="J447" s="24" t="s">
        <v>1112</v>
      </c>
    </row>
    <row r="448" spans="1:10" ht="76.7" customHeight="1" x14ac:dyDescent="0.25">
      <c r="A448" s="54" t="s">
        <v>1115</v>
      </c>
      <c r="B448" s="55"/>
      <c r="C448" s="22" t="s">
        <v>1056</v>
      </c>
      <c r="D448" s="56" t="s">
        <v>1790</v>
      </c>
      <c r="E448" s="55"/>
      <c r="F448" s="57">
        <v>370873.68</v>
      </c>
      <c r="G448" s="55"/>
      <c r="H448" s="57">
        <v>370873.68</v>
      </c>
      <c r="I448" s="55"/>
      <c r="J448" s="24" t="s">
        <v>1112</v>
      </c>
    </row>
    <row r="449" spans="1:10" ht="321.95" customHeight="1" x14ac:dyDescent="0.25">
      <c r="A449" s="54" t="s">
        <v>1791</v>
      </c>
      <c r="B449" s="55"/>
      <c r="C449" s="22" t="s">
        <v>1056</v>
      </c>
      <c r="D449" s="56" t="s">
        <v>1792</v>
      </c>
      <c r="E449" s="55"/>
      <c r="F449" s="57">
        <v>333317.90000000002</v>
      </c>
      <c r="G449" s="55"/>
      <c r="H449" s="57">
        <v>333317.90000000002</v>
      </c>
      <c r="I449" s="55"/>
      <c r="J449" s="24" t="s">
        <v>1112</v>
      </c>
    </row>
    <row r="450" spans="1:10" ht="30.6" customHeight="1" x14ac:dyDescent="0.25">
      <c r="A450" s="54" t="s">
        <v>1110</v>
      </c>
      <c r="B450" s="55"/>
      <c r="C450" s="22" t="s">
        <v>1056</v>
      </c>
      <c r="D450" s="56" t="s">
        <v>1793</v>
      </c>
      <c r="E450" s="55"/>
      <c r="F450" s="57">
        <v>333317.90000000002</v>
      </c>
      <c r="G450" s="55"/>
      <c r="H450" s="57">
        <v>333317.90000000002</v>
      </c>
      <c r="I450" s="55"/>
      <c r="J450" s="24" t="s">
        <v>1112</v>
      </c>
    </row>
    <row r="451" spans="1:10" ht="30.6" customHeight="1" x14ac:dyDescent="0.25">
      <c r="A451" s="54" t="s">
        <v>1145</v>
      </c>
      <c r="B451" s="55"/>
      <c r="C451" s="22" t="s">
        <v>1056</v>
      </c>
      <c r="D451" s="56" t="s">
        <v>1794</v>
      </c>
      <c r="E451" s="55"/>
      <c r="F451" s="57">
        <v>333317.90000000002</v>
      </c>
      <c r="G451" s="55"/>
      <c r="H451" s="57">
        <v>333317.90000000002</v>
      </c>
      <c r="I451" s="55"/>
      <c r="J451" s="24" t="s">
        <v>1112</v>
      </c>
    </row>
    <row r="452" spans="1:10" ht="183.95" customHeight="1" x14ac:dyDescent="0.25">
      <c r="A452" s="54" t="s">
        <v>1795</v>
      </c>
      <c r="B452" s="55"/>
      <c r="C452" s="22" t="s">
        <v>1056</v>
      </c>
      <c r="D452" s="56" t="s">
        <v>1796</v>
      </c>
      <c r="E452" s="55"/>
      <c r="F452" s="57">
        <v>105469273.20999999</v>
      </c>
      <c r="G452" s="55"/>
      <c r="H452" s="57">
        <v>104905602.59</v>
      </c>
      <c r="I452" s="55"/>
      <c r="J452" s="24" t="s">
        <v>1797</v>
      </c>
    </row>
    <row r="453" spans="1:10" ht="214.7" customHeight="1" x14ac:dyDescent="0.25">
      <c r="A453" s="54" t="s">
        <v>1798</v>
      </c>
      <c r="B453" s="55"/>
      <c r="C453" s="22" t="s">
        <v>1056</v>
      </c>
      <c r="D453" s="56" t="s">
        <v>1799</v>
      </c>
      <c r="E453" s="55"/>
      <c r="F453" s="58">
        <v>800000</v>
      </c>
      <c r="G453" s="55"/>
      <c r="H453" s="58">
        <v>800000</v>
      </c>
      <c r="I453" s="55"/>
      <c r="J453" s="24" t="s">
        <v>1112</v>
      </c>
    </row>
    <row r="454" spans="1:10" ht="409.6" customHeight="1" x14ac:dyDescent="0.25">
      <c r="A454" s="54" t="s">
        <v>1800</v>
      </c>
      <c r="B454" s="55"/>
      <c r="C454" s="22" t="s">
        <v>1056</v>
      </c>
      <c r="D454" s="56" t="s">
        <v>1801</v>
      </c>
      <c r="E454" s="55"/>
      <c r="F454" s="57">
        <v>800000</v>
      </c>
      <c r="G454" s="55"/>
      <c r="H454" s="57">
        <v>800000</v>
      </c>
      <c r="I454" s="55"/>
      <c r="J454" s="24" t="s">
        <v>1112</v>
      </c>
    </row>
    <row r="455" spans="1:10" ht="76.7" customHeight="1" x14ac:dyDescent="0.25">
      <c r="A455" s="54" t="s">
        <v>1420</v>
      </c>
      <c r="B455" s="55"/>
      <c r="C455" s="22" t="s">
        <v>1056</v>
      </c>
      <c r="D455" s="56" t="s">
        <v>1802</v>
      </c>
      <c r="E455" s="55"/>
      <c r="F455" s="57">
        <v>800000</v>
      </c>
      <c r="G455" s="55"/>
      <c r="H455" s="57">
        <v>800000</v>
      </c>
      <c r="I455" s="55"/>
      <c r="J455" s="24" t="s">
        <v>1112</v>
      </c>
    </row>
    <row r="456" spans="1:10" ht="153.4" customHeight="1" x14ac:dyDescent="0.25">
      <c r="A456" s="54" t="s">
        <v>1732</v>
      </c>
      <c r="B456" s="55"/>
      <c r="C456" s="22" t="s">
        <v>1056</v>
      </c>
      <c r="D456" s="56" t="s">
        <v>1803</v>
      </c>
      <c r="E456" s="55"/>
      <c r="F456" s="57">
        <v>800000</v>
      </c>
      <c r="G456" s="55"/>
      <c r="H456" s="57">
        <v>800000</v>
      </c>
      <c r="I456" s="55"/>
      <c r="J456" s="24" t="s">
        <v>1112</v>
      </c>
    </row>
    <row r="457" spans="1:10" ht="61.35" customHeight="1" x14ac:dyDescent="0.25">
      <c r="A457" s="54" t="s">
        <v>1734</v>
      </c>
      <c r="B457" s="55"/>
      <c r="C457" s="22" t="s">
        <v>1056</v>
      </c>
      <c r="D457" s="56" t="s">
        <v>1804</v>
      </c>
      <c r="E457" s="55"/>
      <c r="F457" s="57">
        <v>800000</v>
      </c>
      <c r="G457" s="55"/>
      <c r="H457" s="57">
        <v>800000</v>
      </c>
      <c r="I457" s="55"/>
      <c r="J457" s="24" t="s">
        <v>1112</v>
      </c>
    </row>
    <row r="458" spans="1:10" ht="260.64999999999998" customHeight="1" x14ac:dyDescent="0.25">
      <c r="A458" s="54" t="s">
        <v>1805</v>
      </c>
      <c r="B458" s="55"/>
      <c r="C458" s="22" t="s">
        <v>1056</v>
      </c>
      <c r="D458" s="56" t="s">
        <v>1806</v>
      </c>
      <c r="E458" s="55"/>
      <c r="F458" s="58">
        <v>28180000</v>
      </c>
      <c r="G458" s="55"/>
      <c r="H458" s="58">
        <v>28180000</v>
      </c>
      <c r="I458" s="55"/>
      <c r="J458" s="24" t="s">
        <v>1112</v>
      </c>
    </row>
    <row r="459" spans="1:10" ht="409.6" customHeight="1" x14ac:dyDescent="0.25">
      <c r="A459" s="54" t="s">
        <v>1807</v>
      </c>
      <c r="B459" s="55"/>
      <c r="C459" s="22" t="s">
        <v>1056</v>
      </c>
      <c r="D459" s="56" t="s">
        <v>1808</v>
      </c>
      <c r="E459" s="55"/>
      <c r="F459" s="57">
        <v>28180000</v>
      </c>
      <c r="G459" s="55"/>
      <c r="H459" s="57">
        <v>28180000</v>
      </c>
      <c r="I459" s="55"/>
      <c r="J459" s="24" t="s">
        <v>1112</v>
      </c>
    </row>
    <row r="460" spans="1:10" ht="76.7" customHeight="1" x14ac:dyDescent="0.25">
      <c r="A460" s="54" t="s">
        <v>1420</v>
      </c>
      <c r="B460" s="55"/>
      <c r="C460" s="22" t="s">
        <v>1056</v>
      </c>
      <c r="D460" s="56" t="s">
        <v>1809</v>
      </c>
      <c r="E460" s="55"/>
      <c r="F460" s="57">
        <v>28180000</v>
      </c>
      <c r="G460" s="55"/>
      <c r="H460" s="57">
        <v>28180000</v>
      </c>
      <c r="I460" s="55"/>
      <c r="J460" s="24" t="s">
        <v>1112</v>
      </c>
    </row>
    <row r="461" spans="1:10" ht="153.4" customHeight="1" x14ac:dyDescent="0.25">
      <c r="A461" s="54" t="s">
        <v>1732</v>
      </c>
      <c r="B461" s="55"/>
      <c r="C461" s="22" t="s">
        <v>1056</v>
      </c>
      <c r="D461" s="56" t="s">
        <v>1810</v>
      </c>
      <c r="E461" s="55"/>
      <c r="F461" s="57">
        <v>28180000</v>
      </c>
      <c r="G461" s="55"/>
      <c r="H461" s="57">
        <v>28180000</v>
      </c>
      <c r="I461" s="55"/>
      <c r="J461" s="24" t="s">
        <v>1112</v>
      </c>
    </row>
    <row r="462" spans="1:10" ht="61.35" customHeight="1" x14ac:dyDescent="0.25">
      <c r="A462" s="54" t="s">
        <v>1734</v>
      </c>
      <c r="B462" s="55"/>
      <c r="C462" s="22" t="s">
        <v>1056</v>
      </c>
      <c r="D462" s="56" t="s">
        <v>1811</v>
      </c>
      <c r="E462" s="55"/>
      <c r="F462" s="57">
        <v>28180000</v>
      </c>
      <c r="G462" s="55"/>
      <c r="H462" s="57">
        <v>28180000</v>
      </c>
      <c r="I462" s="55"/>
      <c r="J462" s="24" t="s">
        <v>1112</v>
      </c>
    </row>
    <row r="463" spans="1:10" ht="214.7" customHeight="1" x14ac:dyDescent="0.25">
      <c r="A463" s="54" t="s">
        <v>1812</v>
      </c>
      <c r="B463" s="55"/>
      <c r="C463" s="22" t="s">
        <v>1056</v>
      </c>
      <c r="D463" s="56" t="s">
        <v>1813</v>
      </c>
      <c r="E463" s="55"/>
      <c r="F463" s="58">
        <v>1800000</v>
      </c>
      <c r="G463" s="55"/>
      <c r="H463" s="58">
        <v>1800000</v>
      </c>
      <c r="I463" s="55"/>
      <c r="J463" s="24" t="s">
        <v>1112</v>
      </c>
    </row>
    <row r="464" spans="1:10" ht="291.39999999999998" customHeight="1" x14ac:dyDescent="0.25">
      <c r="A464" s="54" t="s">
        <v>1814</v>
      </c>
      <c r="B464" s="55"/>
      <c r="C464" s="22" t="s">
        <v>1056</v>
      </c>
      <c r="D464" s="56" t="s">
        <v>1815</v>
      </c>
      <c r="E464" s="55"/>
      <c r="F464" s="57">
        <v>1800000</v>
      </c>
      <c r="G464" s="55"/>
      <c r="H464" s="57">
        <v>1800000</v>
      </c>
      <c r="I464" s="55"/>
      <c r="J464" s="24" t="s">
        <v>1112</v>
      </c>
    </row>
    <row r="465" spans="1:10" ht="30.6" customHeight="1" x14ac:dyDescent="0.25">
      <c r="A465" s="54" t="s">
        <v>1513</v>
      </c>
      <c r="B465" s="55"/>
      <c r="C465" s="22" t="s">
        <v>1056</v>
      </c>
      <c r="D465" s="56" t="s">
        <v>1816</v>
      </c>
      <c r="E465" s="55"/>
      <c r="F465" s="57">
        <v>1800000</v>
      </c>
      <c r="G465" s="55"/>
      <c r="H465" s="57">
        <v>1800000</v>
      </c>
      <c r="I465" s="55"/>
      <c r="J465" s="24" t="s">
        <v>1112</v>
      </c>
    </row>
    <row r="466" spans="1:10" ht="30.6" customHeight="1" x14ac:dyDescent="0.25">
      <c r="A466" s="54" t="s">
        <v>1515</v>
      </c>
      <c r="B466" s="55"/>
      <c r="C466" s="22" t="s">
        <v>1056</v>
      </c>
      <c r="D466" s="56" t="s">
        <v>1817</v>
      </c>
      <c r="E466" s="55"/>
      <c r="F466" s="57">
        <v>1800000</v>
      </c>
      <c r="G466" s="55"/>
      <c r="H466" s="57">
        <v>1800000</v>
      </c>
      <c r="I466" s="55"/>
      <c r="J466" s="24" t="s">
        <v>1112</v>
      </c>
    </row>
    <row r="467" spans="1:10" ht="107.25" customHeight="1" x14ac:dyDescent="0.25">
      <c r="A467" s="54" t="s">
        <v>1517</v>
      </c>
      <c r="B467" s="55"/>
      <c r="C467" s="22" t="s">
        <v>1056</v>
      </c>
      <c r="D467" s="56" t="s">
        <v>1818</v>
      </c>
      <c r="E467" s="55"/>
      <c r="F467" s="57">
        <v>1800000</v>
      </c>
      <c r="G467" s="55"/>
      <c r="H467" s="57">
        <v>1800000</v>
      </c>
      <c r="I467" s="55"/>
      <c r="J467" s="24" t="s">
        <v>1112</v>
      </c>
    </row>
    <row r="468" spans="1:10" ht="229.9" customHeight="1" x14ac:dyDescent="0.25">
      <c r="A468" s="54" t="s">
        <v>1819</v>
      </c>
      <c r="B468" s="55"/>
      <c r="C468" s="22" t="s">
        <v>1056</v>
      </c>
      <c r="D468" s="56" t="s">
        <v>1820</v>
      </c>
      <c r="E468" s="55"/>
      <c r="F468" s="58">
        <v>2247560</v>
      </c>
      <c r="G468" s="55"/>
      <c r="H468" s="58">
        <v>2173960</v>
      </c>
      <c r="I468" s="55"/>
      <c r="J468" s="24" t="s">
        <v>1821</v>
      </c>
    </row>
    <row r="469" spans="1:10" ht="321.95" customHeight="1" x14ac:dyDescent="0.25">
      <c r="A469" s="54" t="s">
        <v>1822</v>
      </c>
      <c r="B469" s="55"/>
      <c r="C469" s="22" t="s">
        <v>1056</v>
      </c>
      <c r="D469" s="56" t="s">
        <v>1823</v>
      </c>
      <c r="E469" s="55"/>
      <c r="F469" s="57">
        <v>2247560</v>
      </c>
      <c r="G469" s="55"/>
      <c r="H469" s="57">
        <v>2173960</v>
      </c>
      <c r="I469" s="55"/>
      <c r="J469" s="24" t="s">
        <v>1821</v>
      </c>
    </row>
    <row r="470" spans="1:10" ht="30.6" customHeight="1" x14ac:dyDescent="0.25">
      <c r="A470" s="54" t="s">
        <v>1513</v>
      </c>
      <c r="B470" s="55"/>
      <c r="C470" s="22" t="s">
        <v>1056</v>
      </c>
      <c r="D470" s="56" t="s">
        <v>1824</v>
      </c>
      <c r="E470" s="55"/>
      <c r="F470" s="57">
        <v>2247560</v>
      </c>
      <c r="G470" s="55"/>
      <c r="H470" s="57">
        <v>2173960</v>
      </c>
      <c r="I470" s="55"/>
      <c r="J470" s="24" t="s">
        <v>1821</v>
      </c>
    </row>
    <row r="471" spans="1:10" ht="30.6" customHeight="1" x14ac:dyDescent="0.25">
      <c r="A471" s="54" t="s">
        <v>1515</v>
      </c>
      <c r="B471" s="55"/>
      <c r="C471" s="22" t="s">
        <v>1056</v>
      </c>
      <c r="D471" s="56" t="s">
        <v>1825</v>
      </c>
      <c r="E471" s="55"/>
      <c r="F471" s="57">
        <v>2247560</v>
      </c>
      <c r="G471" s="55"/>
      <c r="H471" s="57">
        <v>2173960</v>
      </c>
      <c r="I471" s="55"/>
      <c r="J471" s="24" t="s">
        <v>1821</v>
      </c>
    </row>
    <row r="472" spans="1:10" ht="107.25" customHeight="1" x14ac:dyDescent="0.25">
      <c r="A472" s="54" t="s">
        <v>1517</v>
      </c>
      <c r="B472" s="55"/>
      <c r="C472" s="22" t="s">
        <v>1056</v>
      </c>
      <c r="D472" s="56" t="s">
        <v>1826</v>
      </c>
      <c r="E472" s="55"/>
      <c r="F472" s="57">
        <v>2247560</v>
      </c>
      <c r="G472" s="55"/>
      <c r="H472" s="57">
        <v>2173960</v>
      </c>
      <c r="I472" s="55"/>
      <c r="J472" s="24" t="s">
        <v>1821</v>
      </c>
    </row>
    <row r="473" spans="1:10" ht="245.25" customHeight="1" x14ac:dyDescent="0.25">
      <c r="A473" s="54" t="s">
        <v>1827</v>
      </c>
      <c r="B473" s="55"/>
      <c r="C473" s="22" t="s">
        <v>1056</v>
      </c>
      <c r="D473" s="56" t="s">
        <v>1828</v>
      </c>
      <c r="E473" s="55"/>
      <c r="F473" s="58">
        <v>2925785.19</v>
      </c>
      <c r="G473" s="55"/>
      <c r="H473" s="58">
        <v>2925785.19</v>
      </c>
      <c r="I473" s="55"/>
      <c r="J473" s="24" t="s">
        <v>1112</v>
      </c>
    </row>
    <row r="474" spans="1:10" ht="409.6" customHeight="1" x14ac:dyDescent="0.25">
      <c r="A474" s="54" t="s">
        <v>1829</v>
      </c>
      <c r="B474" s="55"/>
      <c r="C474" s="22" t="s">
        <v>1056</v>
      </c>
      <c r="D474" s="56" t="s">
        <v>1830</v>
      </c>
      <c r="E474" s="55"/>
      <c r="F474" s="57">
        <v>2925785.19</v>
      </c>
      <c r="G474" s="55"/>
      <c r="H474" s="57">
        <v>2925785.19</v>
      </c>
      <c r="I474" s="55"/>
      <c r="J474" s="24" t="s">
        <v>1112</v>
      </c>
    </row>
    <row r="475" spans="1:10" ht="30.6" customHeight="1" x14ac:dyDescent="0.25">
      <c r="A475" s="54" t="s">
        <v>1110</v>
      </c>
      <c r="B475" s="55"/>
      <c r="C475" s="22" t="s">
        <v>1056</v>
      </c>
      <c r="D475" s="56" t="s">
        <v>1831</v>
      </c>
      <c r="E475" s="55"/>
      <c r="F475" s="57">
        <v>2925785.19</v>
      </c>
      <c r="G475" s="55"/>
      <c r="H475" s="57">
        <v>2925785.19</v>
      </c>
      <c r="I475" s="55"/>
      <c r="J475" s="24" t="s">
        <v>1112</v>
      </c>
    </row>
    <row r="476" spans="1:10" ht="61.35" customHeight="1" x14ac:dyDescent="0.25">
      <c r="A476" s="54" t="s">
        <v>1113</v>
      </c>
      <c r="B476" s="55"/>
      <c r="C476" s="22" t="s">
        <v>1056</v>
      </c>
      <c r="D476" s="56" t="s">
        <v>1832</v>
      </c>
      <c r="E476" s="55"/>
      <c r="F476" s="57">
        <v>2925785.19</v>
      </c>
      <c r="G476" s="55"/>
      <c r="H476" s="57">
        <v>2925785.19</v>
      </c>
      <c r="I476" s="55"/>
      <c r="J476" s="24" t="s">
        <v>1112</v>
      </c>
    </row>
    <row r="477" spans="1:10" ht="76.7" customHeight="1" x14ac:dyDescent="0.25">
      <c r="A477" s="54" t="s">
        <v>1115</v>
      </c>
      <c r="B477" s="55"/>
      <c r="C477" s="22" t="s">
        <v>1056</v>
      </c>
      <c r="D477" s="56" t="s">
        <v>1833</v>
      </c>
      <c r="E477" s="55"/>
      <c r="F477" s="57">
        <v>2925785.19</v>
      </c>
      <c r="G477" s="55"/>
      <c r="H477" s="57">
        <v>2925785.19</v>
      </c>
      <c r="I477" s="55"/>
      <c r="J477" s="24" t="s">
        <v>1112</v>
      </c>
    </row>
    <row r="478" spans="1:10" ht="291.39999999999998" customHeight="1" x14ac:dyDescent="0.25">
      <c r="A478" s="54" t="s">
        <v>1834</v>
      </c>
      <c r="B478" s="55"/>
      <c r="C478" s="22" t="s">
        <v>1056</v>
      </c>
      <c r="D478" s="56" t="s">
        <v>1835</v>
      </c>
      <c r="E478" s="55"/>
      <c r="F478" s="58">
        <v>1170300</v>
      </c>
      <c r="G478" s="55"/>
      <c r="H478" s="58">
        <v>930000</v>
      </c>
      <c r="I478" s="55"/>
      <c r="J478" s="24" t="s">
        <v>1836</v>
      </c>
    </row>
    <row r="479" spans="1:10" ht="367.9" customHeight="1" x14ac:dyDescent="0.25">
      <c r="A479" s="54" t="s">
        <v>1837</v>
      </c>
      <c r="B479" s="55"/>
      <c r="C479" s="22" t="s">
        <v>1056</v>
      </c>
      <c r="D479" s="56" t="s">
        <v>1838</v>
      </c>
      <c r="E479" s="55"/>
      <c r="F479" s="57">
        <v>380000</v>
      </c>
      <c r="G479" s="55"/>
      <c r="H479" s="57">
        <v>380000</v>
      </c>
      <c r="I479" s="55"/>
      <c r="J479" s="24" t="s">
        <v>1112</v>
      </c>
    </row>
    <row r="480" spans="1:10" ht="61.35" customHeight="1" x14ac:dyDescent="0.25">
      <c r="A480" s="54" t="s">
        <v>1099</v>
      </c>
      <c r="B480" s="55"/>
      <c r="C480" s="22" t="s">
        <v>1056</v>
      </c>
      <c r="D480" s="56" t="s">
        <v>1839</v>
      </c>
      <c r="E480" s="55"/>
      <c r="F480" s="57">
        <v>380000</v>
      </c>
      <c r="G480" s="55"/>
      <c r="H480" s="57">
        <v>380000</v>
      </c>
      <c r="I480" s="55"/>
      <c r="J480" s="24" t="s">
        <v>1112</v>
      </c>
    </row>
    <row r="481" spans="1:10" ht="76.7" customHeight="1" x14ac:dyDescent="0.25">
      <c r="A481" s="54" t="s">
        <v>1102</v>
      </c>
      <c r="B481" s="55"/>
      <c r="C481" s="22" t="s">
        <v>1056</v>
      </c>
      <c r="D481" s="56" t="s">
        <v>1840</v>
      </c>
      <c r="E481" s="55"/>
      <c r="F481" s="57">
        <v>380000</v>
      </c>
      <c r="G481" s="55"/>
      <c r="H481" s="57">
        <v>380000</v>
      </c>
      <c r="I481" s="55"/>
      <c r="J481" s="24" t="s">
        <v>1112</v>
      </c>
    </row>
    <row r="482" spans="1:10" ht="30.6" customHeight="1" x14ac:dyDescent="0.25">
      <c r="A482" s="54" t="s">
        <v>1107</v>
      </c>
      <c r="B482" s="55"/>
      <c r="C482" s="22" t="s">
        <v>1056</v>
      </c>
      <c r="D482" s="56" t="s">
        <v>1841</v>
      </c>
      <c r="E482" s="55"/>
      <c r="F482" s="57">
        <v>380000</v>
      </c>
      <c r="G482" s="55"/>
      <c r="H482" s="57">
        <v>380000</v>
      </c>
      <c r="I482" s="55"/>
      <c r="J482" s="24" t="s">
        <v>1112</v>
      </c>
    </row>
    <row r="483" spans="1:10" ht="337.35" customHeight="1" x14ac:dyDescent="0.25">
      <c r="A483" s="54" t="s">
        <v>1842</v>
      </c>
      <c r="B483" s="55"/>
      <c r="C483" s="22" t="s">
        <v>1056</v>
      </c>
      <c r="D483" s="56" t="s">
        <v>1843</v>
      </c>
      <c r="E483" s="55"/>
      <c r="F483" s="57">
        <v>240300</v>
      </c>
      <c r="G483" s="55"/>
      <c r="H483" s="59" t="s">
        <v>33</v>
      </c>
      <c r="I483" s="55"/>
      <c r="J483" s="24" t="s">
        <v>1836</v>
      </c>
    </row>
    <row r="484" spans="1:10" ht="61.35" customHeight="1" x14ac:dyDescent="0.25">
      <c r="A484" s="54" t="s">
        <v>1099</v>
      </c>
      <c r="B484" s="55"/>
      <c r="C484" s="22" t="s">
        <v>1056</v>
      </c>
      <c r="D484" s="56" t="s">
        <v>1844</v>
      </c>
      <c r="E484" s="55"/>
      <c r="F484" s="57">
        <v>240300</v>
      </c>
      <c r="G484" s="55"/>
      <c r="H484" s="59" t="s">
        <v>33</v>
      </c>
      <c r="I484" s="55"/>
      <c r="J484" s="24" t="s">
        <v>1836</v>
      </c>
    </row>
    <row r="485" spans="1:10" ht="76.7" customHeight="1" x14ac:dyDescent="0.25">
      <c r="A485" s="54" t="s">
        <v>1102</v>
      </c>
      <c r="B485" s="55"/>
      <c r="C485" s="22" t="s">
        <v>1056</v>
      </c>
      <c r="D485" s="56" t="s">
        <v>1845</v>
      </c>
      <c r="E485" s="55"/>
      <c r="F485" s="57">
        <v>240300</v>
      </c>
      <c r="G485" s="55"/>
      <c r="H485" s="59" t="s">
        <v>33</v>
      </c>
      <c r="I485" s="55"/>
      <c r="J485" s="24" t="s">
        <v>1836</v>
      </c>
    </row>
    <row r="486" spans="1:10" ht="30.6" customHeight="1" x14ac:dyDescent="0.25">
      <c r="A486" s="54" t="s">
        <v>1107</v>
      </c>
      <c r="B486" s="55"/>
      <c r="C486" s="22" t="s">
        <v>1056</v>
      </c>
      <c r="D486" s="56" t="s">
        <v>1846</v>
      </c>
      <c r="E486" s="55"/>
      <c r="F486" s="57">
        <v>240300</v>
      </c>
      <c r="G486" s="55"/>
      <c r="H486" s="59" t="s">
        <v>33</v>
      </c>
      <c r="I486" s="55"/>
      <c r="J486" s="24" t="s">
        <v>1836</v>
      </c>
    </row>
    <row r="487" spans="1:10" ht="409.6" customHeight="1" x14ac:dyDescent="0.25">
      <c r="A487" s="54" t="s">
        <v>1847</v>
      </c>
      <c r="B487" s="55"/>
      <c r="C487" s="22" t="s">
        <v>1056</v>
      </c>
      <c r="D487" s="56" t="s">
        <v>1848</v>
      </c>
      <c r="E487" s="55"/>
      <c r="F487" s="57">
        <v>200000</v>
      </c>
      <c r="G487" s="55"/>
      <c r="H487" s="57">
        <v>200000</v>
      </c>
      <c r="I487" s="55"/>
      <c r="J487" s="24" t="s">
        <v>1112</v>
      </c>
    </row>
    <row r="488" spans="1:10" ht="76.7" customHeight="1" x14ac:dyDescent="0.25">
      <c r="A488" s="54" t="s">
        <v>1420</v>
      </c>
      <c r="B488" s="55"/>
      <c r="C488" s="22" t="s">
        <v>1056</v>
      </c>
      <c r="D488" s="56" t="s">
        <v>1849</v>
      </c>
      <c r="E488" s="55"/>
      <c r="F488" s="57">
        <v>200000</v>
      </c>
      <c r="G488" s="55"/>
      <c r="H488" s="57">
        <v>200000</v>
      </c>
      <c r="I488" s="55"/>
      <c r="J488" s="24" t="s">
        <v>1112</v>
      </c>
    </row>
    <row r="489" spans="1:10" ht="153.4" customHeight="1" x14ac:dyDescent="0.25">
      <c r="A489" s="54" t="s">
        <v>1732</v>
      </c>
      <c r="B489" s="55"/>
      <c r="C489" s="22" t="s">
        <v>1056</v>
      </c>
      <c r="D489" s="56" t="s">
        <v>1850</v>
      </c>
      <c r="E489" s="55"/>
      <c r="F489" s="57">
        <v>200000</v>
      </c>
      <c r="G489" s="55"/>
      <c r="H489" s="57">
        <v>200000</v>
      </c>
      <c r="I489" s="55"/>
      <c r="J489" s="24" t="s">
        <v>1112</v>
      </c>
    </row>
    <row r="490" spans="1:10" ht="61.35" customHeight="1" x14ac:dyDescent="0.25">
      <c r="A490" s="54" t="s">
        <v>1734</v>
      </c>
      <c r="B490" s="55"/>
      <c r="C490" s="22" t="s">
        <v>1056</v>
      </c>
      <c r="D490" s="56" t="s">
        <v>1851</v>
      </c>
      <c r="E490" s="55"/>
      <c r="F490" s="57">
        <v>200000</v>
      </c>
      <c r="G490" s="55"/>
      <c r="H490" s="57">
        <v>200000</v>
      </c>
      <c r="I490" s="55"/>
      <c r="J490" s="24" t="s">
        <v>1112</v>
      </c>
    </row>
    <row r="491" spans="1:10" ht="409.6" customHeight="1" x14ac:dyDescent="0.25">
      <c r="A491" s="54" t="s">
        <v>1852</v>
      </c>
      <c r="B491" s="55"/>
      <c r="C491" s="22" t="s">
        <v>1056</v>
      </c>
      <c r="D491" s="56" t="s">
        <v>1853</v>
      </c>
      <c r="E491" s="55"/>
      <c r="F491" s="57">
        <v>350000</v>
      </c>
      <c r="G491" s="55"/>
      <c r="H491" s="57">
        <v>350000</v>
      </c>
      <c r="I491" s="55"/>
      <c r="J491" s="24" t="s">
        <v>1112</v>
      </c>
    </row>
    <row r="492" spans="1:10" ht="61.35" customHeight="1" x14ac:dyDescent="0.25">
      <c r="A492" s="54" t="s">
        <v>1099</v>
      </c>
      <c r="B492" s="55"/>
      <c r="C492" s="22" t="s">
        <v>1056</v>
      </c>
      <c r="D492" s="56" t="s">
        <v>1854</v>
      </c>
      <c r="E492" s="55"/>
      <c r="F492" s="57">
        <v>350000</v>
      </c>
      <c r="G492" s="55"/>
      <c r="H492" s="57">
        <v>350000</v>
      </c>
      <c r="I492" s="55"/>
      <c r="J492" s="24" t="s">
        <v>1112</v>
      </c>
    </row>
    <row r="493" spans="1:10" ht="76.7" customHeight="1" x14ac:dyDescent="0.25">
      <c r="A493" s="54" t="s">
        <v>1102</v>
      </c>
      <c r="B493" s="55"/>
      <c r="C493" s="22" t="s">
        <v>1056</v>
      </c>
      <c r="D493" s="56" t="s">
        <v>1855</v>
      </c>
      <c r="E493" s="55"/>
      <c r="F493" s="57">
        <v>350000</v>
      </c>
      <c r="G493" s="55"/>
      <c r="H493" s="57">
        <v>350000</v>
      </c>
      <c r="I493" s="55"/>
      <c r="J493" s="24" t="s">
        <v>1112</v>
      </c>
    </row>
    <row r="494" spans="1:10" ht="30.6" customHeight="1" x14ac:dyDescent="0.25">
      <c r="A494" s="54" t="s">
        <v>1107</v>
      </c>
      <c r="B494" s="55"/>
      <c r="C494" s="22" t="s">
        <v>1056</v>
      </c>
      <c r="D494" s="56" t="s">
        <v>1856</v>
      </c>
      <c r="E494" s="55"/>
      <c r="F494" s="57">
        <v>350000</v>
      </c>
      <c r="G494" s="55"/>
      <c r="H494" s="57">
        <v>350000</v>
      </c>
      <c r="I494" s="55"/>
      <c r="J494" s="24" t="s">
        <v>1112</v>
      </c>
    </row>
    <row r="495" spans="1:10" ht="214.7" customHeight="1" x14ac:dyDescent="0.25">
      <c r="A495" s="54" t="s">
        <v>1857</v>
      </c>
      <c r="B495" s="55"/>
      <c r="C495" s="22" t="s">
        <v>1056</v>
      </c>
      <c r="D495" s="56" t="s">
        <v>1858</v>
      </c>
      <c r="E495" s="55"/>
      <c r="F495" s="58">
        <v>53482649.950000003</v>
      </c>
      <c r="G495" s="55"/>
      <c r="H495" s="58">
        <v>53398344.020000003</v>
      </c>
      <c r="I495" s="55"/>
      <c r="J495" s="24" t="s">
        <v>1859</v>
      </c>
    </row>
    <row r="496" spans="1:10" ht="337.35" customHeight="1" x14ac:dyDescent="0.25">
      <c r="A496" s="54" t="s">
        <v>1860</v>
      </c>
      <c r="B496" s="55"/>
      <c r="C496" s="22" t="s">
        <v>1056</v>
      </c>
      <c r="D496" s="56" t="s">
        <v>1861</v>
      </c>
      <c r="E496" s="55"/>
      <c r="F496" s="57">
        <v>53482649.950000003</v>
      </c>
      <c r="G496" s="55"/>
      <c r="H496" s="57">
        <v>53398344.020000003</v>
      </c>
      <c r="I496" s="55"/>
      <c r="J496" s="24" t="s">
        <v>1859</v>
      </c>
    </row>
    <row r="497" spans="1:10" ht="168.6" customHeight="1" x14ac:dyDescent="0.25">
      <c r="A497" s="54" t="s">
        <v>1070</v>
      </c>
      <c r="B497" s="55"/>
      <c r="C497" s="22" t="s">
        <v>1056</v>
      </c>
      <c r="D497" s="56" t="s">
        <v>1862</v>
      </c>
      <c r="E497" s="55"/>
      <c r="F497" s="57">
        <v>46900524.420000002</v>
      </c>
      <c r="G497" s="55"/>
      <c r="H497" s="57">
        <v>46844034.770000003</v>
      </c>
      <c r="I497" s="55"/>
      <c r="J497" s="24" t="s">
        <v>1863</v>
      </c>
    </row>
    <row r="498" spans="1:10" ht="61.35" customHeight="1" x14ac:dyDescent="0.25">
      <c r="A498" s="54" t="s">
        <v>1072</v>
      </c>
      <c r="B498" s="55"/>
      <c r="C498" s="22" t="s">
        <v>1056</v>
      </c>
      <c r="D498" s="56" t="s">
        <v>1864</v>
      </c>
      <c r="E498" s="55"/>
      <c r="F498" s="57">
        <v>46900524.420000002</v>
      </c>
      <c r="G498" s="55"/>
      <c r="H498" s="57">
        <v>46844034.770000003</v>
      </c>
      <c r="I498" s="55"/>
      <c r="J498" s="24" t="s">
        <v>1863</v>
      </c>
    </row>
    <row r="499" spans="1:10" ht="45.95" customHeight="1" x14ac:dyDescent="0.25">
      <c r="A499" s="54" t="s">
        <v>1074</v>
      </c>
      <c r="B499" s="55"/>
      <c r="C499" s="22" t="s">
        <v>1056</v>
      </c>
      <c r="D499" s="56" t="s">
        <v>1865</v>
      </c>
      <c r="E499" s="55"/>
      <c r="F499" s="57">
        <v>36137782.259999998</v>
      </c>
      <c r="G499" s="55"/>
      <c r="H499" s="57">
        <v>36081377</v>
      </c>
      <c r="I499" s="55"/>
      <c r="J499" s="24" t="s">
        <v>1866</v>
      </c>
    </row>
    <row r="500" spans="1:10" ht="76.7" customHeight="1" x14ac:dyDescent="0.25">
      <c r="A500" s="54" t="s">
        <v>1077</v>
      </c>
      <c r="B500" s="55"/>
      <c r="C500" s="22" t="s">
        <v>1056</v>
      </c>
      <c r="D500" s="56" t="s">
        <v>1867</v>
      </c>
      <c r="E500" s="55"/>
      <c r="F500" s="57">
        <v>1511567.4</v>
      </c>
      <c r="G500" s="55"/>
      <c r="H500" s="57">
        <v>1511567.4</v>
      </c>
      <c r="I500" s="55"/>
      <c r="J500" s="24" t="s">
        <v>1112</v>
      </c>
    </row>
    <row r="501" spans="1:10" ht="107.25" customHeight="1" x14ac:dyDescent="0.25">
      <c r="A501" s="54" t="s">
        <v>1080</v>
      </c>
      <c r="B501" s="55"/>
      <c r="C501" s="22" t="s">
        <v>1056</v>
      </c>
      <c r="D501" s="56" t="s">
        <v>1868</v>
      </c>
      <c r="E501" s="55"/>
      <c r="F501" s="57">
        <v>9251174.7599999998</v>
      </c>
      <c r="G501" s="55"/>
      <c r="H501" s="57">
        <v>9251090.3699999992</v>
      </c>
      <c r="I501" s="55"/>
      <c r="J501" s="24" t="s">
        <v>1869</v>
      </c>
    </row>
    <row r="502" spans="1:10" ht="61.35" customHeight="1" x14ac:dyDescent="0.25">
      <c r="A502" s="54" t="s">
        <v>1099</v>
      </c>
      <c r="B502" s="55"/>
      <c r="C502" s="22" t="s">
        <v>1056</v>
      </c>
      <c r="D502" s="56" t="s">
        <v>1870</v>
      </c>
      <c r="E502" s="55"/>
      <c r="F502" s="57">
        <v>6284689.9299999997</v>
      </c>
      <c r="G502" s="55"/>
      <c r="H502" s="57">
        <v>6256873.6500000004</v>
      </c>
      <c r="I502" s="55"/>
      <c r="J502" s="24" t="s">
        <v>1871</v>
      </c>
    </row>
    <row r="503" spans="1:10" ht="76.7" customHeight="1" x14ac:dyDescent="0.25">
      <c r="A503" s="54" t="s">
        <v>1102</v>
      </c>
      <c r="B503" s="55"/>
      <c r="C503" s="22" t="s">
        <v>1056</v>
      </c>
      <c r="D503" s="56" t="s">
        <v>1872</v>
      </c>
      <c r="E503" s="55"/>
      <c r="F503" s="57">
        <v>6284689.9299999997</v>
      </c>
      <c r="G503" s="55"/>
      <c r="H503" s="57">
        <v>6256873.6500000004</v>
      </c>
      <c r="I503" s="55"/>
      <c r="J503" s="24" t="s">
        <v>1871</v>
      </c>
    </row>
    <row r="504" spans="1:10" ht="76.7" customHeight="1" x14ac:dyDescent="0.25">
      <c r="A504" s="54" t="s">
        <v>1104</v>
      </c>
      <c r="B504" s="55"/>
      <c r="C504" s="22" t="s">
        <v>1056</v>
      </c>
      <c r="D504" s="56" t="s">
        <v>1873</v>
      </c>
      <c r="E504" s="55"/>
      <c r="F504" s="57">
        <v>525014</v>
      </c>
      <c r="G504" s="55"/>
      <c r="H504" s="57">
        <v>517245.04</v>
      </c>
      <c r="I504" s="55"/>
      <c r="J504" s="24" t="s">
        <v>1874</v>
      </c>
    </row>
    <row r="505" spans="1:10" ht="30.6" customHeight="1" x14ac:dyDescent="0.25">
      <c r="A505" s="54" t="s">
        <v>1107</v>
      </c>
      <c r="B505" s="55"/>
      <c r="C505" s="22" t="s">
        <v>1056</v>
      </c>
      <c r="D505" s="56" t="s">
        <v>1875</v>
      </c>
      <c r="E505" s="55"/>
      <c r="F505" s="57">
        <v>5759675.9299999997</v>
      </c>
      <c r="G505" s="55"/>
      <c r="H505" s="57">
        <v>5739628.6100000003</v>
      </c>
      <c r="I505" s="55"/>
      <c r="J505" s="24" t="s">
        <v>1876</v>
      </c>
    </row>
    <row r="506" spans="1:10" ht="30.6" customHeight="1" x14ac:dyDescent="0.25">
      <c r="A506" s="54" t="s">
        <v>1110</v>
      </c>
      <c r="B506" s="55"/>
      <c r="C506" s="22" t="s">
        <v>1056</v>
      </c>
      <c r="D506" s="56" t="s">
        <v>1877</v>
      </c>
      <c r="E506" s="55"/>
      <c r="F506" s="57">
        <v>296435.59999999998</v>
      </c>
      <c r="G506" s="55"/>
      <c r="H506" s="57">
        <v>296435.59999999998</v>
      </c>
      <c r="I506" s="55"/>
      <c r="J506" s="24" t="s">
        <v>1112</v>
      </c>
    </row>
    <row r="507" spans="1:10" ht="61.35" customHeight="1" x14ac:dyDescent="0.25">
      <c r="A507" s="54" t="s">
        <v>1113</v>
      </c>
      <c r="B507" s="55"/>
      <c r="C507" s="22" t="s">
        <v>1056</v>
      </c>
      <c r="D507" s="56" t="s">
        <v>1878</v>
      </c>
      <c r="E507" s="55"/>
      <c r="F507" s="57">
        <v>296435.59999999998</v>
      </c>
      <c r="G507" s="55"/>
      <c r="H507" s="57">
        <v>296435.59999999998</v>
      </c>
      <c r="I507" s="55"/>
      <c r="J507" s="24" t="s">
        <v>1112</v>
      </c>
    </row>
    <row r="508" spans="1:10" ht="76.7" customHeight="1" x14ac:dyDescent="0.25">
      <c r="A508" s="54" t="s">
        <v>1115</v>
      </c>
      <c r="B508" s="55"/>
      <c r="C508" s="22" t="s">
        <v>1056</v>
      </c>
      <c r="D508" s="56" t="s">
        <v>1879</v>
      </c>
      <c r="E508" s="55"/>
      <c r="F508" s="57">
        <v>296435.59999999998</v>
      </c>
      <c r="G508" s="55"/>
      <c r="H508" s="57">
        <v>296435.59999999998</v>
      </c>
      <c r="I508" s="55"/>
      <c r="J508" s="24" t="s">
        <v>1112</v>
      </c>
    </row>
    <row r="509" spans="1:10" ht="30.6" customHeight="1" x14ac:dyDescent="0.25">
      <c r="A509" s="54" t="s">
        <v>1117</v>
      </c>
      <c r="B509" s="55"/>
      <c r="C509" s="22" t="s">
        <v>1056</v>
      </c>
      <c r="D509" s="56" t="s">
        <v>1880</v>
      </c>
      <c r="E509" s="55"/>
      <c r="F509" s="57">
        <v>1000</v>
      </c>
      <c r="G509" s="55"/>
      <c r="H509" s="57">
        <v>1000</v>
      </c>
      <c r="I509" s="55"/>
      <c r="J509" s="24" t="s">
        <v>1112</v>
      </c>
    </row>
    <row r="510" spans="1:10" ht="30.6" customHeight="1" x14ac:dyDescent="0.25">
      <c r="A510" s="54" t="s">
        <v>1119</v>
      </c>
      <c r="B510" s="55"/>
      <c r="C510" s="22" t="s">
        <v>1056</v>
      </c>
      <c r="D510" s="56" t="s">
        <v>1881</v>
      </c>
      <c r="E510" s="55"/>
      <c r="F510" s="57">
        <v>1000</v>
      </c>
      <c r="G510" s="55"/>
      <c r="H510" s="57">
        <v>1000</v>
      </c>
      <c r="I510" s="55"/>
      <c r="J510" s="24" t="s">
        <v>1112</v>
      </c>
    </row>
    <row r="511" spans="1:10" ht="30.6" customHeight="1" x14ac:dyDescent="0.25">
      <c r="A511" s="54" t="s">
        <v>1121</v>
      </c>
      <c r="B511" s="55"/>
      <c r="C511" s="22" t="s">
        <v>1056</v>
      </c>
      <c r="D511" s="56" t="s">
        <v>1882</v>
      </c>
      <c r="E511" s="55"/>
      <c r="F511" s="57">
        <v>1000</v>
      </c>
      <c r="G511" s="55"/>
      <c r="H511" s="57">
        <v>1000</v>
      </c>
      <c r="I511" s="55"/>
      <c r="J511" s="24" t="s">
        <v>1112</v>
      </c>
    </row>
    <row r="512" spans="1:10" ht="229.9" customHeight="1" x14ac:dyDescent="0.25">
      <c r="A512" s="54" t="s">
        <v>1883</v>
      </c>
      <c r="B512" s="55"/>
      <c r="C512" s="22" t="s">
        <v>1056</v>
      </c>
      <c r="D512" s="56" t="s">
        <v>1884</v>
      </c>
      <c r="E512" s="55"/>
      <c r="F512" s="58">
        <v>1119009.57</v>
      </c>
      <c r="G512" s="55"/>
      <c r="H512" s="58">
        <v>979008.38</v>
      </c>
      <c r="I512" s="55"/>
      <c r="J512" s="24" t="s">
        <v>1885</v>
      </c>
    </row>
    <row r="513" spans="1:10" ht="352.7" customHeight="1" x14ac:dyDescent="0.25">
      <c r="A513" s="54" t="s">
        <v>1886</v>
      </c>
      <c r="B513" s="55"/>
      <c r="C513" s="22" t="s">
        <v>1056</v>
      </c>
      <c r="D513" s="56" t="s">
        <v>1887</v>
      </c>
      <c r="E513" s="55"/>
      <c r="F513" s="57">
        <v>1119009.57</v>
      </c>
      <c r="G513" s="55"/>
      <c r="H513" s="57">
        <v>979008.38</v>
      </c>
      <c r="I513" s="55"/>
      <c r="J513" s="24" t="s">
        <v>1885</v>
      </c>
    </row>
    <row r="514" spans="1:10" ht="30.6" customHeight="1" x14ac:dyDescent="0.25">
      <c r="A514" s="54" t="s">
        <v>1513</v>
      </c>
      <c r="B514" s="55"/>
      <c r="C514" s="22" t="s">
        <v>1056</v>
      </c>
      <c r="D514" s="56" t="s">
        <v>1888</v>
      </c>
      <c r="E514" s="55"/>
      <c r="F514" s="57">
        <v>1119009.57</v>
      </c>
      <c r="G514" s="55"/>
      <c r="H514" s="57">
        <v>979008.38</v>
      </c>
      <c r="I514" s="55"/>
      <c r="J514" s="24" t="s">
        <v>1885</v>
      </c>
    </row>
    <row r="515" spans="1:10" ht="30.6" customHeight="1" x14ac:dyDescent="0.25">
      <c r="A515" s="54" t="s">
        <v>1515</v>
      </c>
      <c r="B515" s="55"/>
      <c r="C515" s="22" t="s">
        <v>1056</v>
      </c>
      <c r="D515" s="56" t="s">
        <v>1889</v>
      </c>
      <c r="E515" s="55"/>
      <c r="F515" s="57">
        <v>1119009.57</v>
      </c>
      <c r="G515" s="55"/>
      <c r="H515" s="57">
        <v>979008.38</v>
      </c>
      <c r="I515" s="55"/>
      <c r="J515" s="24" t="s">
        <v>1885</v>
      </c>
    </row>
    <row r="516" spans="1:10" ht="107.25" customHeight="1" x14ac:dyDescent="0.25">
      <c r="A516" s="54" t="s">
        <v>1517</v>
      </c>
      <c r="B516" s="55"/>
      <c r="C516" s="22" t="s">
        <v>1056</v>
      </c>
      <c r="D516" s="56" t="s">
        <v>1890</v>
      </c>
      <c r="E516" s="55"/>
      <c r="F516" s="57">
        <v>1119009.57</v>
      </c>
      <c r="G516" s="55"/>
      <c r="H516" s="57">
        <v>979008.38</v>
      </c>
      <c r="I516" s="55"/>
      <c r="J516" s="24" t="s">
        <v>1885</v>
      </c>
    </row>
    <row r="517" spans="1:10" ht="260.64999999999998" customHeight="1" x14ac:dyDescent="0.25">
      <c r="A517" s="54" t="s">
        <v>1891</v>
      </c>
      <c r="B517" s="55"/>
      <c r="C517" s="22" t="s">
        <v>1056</v>
      </c>
      <c r="D517" s="56" t="s">
        <v>1892</v>
      </c>
      <c r="E517" s="55"/>
      <c r="F517" s="58">
        <v>10500000</v>
      </c>
      <c r="G517" s="55"/>
      <c r="H517" s="58">
        <v>10500000</v>
      </c>
      <c r="I517" s="55"/>
      <c r="J517" s="24" t="s">
        <v>1112</v>
      </c>
    </row>
    <row r="518" spans="1:10" ht="409.6" customHeight="1" x14ac:dyDescent="0.25">
      <c r="A518" s="54" t="s">
        <v>1893</v>
      </c>
      <c r="B518" s="55"/>
      <c r="C518" s="22" t="s">
        <v>1056</v>
      </c>
      <c r="D518" s="56" t="s">
        <v>1894</v>
      </c>
      <c r="E518" s="55"/>
      <c r="F518" s="57">
        <v>10500000</v>
      </c>
      <c r="G518" s="55"/>
      <c r="H518" s="57">
        <v>10500000</v>
      </c>
      <c r="I518" s="55"/>
      <c r="J518" s="24" t="s">
        <v>1112</v>
      </c>
    </row>
    <row r="519" spans="1:10" ht="76.7" customHeight="1" x14ac:dyDescent="0.25">
      <c r="A519" s="54" t="s">
        <v>1420</v>
      </c>
      <c r="B519" s="55"/>
      <c r="C519" s="22" t="s">
        <v>1056</v>
      </c>
      <c r="D519" s="56" t="s">
        <v>1895</v>
      </c>
      <c r="E519" s="55"/>
      <c r="F519" s="57">
        <v>10500000</v>
      </c>
      <c r="G519" s="55"/>
      <c r="H519" s="57">
        <v>10500000</v>
      </c>
      <c r="I519" s="55"/>
      <c r="J519" s="24" t="s">
        <v>1112</v>
      </c>
    </row>
    <row r="520" spans="1:10" ht="153.4" customHeight="1" x14ac:dyDescent="0.25">
      <c r="A520" s="54" t="s">
        <v>1732</v>
      </c>
      <c r="B520" s="55"/>
      <c r="C520" s="22" t="s">
        <v>1056</v>
      </c>
      <c r="D520" s="56" t="s">
        <v>1896</v>
      </c>
      <c r="E520" s="55"/>
      <c r="F520" s="57">
        <v>10500000</v>
      </c>
      <c r="G520" s="55"/>
      <c r="H520" s="57">
        <v>10500000</v>
      </c>
      <c r="I520" s="55"/>
      <c r="J520" s="24" t="s">
        <v>1112</v>
      </c>
    </row>
    <row r="521" spans="1:10" ht="61.35" customHeight="1" x14ac:dyDescent="0.25">
      <c r="A521" s="54" t="s">
        <v>1734</v>
      </c>
      <c r="B521" s="55"/>
      <c r="C521" s="22" t="s">
        <v>1056</v>
      </c>
      <c r="D521" s="56" t="s">
        <v>1897</v>
      </c>
      <c r="E521" s="55"/>
      <c r="F521" s="57">
        <v>10500000</v>
      </c>
      <c r="G521" s="55"/>
      <c r="H521" s="57">
        <v>10500000</v>
      </c>
      <c r="I521" s="55"/>
      <c r="J521" s="24" t="s">
        <v>1112</v>
      </c>
    </row>
    <row r="522" spans="1:10" ht="183.95" customHeight="1" x14ac:dyDescent="0.25">
      <c r="A522" s="54" t="s">
        <v>1898</v>
      </c>
      <c r="B522" s="55"/>
      <c r="C522" s="22" t="s">
        <v>1056</v>
      </c>
      <c r="D522" s="56" t="s">
        <v>1899</v>
      </c>
      <c r="E522" s="55"/>
      <c r="F522" s="58">
        <v>413208.5</v>
      </c>
      <c r="G522" s="55"/>
      <c r="H522" s="58">
        <v>387745</v>
      </c>
      <c r="I522" s="55"/>
      <c r="J522" s="24" t="s">
        <v>1900</v>
      </c>
    </row>
    <row r="523" spans="1:10" ht="245.25" customHeight="1" x14ac:dyDescent="0.25">
      <c r="A523" s="54" t="s">
        <v>1901</v>
      </c>
      <c r="B523" s="55"/>
      <c r="C523" s="22" t="s">
        <v>1056</v>
      </c>
      <c r="D523" s="56" t="s">
        <v>1902</v>
      </c>
      <c r="E523" s="55"/>
      <c r="F523" s="57">
        <v>332500</v>
      </c>
      <c r="G523" s="55"/>
      <c r="H523" s="57">
        <v>332500</v>
      </c>
      <c r="I523" s="55"/>
      <c r="J523" s="24" t="s">
        <v>1112</v>
      </c>
    </row>
    <row r="524" spans="1:10" ht="61.35" customHeight="1" x14ac:dyDescent="0.25">
      <c r="A524" s="54" t="s">
        <v>1099</v>
      </c>
      <c r="B524" s="55"/>
      <c r="C524" s="22" t="s">
        <v>1056</v>
      </c>
      <c r="D524" s="56" t="s">
        <v>1903</v>
      </c>
      <c r="E524" s="55"/>
      <c r="F524" s="57">
        <v>332500</v>
      </c>
      <c r="G524" s="55"/>
      <c r="H524" s="57">
        <v>332500</v>
      </c>
      <c r="I524" s="55"/>
      <c r="J524" s="24" t="s">
        <v>1112</v>
      </c>
    </row>
    <row r="525" spans="1:10" ht="76.7" customHeight="1" x14ac:dyDescent="0.25">
      <c r="A525" s="54" t="s">
        <v>1102</v>
      </c>
      <c r="B525" s="55"/>
      <c r="C525" s="22" t="s">
        <v>1056</v>
      </c>
      <c r="D525" s="56" t="s">
        <v>1904</v>
      </c>
      <c r="E525" s="55"/>
      <c r="F525" s="57">
        <v>332500</v>
      </c>
      <c r="G525" s="55"/>
      <c r="H525" s="57">
        <v>332500</v>
      </c>
      <c r="I525" s="55"/>
      <c r="J525" s="24" t="s">
        <v>1112</v>
      </c>
    </row>
    <row r="526" spans="1:10" ht="30.6" customHeight="1" x14ac:dyDescent="0.25">
      <c r="A526" s="54" t="s">
        <v>1107</v>
      </c>
      <c r="B526" s="55"/>
      <c r="C526" s="22" t="s">
        <v>1056</v>
      </c>
      <c r="D526" s="56" t="s">
        <v>1905</v>
      </c>
      <c r="E526" s="55"/>
      <c r="F526" s="57">
        <v>332500</v>
      </c>
      <c r="G526" s="55"/>
      <c r="H526" s="57">
        <v>332500</v>
      </c>
      <c r="I526" s="55"/>
      <c r="J526" s="24" t="s">
        <v>1112</v>
      </c>
    </row>
    <row r="527" spans="1:10" ht="229.9" customHeight="1" x14ac:dyDescent="0.25">
      <c r="A527" s="54" t="s">
        <v>1906</v>
      </c>
      <c r="B527" s="55"/>
      <c r="C527" s="22" t="s">
        <v>1056</v>
      </c>
      <c r="D527" s="56" t="s">
        <v>1907</v>
      </c>
      <c r="E527" s="55"/>
      <c r="F527" s="57">
        <v>80708.5</v>
      </c>
      <c r="G527" s="55"/>
      <c r="H527" s="57">
        <v>55245</v>
      </c>
      <c r="I527" s="55"/>
      <c r="J527" s="24" t="s">
        <v>1900</v>
      </c>
    </row>
    <row r="528" spans="1:10" ht="61.35" customHeight="1" x14ac:dyDescent="0.25">
      <c r="A528" s="54" t="s">
        <v>1099</v>
      </c>
      <c r="B528" s="55"/>
      <c r="C528" s="22" t="s">
        <v>1056</v>
      </c>
      <c r="D528" s="56" t="s">
        <v>1908</v>
      </c>
      <c r="E528" s="55"/>
      <c r="F528" s="57">
        <v>80708.5</v>
      </c>
      <c r="G528" s="55"/>
      <c r="H528" s="57">
        <v>55245</v>
      </c>
      <c r="I528" s="55"/>
      <c r="J528" s="24" t="s">
        <v>1900</v>
      </c>
    </row>
    <row r="529" spans="1:10" ht="76.7" customHeight="1" x14ac:dyDescent="0.25">
      <c r="A529" s="54" t="s">
        <v>1102</v>
      </c>
      <c r="B529" s="55"/>
      <c r="C529" s="22" t="s">
        <v>1056</v>
      </c>
      <c r="D529" s="56" t="s">
        <v>1909</v>
      </c>
      <c r="E529" s="55"/>
      <c r="F529" s="57">
        <v>80708.5</v>
      </c>
      <c r="G529" s="55"/>
      <c r="H529" s="57">
        <v>55245</v>
      </c>
      <c r="I529" s="55"/>
      <c r="J529" s="24" t="s">
        <v>1900</v>
      </c>
    </row>
    <row r="530" spans="1:10" ht="30.6" customHeight="1" x14ac:dyDescent="0.25">
      <c r="A530" s="54" t="s">
        <v>1107</v>
      </c>
      <c r="B530" s="55"/>
      <c r="C530" s="22" t="s">
        <v>1056</v>
      </c>
      <c r="D530" s="56" t="s">
        <v>1910</v>
      </c>
      <c r="E530" s="55"/>
      <c r="F530" s="57">
        <v>80708.5</v>
      </c>
      <c r="G530" s="55"/>
      <c r="H530" s="57">
        <v>55245</v>
      </c>
      <c r="I530" s="55"/>
      <c r="J530" s="24" t="s">
        <v>1900</v>
      </c>
    </row>
    <row r="531" spans="1:10" ht="321.95" customHeight="1" x14ac:dyDescent="0.25">
      <c r="A531" s="54" t="s">
        <v>1911</v>
      </c>
      <c r="B531" s="55"/>
      <c r="C531" s="22" t="s">
        <v>1056</v>
      </c>
      <c r="D531" s="56" t="s">
        <v>1912</v>
      </c>
      <c r="E531" s="55"/>
      <c r="F531" s="58">
        <v>2830760</v>
      </c>
      <c r="G531" s="55"/>
      <c r="H531" s="58">
        <v>2830760</v>
      </c>
      <c r="I531" s="55"/>
      <c r="J531" s="24" t="s">
        <v>1112</v>
      </c>
    </row>
    <row r="532" spans="1:10" ht="409.6" customHeight="1" x14ac:dyDescent="0.25">
      <c r="A532" s="54" t="s">
        <v>1913</v>
      </c>
      <c r="B532" s="55"/>
      <c r="C532" s="22" t="s">
        <v>1056</v>
      </c>
      <c r="D532" s="56" t="s">
        <v>1914</v>
      </c>
      <c r="E532" s="55"/>
      <c r="F532" s="57">
        <v>2000000</v>
      </c>
      <c r="G532" s="55"/>
      <c r="H532" s="57">
        <v>2000000</v>
      </c>
      <c r="I532" s="55"/>
      <c r="J532" s="24" t="s">
        <v>1112</v>
      </c>
    </row>
    <row r="533" spans="1:10" ht="76.7" customHeight="1" x14ac:dyDescent="0.25">
      <c r="A533" s="54" t="s">
        <v>1420</v>
      </c>
      <c r="B533" s="55"/>
      <c r="C533" s="22" t="s">
        <v>1056</v>
      </c>
      <c r="D533" s="56" t="s">
        <v>1915</v>
      </c>
      <c r="E533" s="55"/>
      <c r="F533" s="57">
        <v>2000000</v>
      </c>
      <c r="G533" s="55"/>
      <c r="H533" s="57">
        <v>2000000</v>
      </c>
      <c r="I533" s="55"/>
      <c r="J533" s="24" t="s">
        <v>1112</v>
      </c>
    </row>
    <row r="534" spans="1:10" ht="153.4" customHeight="1" x14ac:dyDescent="0.25">
      <c r="A534" s="54" t="s">
        <v>1732</v>
      </c>
      <c r="B534" s="55"/>
      <c r="C534" s="22" t="s">
        <v>1056</v>
      </c>
      <c r="D534" s="56" t="s">
        <v>1916</v>
      </c>
      <c r="E534" s="55"/>
      <c r="F534" s="57">
        <v>2000000</v>
      </c>
      <c r="G534" s="55"/>
      <c r="H534" s="57">
        <v>2000000</v>
      </c>
      <c r="I534" s="55"/>
      <c r="J534" s="24" t="s">
        <v>1112</v>
      </c>
    </row>
    <row r="535" spans="1:10" ht="61.35" customHeight="1" x14ac:dyDescent="0.25">
      <c r="A535" s="54" t="s">
        <v>1734</v>
      </c>
      <c r="B535" s="55"/>
      <c r="C535" s="22" t="s">
        <v>1056</v>
      </c>
      <c r="D535" s="56" t="s">
        <v>1917</v>
      </c>
      <c r="E535" s="55"/>
      <c r="F535" s="57">
        <v>2000000</v>
      </c>
      <c r="G535" s="55"/>
      <c r="H535" s="57">
        <v>2000000</v>
      </c>
      <c r="I535" s="55"/>
      <c r="J535" s="24" t="s">
        <v>1112</v>
      </c>
    </row>
    <row r="536" spans="1:10" ht="409.6" customHeight="1" x14ac:dyDescent="0.25">
      <c r="A536" s="54" t="s">
        <v>1918</v>
      </c>
      <c r="B536" s="55"/>
      <c r="C536" s="22" t="s">
        <v>1056</v>
      </c>
      <c r="D536" s="56" t="s">
        <v>1919</v>
      </c>
      <c r="E536" s="55"/>
      <c r="F536" s="57">
        <v>210000</v>
      </c>
      <c r="G536" s="55"/>
      <c r="H536" s="57">
        <v>210000</v>
      </c>
      <c r="I536" s="55"/>
      <c r="J536" s="24" t="s">
        <v>1112</v>
      </c>
    </row>
    <row r="537" spans="1:10" ht="76.7" customHeight="1" x14ac:dyDescent="0.25">
      <c r="A537" s="54" t="s">
        <v>1420</v>
      </c>
      <c r="B537" s="55"/>
      <c r="C537" s="22" t="s">
        <v>1056</v>
      </c>
      <c r="D537" s="56" t="s">
        <v>1920</v>
      </c>
      <c r="E537" s="55"/>
      <c r="F537" s="57">
        <v>210000</v>
      </c>
      <c r="G537" s="55"/>
      <c r="H537" s="57">
        <v>210000</v>
      </c>
      <c r="I537" s="55"/>
      <c r="J537" s="24" t="s">
        <v>1112</v>
      </c>
    </row>
    <row r="538" spans="1:10" ht="153.4" customHeight="1" x14ac:dyDescent="0.25">
      <c r="A538" s="54" t="s">
        <v>1732</v>
      </c>
      <c r="B538" s="55"/>
      <c r="C538" s="22" t="s">
        <v>1056</v>
      </c>
      <c r="D538" s="56" t="s">
        <v>1921</v>
      </c>
      <c r="E538" s="55"/>
      <c r="F538" s="57">
        <v>210000</v>
      </c>
      <c r="G538" s="55"/>
      <c r="H538" s="57">
        <v>210000</v>
      </c>
      <c r="I538" s="55"/>
      <c r="J538" s="24" t="s">
        <v>1112</v>
      </c>
    </row>
    <row r="539" spans="1:10" ht="61.35" customHeight="1" x14ac:dyDescent="0.25">
      <c r="A539" s="54" t="s">
        <v>1734</v>
      </c>
      <c r="B539" s="55"/>
      <c r="C539" s="22" t="s">
        <v>1056</v>
      </c>
      <c r="D539" s="56" t="s">
        <v>1922</v>
      </c>
      <c r="E539" s="55"/>
      <c r="F539" s="57">
        <v>210000</v>
      </c>
      <c r="G539" s="55"/>
      <c r="H539" s="57">
        <v>210000</v>
      </c>
      <c r="I539" s="55"/>
      <c r="J539" s="24" t="s">
        <v>1112</v>
      </c>
    </row>
    <row r="540" spans="1:10" ht="409.6" customHeight="1" x14ac:dyDescent="0.25">
      <c r="A540" s="54" t="s">
        <v>1923</v>
      </c>
      <c r="B540" s="55"/>
      <c r="C540" s="22" t="s">
        <v>1056</v>
      </c>
      <c r="D540" s="56" t="s">
        <v>1924</v>
      </c>
      <c r="E540" s="55"/>
      <c r="F540" s="57">
        <v>620760</v>
      </c>
      <c r="G540" s="55"/>
      <c r="H540" s="57">
        <v>620760</v>
      </c>
      <c r="I540" s="55"/>
      <c r="J540" s="24" t="s">
        <v>1112</v>
      </c>
    </row>
    <row r="541" spans="1:10" ht="30.6" customHeight="1" x14ac:dyDescent="0.25">
      <c r="A541" s="54" t="s">
        <v>1513</v>
      </c>
      <c r="B541" s="55"/>
      <c r="C541" s="22" t="s">
        <v>1056</v>
      </c>
      <c r="D541" s="56" t="s">
        <v>1925</v>
      </c>
      <c r="E541" s="55"/>
      <c r="F541" s="57">
        <v>620760</v>
      </c>
      <c r="G541" s="55"/>
      <c r="H541" s="57">
        <v>620760</v>
      </c>
      <c r="I541" s="55"/>
      <c r="J541" s="24" t="s">
        <v>1112</v>
      </c>
    </row>
    <row r="542" spans="1:10" ht="30.6" customHeight="1" x14ac:dyDescent="0.25">
      <c r="A542" s="54" t="s">
        <v>1515</v>
      </c>
      <c r="B542" s="55"/>
      <c r="C542" s="22" t="s">
        <v>1056</v>
      </c>
      <c r="D542" s="56" t="s">
        <v>1926</v>
      </c>
      <c r="E542" s="55"/>
      <c r="F542" s="57">
        <v>620760</v>
      </c>
      <c r="G542" s="55"/>
      <c r="H542" s="57">
        <v>620760</v>
      </c>
      <c r="I542" s="55"/>
      <c r="J542" s="24" t="s">
        <v>1112</v>
      </c>
    </row>
    <row r="543" spans="1:10" ht="107.25" customHeight="1" x14ac:dyDescent="0.25">
      <c r="A543" s="54" t="s">
        <v>1517</v>
      </c>
      <c r="B543" s="55"/>
      <c r="C543" s="22" t="s">
        <v>1056</v>
      </c>
      <c r="D543" s="56" t="s">
        <v>1927</v>
      </c>
      <c r="E543" s="55"/>
      <c r="F543" s="57">
        <v>620760</v>
      </c>
      <c r="G543" s="55"/>
      <c r="H543" s="57">
        <v>620760</v>
      </c>
      <c r="I543" s="55"/>
      <c r="J543" s="24" t="s">
        <v>1112</v>
      </c>
    </row>
    <row r="544" spans="1:10" ht="199.35" customHeight="1" x14ac:dyDescent="0.25">
      <c r="A544" s="54" t="s">
        <v>1928</v>
      </c>
      <c r="B544" s="55"/>
      <c r="C544" s="22" t="s">
        <v>1056</v>
      </c>
      <c r="D544" s="56" t="s">
        <v>1929</v>
      </c>
      <c r="E544" s="55"/>
      <c r="F544" s="57">
        <v>594026839.08000004</v>
      </c>
      <c r="G544" s="55"/>
      <c r="H544" s="57">
        <v>588621399.23000002</v>
      </c>
      <c r="I544" s="55"/>
      <c r="J544" s="24" t="s">
        <v>1930</v>
      </c>
    </row>
    <row r="545" spans="1:10" ht="138" customHeight="1" x14ac:dyDescent="0.25">
      <c r="A545" s="54" t="s">
        <v>1931</v>
      </c>
      <c r="B545" s="55"/>
      <c r="C545" s="22" t="s">
        <v>1056</v>
      </c>
      <c r="D545" s="56" t="s">
        <v>1932</v>
      </c>
      <c r="E545" s="55"/>
      <c r="F545" s="57">
        <v>594026839.08000004</v>
      </c>
      <c r="G545" s="55"/>
      <c r="H545" s="57">
        <v>588621399.23000002</v>
      </c>
      <c r="I545" s="55"/>
      <c r="J545" s="24" t="s">
        <v>1930</v>
      </c>
    </row>
    <row r="546" spans="1:10" ht="199.35" customHeight="1" x14ac:dyDescent="0.25">
      <c r="A546" s="54" t="s">
        <v>1933</v>
      </c>
      <c r="B546" s="55"/>
      <c r="C546" s="22" t="s">
        <v>1056</v>
      </c>
      <c r="D546" s="56" t="s">
        <v>1934</v>
      </c>
      <c r="E546" s="55"/>
      <c r="F546" s="58">
        <v>15477200</v>
      </c>
      <c r="G546" s="55"/>
      <c r="H546" s="58">
        <v>15477200</v>
      </c>
      <c r="I546" s="55"/>
      <c r="J546" s="24" t="s">
        <v>1112</v>
      </c>
    </row>
    <row r="547" spans="1:10" ht="229.9" customHeight="1" x14ac:dyDescent="0.25">
      <c r="A547" s="54" t="s">
        <v>1935</v>
      </c>
      <c r="B547" s="55"/>
      <c r="C547" s="22" t="s">
        <v>1056</v>
      </c>
      <c r="D547" s="56" t="s">
        <v>1936</v>
      </c>
      <c r="E547" s="55"/>
      <c r="F547" s="57">
        <v>15477200</v>
      </c>
      <c r="G547" s="55"/>
      <c r="H547" s="57">
        <v>15477200</v>
      </c>
      <c r="I547" s="55"/>
      <c r="J547" s="24" t="s">
        <v>1112</v>
      </c>
    </row>
    <row r="548" spans="1:10" ht="61.35" customHeight="1" x14ac:dyDescent="0.25">
      <c r="A548" s="54" t="s">
        <v>1099</v>
      </c>
      <c r="B548" s="55"/>
      <c r="C548" s="22" t="s">
        <v>1056</v>
      </c>
      <c r="D548" s="56" t="s">
        <v>1937</v>
      </c>
      <c r="E548" s="55"/>
      <c r="F548" s="57">
        <v>15477200</v>
      </c>
      <c r="G548" s="55"/>
      <c r="H548" s="57">
        <v>15477200</v>
      </c>
      <c r="I548" s="55"/>
      <c r="J548" s="24" t="s">
        <v>1112</v>
      </c>
    </row>
    <row r="549" spans="1:10" ht="76.7" customHeight="1" x14ac:dyDescent="0.25">
      <c r="A549" s="54" t="s">
        <v>1102</v>
      </c>
      <c r="B549" s="55"/>
      <c r="C549" s="22" t="s">
        <v>1056</v>
      </c>
      <c r="D549" s="56" t="s">
        <v>1938</v>
      </c>
      <c r="E549" s="55"/>
      <c r="F549" s="57">
        <v>15477200</v>
      </c>
      <c r="G549" s="55"/>
      <c r="H549" s="57">
        <v>15477200</v>
      </c>
      <c r="I549" s="55"/>
      <c r="J549" s="24" t="s">
        <v>1112</v>
      </c>
    </row>
    <row r="550" spans="1:10" ht="107.25" customHeight="1" x14ac:dyDescent="0.25">
      <c r="A550" s="54" t="s">
        <v>1939</v>
      </c>
      <c r="B550" s="55"/>
      <c r="C550" s="22" t="s">
        <v>1056</v>
      </c>
      <c r="D550" s="56" t="s">
        <v>1940</v>
      </c>
      <c r="E550" s="55"/>
      <c r="F550" s="57">
        <v>15477200</v>
      </c>
      <c r="G550" s="55"/>
      <c r="H550" s="57">
        <v>15477200</v>
      </c>
      <c r="I550" s="55"/>
      <c r="J550" s="24" t="s">
        <v>1112</v>
      </c>
    </row>
    <row r="551" spans="1:10" ht="168.6" customHeight="1" x14ac:dyDescent="0.25">
      <c r="A551" s="54" t="s">
        <v>1941</v>
      </c>
      <c r="B551" s="55"/>
      <c r="C551" s="22" t="s">
        <v>1056</v>
      </c>
      <c r="D551" s="56" t="s">
        <v>1942</v>
      </c>
      <c r="E551" s="55"/>
      <c r="F551" s="58">
        <v>118856038</v>
      </c>
      <c r="G551" s="55"/>
      <c r="H551" s="58">
        <v>118423870</v>
      </c>
      <c r="I551" s="55"/>
      <c r="J551" s="24" t="s">
        <v>1943</v>
      </c>
    </row>
    <row r="552" spans="1:10" ht="199.35" customHeight="1" x14ac:dyDescent="0.25">
      <c r="A552" s="54" t="s">
        <v>1944</v>
      </c>
      <c r="B552" s="55"/>
      <c r="C552" s="22" t="s">
        <v>1056</v>
      </c>
      <c r="D552" s="56" t="s">
        <v>1945</v>
      </c>
      <c r="E552" s="55"/>
      <c r="F552" s="57">
        <v>118063678</v>
      </c>
      <c r="G552" s="55"/>
      <c r="H552" s="57">
        <v>117631510</v>
      </c>
      <c r="I552" s="55"/>
      <c r="J552" s="24" t="s">
        <v>1943</v>
      </c>
    </row>
    <row r="553" spans="1:10" ht="61.35" customHeight="1" x14ac:dyDescent="0.25">
      <c r="A553" s="54" t="s">
        <v>1099</v>
      </c>
      <c r="B553" s="55"/>
      <c r="C553" s="22" t="s">
        <v>1056</v>
      </c>
      <c r="D553" s="56" t="s">
        <v>1946</v>
      </c>
      <c r="E553" s="55"/>
      <c r="F553" s="57">
        <v>118063678</v>
      </c>
      <c r="G553" s="55"/>
      <c r="H553" s="57">
        <v>117631510</v>
      </c>
      <c r="I553" s="55"/>
      <c r="J553" s="24" t="s">
        <v>1943</v>
      </c>
    </row>
    <row r="554" spans="1:10" ht="76.7" customHeight="1" x14ac:dyDescent="0.25">
      <c r="A554" s="54" t="s">
        <v>1102</v>
      </c>
      <c r="B554" s="55"/>
      <c r="C554" s="22" t="s">
        <v>1056</v>
      </c>
      <c r="D554" s="56" t="s">
        <v>1947</v>
      </c>
      <c r="E554" s="55"/>
      <c r="F554" s="57">
        <v>118063678</v>
      </c>
      <c r="G554" s="55"/>
      <c r="H554" s="57">
        <v>117631510</v>
      </c>
      <c r="I554" s="55"/>
      <c r="J554" s="24" t="s">
        <v>1943</v>
      </c>
    </row>
    <row r="555" spans="1:10" ht="76.7" customHeight="1" x14ac:dyDescent="0.25">
      <c r="A555" s="54" t="s">
        <v>1104</v>
      </c>
      <c r="B555" s="55"/>
      <c r="C555" s="22" t="s">
        <v>1056</v>
      </c>
      <c r="D555" s="56" t="s">
        <v>1948</v>
      </c>
      <c r="E555" s="55"/>
      <c r="F555" s="57">
        <v>3088212</v>
      </c>
      <c r="G555" s="55"/>
      <c r="H555" s="57">
        <v>3088212</v>
      </c>
      <c r="I555" s="55"/>
      <c r="J555" s="24" t="s">
        <v>1112</v>
      </c>
    </row>
    <row r="556" spans="1:10" ht="107.25" customHeight="1" x14ac:dyDescent="0.25">
      <c r="A556" s="54" t="s">
        <v>1939</v>
      </c>
      <c r="B556" s="55"/>
      <c r="C556" s="22" t="s">
        <v>1056</v>
      </c>
      <c r="D556" s="56" t="s">
        <v>1949</v>
      </c>
      <c r="E556" s="55"/>
      <c r="F556" s="57">
        <v>114975466</v>
      </c>
      <c r="G556" s="55"/>
      <c r="H556" s="57">
        <v>114543298</v>
      </c>
      <c r="I556" s="55"/>
      <c r="J556" s="24" t="s">
        <v>1943</v>
      </c>
    </row>
    <row r="557" spans="1:10" ht="245.25" customHeight="1" x14ac:dyDescent="0.25">
      <c r="A557" s="54" t="s">
        <v>1950</v>
      </c>
      <c r="B557" s="55"/>
      <c r="C557" s="22" t="s">
        <v>1056</v>
      </c>
      <c r="D557" s="56" t="s">
        <v>1951</v>
      </c>
      <c r="E557" s="55"/>
      <c r="F557" s="57">
        <v>792360</v>
      </c>
      <c r="G557" s="55"/>
      <c r="H557" s="57">
        <v>792360</v>
      </c>
      <c r="I557" s="55"/>
      <c r="J557" s="24" t="s">
        <v>1112</v>
      </c>
    </row>
    <row r="558" spans="1:10" ht="61.35" customHeight="1" x14ac:dyDescent="0.25">
      <c r="A558" s="54" t="s">
        <v>1099</v>
      </c>
      <c r="B558" s="55"/>
      <c r="C558" s="22" t="s">
        <v>1056</v>
      </c>
      <c r="D558" s="56" t="s">
        <v>1952</v>
      </c>
      <c r="E558" s="55"/>
      <c r="F558" s="57">
        <v>792360</v>
      </c>
      <c r="G558" s="55"/>
      <c r="H558" s="57">
        <v>792360</v>
      </c>
      <c r="I558" s="55"/>
      <c r="J558" s="24" t="s">
        <v>1112</v>
      </c>
    </row>
    <row r="559" spans="1:10" ht="76.7" customHeight="1" x14ac:dyDescent="0.25">
      <c r="A559" s="54" t="s">
        <v>1102</v>
      </c>
      <c r="B559" s="55"/>
      <c r="C559" s="22" t="s">
        <v>1056</v>
      </c>
      <c r="D559" s="56" t="s">
        <v>1953</v>
      </c>
      <c r="E559" s="55"/>
      <c r="F559" s="57">
        <v>792360</v>
      </c>
      <c r="G559" s="55"/>
      <c r="H559" s="57">
        <v>792360</v>
      </c>
      <c r="I559" s="55"/>
      <c r="J559" s="24" t="s">
        <v>1112</v>
      </c>
    </row>
    <row r="560" spans="1:10" ht="76.7" customHeight="1" x14ac:dyDescent="0.25">
      <c r="A560" s="54" t="s">
        <v>1104</v>
      </c>
      <c r="B560" s="55"/>
      <c r="C560" s="22" t="s">
        <v>1056</v>
      </c>
      <c r="D560" s="56" t="s">
        <v>1954</v>
      </c>
      <c r="E560" s="55"/>
      <c r="F560" s="57">
        <v>792360</v>
      </c>
      <c r="G560" s="55"/>
      <c r="H560" s="57">
        <v>792360</v>
      </c>
      <c r="I560" s="55"/>
      <c r="J560" s="24" t="s">
        <v>1112</v>
      </c>
    </row>
    <row r="561" spans="1:10" ht="183.95" customHeight="1" x14ac:dyDescent="0.25">
      <c r="A561" s="54" t="s">
        <v>1955</v>
      </c>
      <c r="B561" s="55"/>
      <c r="C561" s="22" t="s">
        <v>1056</v>
      </c>
      <c r="D561" s="56" t="s">
        <v>1956</v>
      </c>
      <c r="E561" s="55"/>
      <c r="F561" s="58">
        <v>7695000</v>
      </c>
      <c r="G561" s="55"/>
      <c r="H561" s="58">
        <v>7030820</v>
      </c>
      <c r="I561" s="55"/>
      <c r="J561" s="24" t="s">
        <v>1957</v>
      </c>
    </row>
    <row r="562" spans="1:10" ht="214.7" customHeight="1" x14ac:dyDescent="0.25">
      <c r="A562" s="54" t="s">
        <v>1958</v>
      </c>
      <c r="B562" s="55"/>
      <c r="C562" s="22" t="s">
        <v>1056</v>
      </c>
      <c r="D562" s="56" t="s">
        <v>1959</v>
      </c>
      <c r="E562" s="55"/>
      <c r="F562" s="57">
        <v>7695000</v>
      </c>
      <c r="G562" s="55"/>
      <c r="H562" s="57">
        <v>7030820</v>
      </c>
      <c r="I562" s="55"/>
      <c r="J562" s="24" t="s">
        <v>1957</v>
      </c>
    </row>
    <row r="563" spans="1:10" ht="61.35" customHeight="1" x14ac:dyDescent="0.25">
      <c r="A563" s="54" t="s">
        <v>1099</v>
      </c>
      <c r="B563" s="55"/>
      <c r="C563" s="22" t="s">
        <v>1056</v>
      </c>
      <c r="D563" s="56" t="s">
        <v>1960</v>
      </c>
      <c r="E563" s="55"/>
      <c r="F563" s="57">
        <v>7695000</v>
      </c>
      <c r="G563" s="55"/>
      <c r="H563" s="57">
        <v>7030820</v>
      </c>
      <c r="I563" s="55"/>
      <c r="J563" s="24" t="s">
        <v>1957</v>
      </c>
    </row>
    <row r="564" spans="1:10" ht="76.7" customHeight="1" x14ac:dyDescent="0.25">
      <c r="A564" s="54" t="s">
        <v>1102</v>
      </c>
      <c r="B564" s="55"/>
      <c r="C564" s="22" t="s">
        <v>1056</v>
      </c>
      <c r="D564" s="56" t="s">
        <v>1961</v>
      </c>
      <c r="E564" s="55"/>
      <c r="F564" s="57">
        <v>7695000</v>
      </c>
      <c r="G564" s="55"/>
      <c r="H564" s="57">
        <v>7030820</v>
      </c>
      <c r="I564" s="55"/>
      <c r="J564" s="24" t="s">
        <v>1957</v>
      </c>
    </row>
    <row r="565" spans="1:10" ht="76.7" customHeight="1" x14ac:dyDescent="0.25">
      <c r="A565" s="54" t="s">
        <v>1104</v>
      </c>
      <c r="B565" s="55"/>
      <c r="C565" s="22" t="s">
        <v>1056</v>
      </c>
      <c r="D565" s="56" t="s">
        <v>1962</v>
      </c>
      <c r="E565" s="55"/>
      <c r="F565" s="57">
        <v>5370000</v>
      </c>
      <c r="G565" s="55"/>
      <c r="H565" s="57">
        <v>5077000</v>
      </c>
      <c r="I565" s="55"/>
      <c r="J565" s="24" t="s">
        <v>1963</v>
      </c>
    </row>
    <row r="566" spans="1:10" ht="107.25" customHeight="1" x14ac:dyDescent="0.25">
      <c r="A566" s="54" t="s">
        <v>1939</v>
      </c>
      <c r="B566" s="55"/>
      <c r="C566" s="22" t="s">
        <v>1056</v>
      </c>
      <c r="D566" s="56" t="s">
        <v>1964</v>
      </c>
      <c r="E566" s="55"/>
      <c r="F566" s="57">
        <v>2325000</v>
      </c>
      <c r="G566" s="55"/>
      <c r="H566" s="57">
        <v>1953820</v>
      </c>
      <c r="I566" s="55"/>
      <c r="J566" s="24" t="s">
        <v>1965</v>
      </c>
    </row>
    <row r="567" spans="1:10" ht="214.7" customHeight="1" x14ac:dyDescent="0.25">
      <c r="A567" s="54" t="s">
        <v>1966</v>
      </c>
      <c r="B567" s="55"/>
      <c r="C567" s="22" t="s">
        <v>1056</v>
      </c>
      <c r="D567" s="56" t="s">
        <v>1967</v>
      </c>
      <c r="E567" s="55"/>
      <c r="F567" s="58">
        <v>451998601.07999998</v>
      </c>
      <c r="G567" s="55"/>
      <c r="H567" s="58">
        <v>447689509.23000002</v>
      </c>
      <c r="I567" s="55"/>
      <c r="J567" s="24" t="s">
        <v>1968</v>
      </c>
    </row>
    <row r="568" spans="1:10" ht="383.25" customHeight="1" x14ac:dyDescent="0.25">
      <c r="A568" s="54" t="s">
        <v>1969</v>
      </c>
      <c r="B568" s="55"/>
      <c r="C568" s="22" t="s">
        <v>1056</v>
      </c>
      <c r="D568" s="56" t="s">
        <v>1970</v>
      </c>
      <c r="E568" s="55"/>
      <c r="F568" s="57">
        <v>451998601.07999998</v>
      </c>
      <c r="G568" s="55"/>
      <c r="H568" s="57">
        <v>447689509.23000002</v>
      </c>
      <c r="I568" s="55"/>
      <c r="J568" s="24" t="s">
        <v>1968</v>
      </c>
    </row>
    <row r="569" spans="1:10" ht="168.6" customHeight="1" x14ac:dyDescent="0.25">
      <c r="A569" s="54" t="s">
        <v>1070</v>
      </c>
      <c r="B569" s="55"/>
      <c r="C569" s="22" t="s">
        <v>1056</v>
      </c>
      <c r="D569" s="56" t="s">
        <v>1971</v>
      </c>
      <c r="E569" s="55"/>
      <c r="F569" s="57">
        <v>332164975.98000002</v>
      </c>
      <c r="G569" s="55"/>
      <c r="H569" s="57">
        <v>330629422</v>
      </c>
      <c r="I569" s="55"/>
      <c r="J569" s="24" t="s">
        <v>1972</v>
      </c>
    </row>
    <row r="570" spans="1:10" ht="45.95" customHeight="1" x14ac:dyDescent="0.25">
      <c r="A570" s="54" t="s">
        <v>1252</v>
      </c>
      <c r="B570" s="55"/>
      <c r="C570" s="22" t="s">
        <v>1056</v>
      </c>
      <c r="D570" s="56" t="s">
        <v>1973</v>
      </c>
      <c r="E570" s="55"/>
      <c r="F570" s="57">
        <v>332164975.98000002</v>
      </c>
      <c r="G570" s="55"/>
      <c r="H570" s="57">
        <v>330629422</v>
      </c>
      <c r="I570" s="55"/>
      <c r="J570" s="24" t="s">
        <v>1972</v>
      </c>
    </row>
    <row r="571" spans="1:10" ht="30.6" customHeight="1" x14ac:dyDescent="0.25">
      <c r="A571" s="54" t="s">
        <v>1254</v>
      </c>
      <c r="B571" s="55"/>
      <c r="C571" s="22" t="s">
        <v>1056</v>
      </c>
      <c r="D571" s="56" t="s">
        <v>1974</v>
      </c>
      <c r="E571" s="55"/>
      <c r="F571" s="57">
        <v>249557341.22999999</v>
      </c>
      <c r="G571" s="55"/>
      <c r="H571" s="57">
        <v>249557341.22999999</v>
      </c>
      <c r="I571" s="55"/>
      <c r="J571" s="24" t="s">
        <v>1112</v>
      </c>
    </row>
    <row r="572" spans="1:10" ht="61.35" customHeight="1" x14ac:dyDescent="0.25">
      <c r="A572" s="54" t="s">
        <v>1256</v>
      </c>
      <c r="B572" s="55"/>
      <c r="C572" s="22" t="s">
        <v>1056</v>
      </c>
      <c r="D572" s="56" t="s">
        <v>1975</v>
      </c>
      <c r="E572" s="55"/>
      <c r="F572" s="57">
        <v>8139951.2999999998</v>
      </c>
      <c r="G572" s="55"/>
      <c r="H572" s="57">
        <v>7218691.8600000003</v>
      </c>
      <c r="I572" s="55"/>
      <c r="J572" s="24" t="s">
        <v>1976</v>
      </c>
    </row>
    <row r="573" spans="1:10" ht="91.9" customHeight="1" x14ac:dyDescent="0.25">
      <c r="A573" s="54" t="s">
        <v>1260</v>
      </c>
      <c r="B573" s="55"/>
      <c r="C573" s="22" t="s">
        <v>1056</v>
      </c>
      <c r="D573" s="56" t="s">
        <v>1977</v>
      </c>
      <c r="E573" s="55"/>
      <c r="F573" s="57">
        <v>74467683.450000003</v>
      </c>
      <c r="G573" s="55"/>
      <c r="H573" s="57">
        <v>73853388.909999996</v>
      </c>
      <c r="I573" s="55"/>
      <c r="J573" s="24" t="s">
        <v>1978</v>
      </c>
    </row>
    <row r="574" spans="1:10" ht="61.35" customHeight="1" x14ac:dyDescent="0.25">
      <c r="A574" s="54" t="s">
        <v>1099</v>
      </c>
      <c r="B574" s="55"/>
      <c r="C574" s="22" t="s">
        <v>1056</v>
      </c>
      <c r="D574" s="56" t="s">
        <v>1979</v>
      </c>
      <c r="E574" s="55"/>
      <c r="F574" s="57">
        <v>118864403.42</v>
      </c>
      <c r="G574" s="55"/>
      <c r="H574" s="57">
        <v>116096215.55</v>
      </c>
      <c r="I574" s="55"/>
      <c r="J574" s="24" t="s">
        <v>1980</v>
      </c>
    </row>
    <row r="575" spans="1:10" ht="76.7" customHeight="1" x14ac:dyDescent="0.25">
      <c r="A575" s="54" t="s">
        <v>1102</v>
      </c>
      <c r="B575" s="55"/>
      <c r="C575" s="22" t="s">
        <v>1056</v>
      </c>
      <c r="D575" s="56" t="s">
        <v>1981</v>
      </c>
      <c r="E575" s="55"/>
      <c r="F575" s="57">
        <v>118864403.42</v>
      </c>
      <c r="G575" s="55"/>
      <c r="H575" s="57">
        <v>116096215.55</v>
      </c>
      <c r="I575" s="55"/>
      <c r="J575" s="24" t="s">
        <v>1980</v>
      </c>
    </row>
    <row r="576" spans="1:10" ht="76.7" customHeight="1" x14ac:dyDescent="0.25">
      <c r="A576" s="54" t="s">
        <v>1104</v>
      </c>
      <c r="B576" s="55"/>
      <c r="C576" s="22" t="s">
        <v>1056</v>
      </c>
      <c r="D576" s="56" t="s">
        <v>1982</v>
      </c>
      <c r="E576" s="55"/>
      <c r="F576" s="57">
        <v>42042584.909999996</v>
      </c>
      <c r="G576" s="55"/>
      <c r="H576" s="57">
        <v>41569936.75</v>
      </c>
      <c r="I576" s="55"/>
      <c r="J576" s="24" t="s">
        <v>1983</v>
      </c>
    </row>
    <row r="577" spans="1:10" ht="91.9" customHeight="1" x14ac:dyDescent="0.25">
      <c r="A577" s="54" t="s">
        <v>1984</v>
      </c>
      <c r="B577" s="55"/>
      <c r="C577" s="22" t="s">
        <v>1056</v>
      </c>
      <c r="D577" s="56" t="s">
        <v>1985</v>
      </c>
      <c r="E577" s="55"/>
      <c r="F577" s="57">
        <v>20326</v>
      </c>
      <c r="G577" s="55"/>
      <c r="H577" s="57">
        <v>20326</v>
      </c>
      <c r="I577" s="55"/>
      <c r="J577" s="24" t="s">
        <v>1112</v>
      </c>
    </row>
    <row r="578" spans="1:10" ht="30.6" customHeight="1" x14ac:dyDescent="0.25">
      <c r="A578" s="54" t="s">
        <v>1107</v>
      </c>
      <c r="B578" s="55"/>
      <c r="C578" s="22" t="s">
        <v>1056</v>
      </c>
      <c r="D578" s="56" t="s">
        <v>1986</v>
      </c>
      <c r="E578" s="55"/>
      <c r="F578" s="57">
        <v>69724652.510000005</v>
      </c>
      <c r="G578" s="55"/>
      <c r="H578" s="57">
        <v>68192638.879999995</v>
      </c>
      <c r="I578" s="55"/>
      <c r="J578" s="24" t="s">
        <v>1987</v>
      </c>
    </row>
    <row r="579" spans="1:10" ht="30.6" customHeight="1" x14ac:dyDescent="0.25">
      <c r="A579" s="54" t="s">
        <v>1269</v>
      </c>
      <c r="B579" s="55"/>
      <c r="C579" s="22" t="s">
        <v>1056</v>
      </c>
      <c r="D579" s="56" t="s">
        <v>1988</v>
      </c>
      <c r="E579" s="55"/>
      <c r="F579" s="57">
        <v>7076840</v>
      </c>
      <c r="G579" s="55"/>
      <c r="H579" s="57">
        <v>6313313.9199999999</v>
      </c>
      <c r="I579" s="55"/>
      <c r="J579" s="24" t="s">
        <v>1989</v>
      </c>
    </row>
    <row r="580" spans="1:10" ht="30.6" customHeight="1" x14ac:dyDescent="0.25">
      <c r="A580" s="54" t="s">
        <v>1110</v>
      </c>
      <c r="B580" s="55"/>
      <c r="C580" s="22" t="s">
        <v>1056</v>
      </c>
      <c r="D580" s="56" t="s">
        <v>1990</v>
      </c>
      <c r="E580" s="55"/>
      <c r="F580" s="57">
        <v>866498.7</v>
      </c>
      <c r="G580" s="55"/>
      <c r="H580" s="57">
        <v>866498.7</v>
      </c>
      <c r="I580" s="55"/>
      <c r="J580" s="24" t="s">
        <v>1112</v>
      </c>
    </row>
    <row r="581" spans="1:10" ht="61.35" customHeight="1" x14ac:dyDescent="0.25">
      <c r="A581" s="54" t="s">
        <v>1113</v>
      </c>
      <c r="B581" s="55"/>
      <c r="C581" s="22" t="s">
        <v>1056</v>
      </c>
      <c r="D581" s="56" t="s">
        <v>1991</v>
      </c>
      <c r="E581" s="55"/>
      <c r="F581" s="57">
        <v>866498.7</v>
      </c>
      <c r="G581" s="55"/>
      <c r="H581" s="57">
        <v>866498.7</v>
      </c>
      <c r="I581" s="55"/>
      <c r="J581" s="24" t="s">
        <v>1112</v>
      </c>
    </row>
    <row r="582" spans="1:10" ht="76.7" customHeight="1" x14ac:dyDescent="0.25">
      <c r="A582" s="54" t="s">
        <v>1115</v>
      </c>
      <c r="B582" s="55"/>
      <c r="C582" s="22" t="s">
        <v>1056</v>
      </c>
      <c r="D582" s="56" t="s">
        <v>1992</v>
      </c>
      <c r="E582" s="55"/>
      <c r="F582" s="57">
        <v>866498.7</v>
      </c>
      <c r="G582" s="55"/>
      <c r="H582" s="57">
        <v>866498.7</v>
      </c>
      <c r="I582" s="55"/>
      <c r="J582" s="24" t="s">
        <v>1112</v>
      </c>
    </row>
    <row r="583" spans="1:10" ht="30.6" customHeight="1" x14ac:dyDescent="0.25">
      <c r="A583" s="54" t="s">
        <v>1117</v>
      </c>
      <c r="B583" s="55"/>
      <c r="C583" s="22" t="s">
        <v>1056</v>
      </c>
      <c r="D583" s="56" t="s">
        <v>1993</v>
      </c>
      <c r="E583" s="55"/>
      <c r="F583" s="57">
        <v>102722.98</v>
      </c>
      <c r="G583" s="55"/>
      <c r="H583" s="57">
        <v>97372.98</v>
      </c>
      <c r="I583" s="55"/>
      <c r="J583" s="24" t="s">
        <v>1994</v>
      </c>
    </row>
    <row r="584" spans="1:10" ht="30.6" customHeight="1" x14ac:dyDescent="0.25">
      <c r="A584" s="54" t="s">
        <v>1119</v>
      </c>
      <c r="B584" s="55"/>
      <c r="C584" s="22" t="s">
        <v>1056</v>
      </c>
      <c r="D584" s="56" t="s">
        <v>1995</v>
      </c>
      <c r="E584" s="55"/>
      <c r="F584" s="57">
        <v>102722.98</v>
      </c>
      <c r="G584" s="55"/>
      <c r="H584" s="57">
        <v>97372.98</v>
      </c>
      <c r="I584" s="55"/>
      <c r="J584" s="24" t="s">
        <v>1994</v>
      </c>
    </row>
    <row r="585" spans="1:10" ht="45.95" customHeight="1" x14ac:dyDescent="0.25">
      <c r="A585" s="54" t="s">
        <v>1274</v>
      </c>
      <c r="B585" s="55"/>
      <c r="C585" s="22" t="s">
        <v>1056</v>
      </c>
      <c r="D585" s="56" t="s">
        <v>1996</v>
      </c>
      <c r="E585" s="55"/>
      <c r="F585" s="57">
        <v>74496</v>
      </c>
      <c r="G585" s="55"/>
      <c r="H585" s="57">
        <v>74496</v>
      </c>
      <c r="I585" s="55"/>
      <c r="J585" s="24" t="s">
        <v>1112</v>
      </c>
    </row>
    <row r="586" spans="1:10" ht="30.6" customHeight="1" x14ac:dyDescent="0.25">
      <c r="A586" s="54" t="s">
        <v>1276</v>
      </c>
      <c r="B586" s="55"/>
      <c r="C586" s="22" t="s">
        <v>1056</v>
      </c>
      <c r="D586" s="56" t="s">
        <v>1997</v>
      </c>
      <c r="E586" s="55"/>
      <c r="F586" s="57">
        <v>22314</v>
      </c>
      <c r="G586" s="55"/>
      <c r="H586" s="57">
        <v>21964</v>
      </c>
      <c r="I586" s="55"/>
      <c r="J586" s="24" t="s">
        <v>1998</v>
      </c>
    </row>
    <row r="587" spans="1:10" ht="30.6" customHeight="1" x14ac:dyDescent="0.25">
      <c r="A587" s="54" t="s">
        <v>1121</v>
      </c>
      <c r="B587" s="55"/>
      <c r="C587" s="22" t="s">
        <v>1056</v>
      </c>
      <c r="D587" s="56" t="s">
        <v>1999</v>
      </c>
      <c r="E587" s="55"/>
      <c r="F587" s="57">
        <v>5912.98</v>
      </c>
      <c r="G587" s="55"/>
      <c r="H587" s="57">
        <v>912.98</v>
      </c>
      <c r="I587" s="55"/>
      <c r="J587" s="24" t="s">
        <v>1329</v>
      </c>
    </row>
    <row r="588" spans="1:10" ht="245.25" customHeight="1" x14ac:dyDescent="0.25">
      <c r="A588" s="54" t="s">
        <v>1281</v>
      </c>
      <c r="B588" s="55"/>
      <c r="C588" s="22" t="s">
        <v>1056</v>
      </c>
      <c r="D588" s="56" t="s">
        <v>2000</v>
      </c>
      <c r="E588" s="55"/>
      <c r="F588" s="57">
        <v>391477554.92000002</v>
      </c>
      <c r="G588" s="55"/>
      <c r="H588" s="57">
        <v>258223071.74000001</v>
      </c>
      <c r="I588" s="55"/>
      <c r="J588" s="24" t="s">
        <v>2001</v>
      </c>
    </row>
    <row r="589" spans="1:10" ht="337.35" customHeight="1" x14ac:dyDescent="0.25">
      <c r="A589" s="54" t="s">
        <v>2002</v>
      </c>
      <c r="B589" s="55"/>
      <c r="C589" s="22" t="s">
        <v>1056</v>
      </c>
      <c r="D589" s="56" t="s">
        <v>2003</v>
      </c>
      <c r="E589" s="55"/>
      <c r="F589" s="57">
        <v>182171912.40000001</v>
      </c>
      <c r="G589" s="55"/>
      <c r="H589" s="57">
        <v>176035856.46000001</v>
      </c>
      <c r="I589" s="55"/>
      <c r="J589" s="24" t="s">
        <v>2004</v>
      </c>
    </row>
    <row r="590" spans="1:10" ht="306.60000000000002" customHeight="1" x14ac:dyDescent="0.25">
      <c r="A590" s="54" t="s">
        <v>2005</v>
      </c>
      <c r="B590" s="55"/>
      <c r="C590" s="22" t="s">
        <v>1056</v>
      </c>
      <c r="D590" s="56" t="s">
        <v>2006</v>
      </c>
      <c r="E590" s="55"/>
      <c r="F590" s="58">
        <v>182171912.40000001</v>
      </c>
      <c r="G590" s="55"/>
      <c r="H590" s="58">
        <v>176035856.46000001</v>
      </c>
      <c r="I590" s="55"/>
      <c r="J590" s="24" t="s">
        <v>2004</v>
      </c>
    </row>
    <row r="591" spans="1:10" ht="321.95" customHeight="1" x14ac:dyDescent="0.25">
      <c r="A591" s="54" t="s">
        <v>2007</v>
      </c>
      <c r="B591" s="55"/>
      <c r="C591" s="22" t="s">
        <v>1056</v>
      </c>
      <c r="D591" s="56" t="s">
        <v>2008</v>
      </c>
      <c r="E591" s="55"/>
      <c r="F591" s="57">
        <v>182171912.40000001</v>
      </c>
      <c r="G591" s="55"/>
      <c r="H591" s="57">
        <v>176035856.46000001</v>
      </c>
      <c r="I591" s="55"/>
      <c r="J591" s="24" t="s">
        <v>2004</v>
      </c>
    </row>
    <row r="592" spans="1:10" ht="30.6" customHeight="1" x14ac:dyDescent="0.25">
      <c r="A592" s="54" t="s">
        <v>1513</v>
      </c>
      <c r="B592" s="55"/>
      <c r="C592" s="22" t="s">
        <v>1056</v>
      </c>
      <c r="D592" s="56" t="s">
        <v>2009</v>
      </c>
      <c r="E592" s="55"/>
      <c r="F592" s="57">
        <v>182171912.40000001</v>
      </c>
      <c r="G592" s="55"/>
      <c r="H592" s="57">
        <v>176035856.46000001</v>
      </c>
      <c r="I592" s="55"/>
      <c r="J592" s="24" t="s">
        <v>2004</v>
      </c>
    </row>
    <row r="593" spans="1:10" ht="30.6" customHeight="1" x14ac:dyDescent="0.25">
      <c r="A593" s="54" t="s">
        <v>1515</v>
      </c>
      <c r="B593" s="55"/>
      <c r="C593" s="22" t="s">
        <v>1056</v>
      </c>
      <c r="D593" s="56" t="s">
        <v>2010</v>
      </c>
      <c r="E593" s="55"/>
      <c r="F593" s="57">
        <v>182171912.40000001</v>
      </c>
      <c r="G593" s="55"/>
      <c r="H593" s="57">
        <v>176035856.46000001</v>
      </c>
      <c r="I593" s="55"/>
      <c r="J593" s="24" t="s">
        <v>2004</v>
      </c>
    </row>
    <row r="594" spans="1:10" ht="107.25" customHeight="1" x14ac:dyDescent="0.25">
      <c r="A594" s="54" t="s">
        <v>1517</v>
      </c>
      <c r="B594" s="55"/>
      <c r="C594" s="22" t="s">
        <v>1056</v>
      </c>
      <c r="D594" s="56" t="s">
        <v>2011</v>
      </c>
      <c r="E594" s="55"/>
      <c r="F594" s="57">
        <v>182171912.40000001</v>
      </c>
      <c r="G594" s="55"/>
      <c r="H594" s="57">
        <v>176035856.46000001</v>
      </c>
      <c r="I594" s="55"/>
      <c r="J594" s="24" t="s">
        <v>2004</v>
      </c>
    </row>
    <row r="595" spans="1:10" ht="153.4" customHeight="1" x14ac:dyDescent="0.25">
      <c r="A595" s="54" t="s">
        <v>1284</v>
      </c>
      <c r="B595" s="55"/>
      <c r="C595" s="22" t="s">
        <v>1056</v>
      </c>
      <c r="D595" s="56" t="s">
        <v>2012</v>
      </c>
      <c r="E595" s="55"/>
      <c r="F595" s="57">
        <v>209305642.52000001</v>
      </c>
      <c r="G595" s="55"/>
      <c r="H595" s="57">
        <v>82187215.280000001</v>
      </c>
      <c r="I595" s="55"/>
      <c r="J595" s="24" t="s">
        <v>2013</v>
      </c>
    </row>
    <row r="596" spans="1:10" ht="245.25" customHeight="1" x14ac:dyDescent="0.25">
      <c r="A596" s="54" t="s">
        <v>1382</v>
      </c>
      <c r="B596" s="55"/>
      <c r="C596" s="22" t="s">
        <v>1056</v>
      </c>
      <c r="D596" s="56" t="s">
        <v>2014</v>
      </c>
      <c r="E596" s="55"/>
      <c r="F596" s="58">
        <v>127038838.67</v>
      </c>
      <c r="G596" s="55"/>
      <c r="H596" s="59" t="s">
        <v>33</v>
      </c>
      <c r="I596" s="55"/>
      <c r="J596" s="24" t="s">
        <v>2015</v>
      </c>
    </row>
    <row r="597" spans="1:10" ht="352.7" customHeight="1" x14ac:dyDescent="0.25">
      <c r="A597" s="54" t="s">
        <v>2016</v>
      </c>
      <c r="B597" s="55"/>
      <c r="C597" s="22" t="s">
        <v>1056</v>
      </c>
      <c r="D597" s="56" t="s">
        <v>2017</v>
      </c>
      <c r="E597" s="55"/>
      <c r="F597" s="57">
        <v>4547200</v>
      </c>
      <c r="G597" s="55"/>
      <c r="H597" s="59" t="s">
        <v>33</v>
      </c>
      <c r="I597" s="55"/>
      <c r="J597" s="24" t="s">
        <v>2018</v>
      </c>
    </row>
    <row r="598" spans="1:10" ht="30.6" customHeight="1" x14ac:dyDescent="0.25">
      <c r="A598" s="54" t="s">
        <v>1117</v>
      </c>
      <c r="B598" s="55"/>
      <c r="C598" s="22" t="s">
        <v>1056</v>
      </c>
      <c r="D598" s="56" t="s">
        <v>2019</v>
      </c>
      <c r="E598" s="55"/>
      <c r="F598" s="57">
        <v>4547200</v>
      </c>
      <c r="G598" s="55"/>
      <c r="H598" s="59" t="s">
        <v>33</v>
      </c>
      <c r="I598" s="55"/>
      <c r="J598" s="24" t="s">
        <v>2018</v>
      </c>
    </row>
    <row r="599" spans="1:10" ht="30.6" customHeight="1" x14ac:dyDescent="0.25">
      <c r="A599" s="54" t="s">
        <v>1388</v>
      </c>
      <c r="B599" s="55"/>
      <c r="C599" s="22" t="s">
        <v>1056</v>
      </c>
      <c r="D599" s="56" t="s">
        <v>2020</v>
      </c>
      <c r="E599" s="55"/>
      <c r="F599" s="57">
        <v>4547200</v>
      </c>
      <c r="G599" s="55"/>
      <c r="H599" s="59" t="s">
        <v>33</v>
      </c>
      <c r="I599" s="55"/>
      <c r="J599" s="24" t="s">
        <v>2018</v>
      </c>
    </row>
    <row r="600" spans="1:10" ht="367.9" customHeight="1" x14ac:dyDescent="0.25">
      <c r="A600" s="54" t="s">
        <v>2021</v>
      </c>
      <c r="B600" s="55"/>
      <c r="C600" s="22" t="s">
        <v>1056</v>
      </c>
      <c r="D600" s="56" t="s">
        <v>2022</v>
      </c>
      <c r="E600" s="55"/>
      <c r="F600" s="57">
        <v>4256954.42</v>
      </c>
      <c r="G600" s="55"/>
      <c r="H600" s="59" t="s">
        <v>33</v>
      </c>
      <c r="I600" s="55"/>
      <c r="J600" s="24" t="s">
        <v>2023</v>
      </c>
    </row>
    <row r="601" spans="1:10" ht="30.6" customHeight="1" x14ac:dyDescent="0.25">
      <c r="A601" s="54" t="s">
        <v>1117</v>
      </c>
      <c r="B601" s="55"/>
      <c r="C601" s="22" t="s">
        <v>1056</v>
      </c>
      <c r="D601" s="56" t="s">
        <v>2024</v>
      </c>
      <c r="E601" s="55"/>
      <c r="F601" s="57">
        <v>4256954.42</v>
      </c>
      <c r="G601" s="55"/>
      <c r="H601" s="59" t="s">
        <v>33</v>
      </c>
      <c r="I601" s="55"/>
      <c r="J601" s="24" t="s">
        <v>2023</v>
      </c>
    </row>
    <row r="602" spans="1:10" ht="30.6" customHeight="1" x14ac:dyDescent="0.25">
      <c r="A602" s="54" t="s">
        <v>1388</v>
      </c>
      <c r="B602" s="55"/>
      <c r="C602" s="22" t="s">
        <v>1056</v>
      </c>
      <c r="D602" s="56" t="s">
        <v>2025</v>
      </c>
      <c r="E602" s="55"/>
      <c r="F602" s="57">
        <v>4256954.42</v>
      </c>
      <c r="G602" s="55"/>
      <c r="H602" s="59" t="s">
        <v>33</v>
      </c>
      <c r="I602" s="55"/>
      <c r="J602" s="24" t="s">
        <v>2023</v>
      </c>
    </row>
    <row r="603" spans="1:10" ht="352.7" customHeight="1" x14ac:dyDescent="0.25">
      <c r="A603" s="54" t="s">
        <v>2026</v>
      </c>
      <c r="B603" s="55"/>
      <c r="C603" s="22" t="s">
        <v>1056</v>
      </c>
      <c r="D603" s="56" t="s">
        <v>2027</v>
      </c>
      <c r="E603" s="55"/>
      <c r="F603" s="57">
        <v>117967192.64</v>
      </c>
      <c r="G603" s="55"/>
      <c r="H603" s="59" t="s">
        <v>33</v>
      </c>
      <c r="I603" s="55"/>
      <c r="J603" s="24" t="s">
        <v>2028</v>
      </c>
    </row>
    <row r="604" spans="1:10" ht="30.6" customHeight="1" x14ac:dyDescent="0.25">
      <c r="A604" s="54" t="s">
        <v>1117</v>
      </c>
      <c r="B604" s="55"/>
      <c r="C604" s="22" t="s">
        <v>1056</v>
      </c>
      <c r="D604" s="56" t="s">
        <v>2029</v>
      </c>
      <c r="E604" s="55"/>
      <c r="F604" s="57">
        <v>117967192.64</v>
      </c>
      <c r="G604" s="55"/>
      <c r="H604" s="59" t="s">
        <v>33</v>
      </c>
      <c r="I604" s="55"/>
      <c r="J604" s="24" t="s">
        <v>2028</v>
      </c>
    </row>
    <row r="605" spans="1:10" ht="30.6" customHeight="1" x14ac:dyDescent="0.25">
      <c r="A605" s="54" t="s">
        <v>1388</v>
      </c>
      <c r="B605" s="55"/>
      <c r="C605" s="22" t="s">
        <v>1056</v>
      </c>
      <c r="D605" s="56" t="s">
        <v>2030</v>
      </c>
      <c r="E605" s="55"/>
      <c r="F605" s="57">
        <v>117967192.64</v>
      </c>
      <c r="G605" s="55"/>
      <c r="H605" s="59" t="s">
        <v>33</v>
      </c>
      <c r="I605" s="55"/>
      <c r="J605" s="24" t="s">
        <v>2028</v>
      </c>
    </row>
    <row r="606" spans="1:10" ht="409.6" customHeight="1" x14ac:dyDescent="0.25">
      <c r="A606" s="54" t="s">
        <v>2031</v>
      </c>
      <c r="B606" s="55"/>
      <c r="C606" s="22" t="s">
        <v>1056</v>
      </c>
      <c r="D606" s="56" t="s">
        <v>2032</v>
      </c>
      <c r="E606" s="55"/>
      <c r="F606" s="57">
        <v>267491.61</v>
      </c>
      <c r="G606" s="55"/>
      <c r="H606" s="59" t="s">
        <v>33</v>
      </c>
      <c r="I606" s="55"/>
      <c r="J606" s="24" t="s">
        <v>2033</v>
      </c>
    </row>
    <row r="607" spans="1:10" ht="30.6" customHeight="1" x14ac:dyDescent="0.25">
      <c r="A607" s="54" t="s">
        <v>1117</v>
      </c>
      <c r="B607" s="55"/>
      <c r="C607" s="22" t="s">
        <v>1056</v>
      </c>
      <c r="D607" s="56" t="s">
        <v>2034</v>
      </c>
      <c r="E607" s="55"/>
      <c r="F607" s="57">
        <v>267491.61</v>
      </c>
      <c r="G607" s="55"/>
      <c r="H607" s="59" t="s">
        <v>33</v>
      </c>
      <c r="I607" s="55"/>
      <c r="J607" s="24" t="s">
        <v>2033</v>
      </c>
    </row>
    <row r="608" spans="1:10" ht="30.6" customHeight="1" x14ac:dyDescent="0.25">
      <c r="A608" s="54" t="s">
        <v>1388</v>
      </c>
      <c r="B608" s="55"/>
      <c r="C608" s="22" t="s">
        <v>1056</v>
      </c>
      <c r="D608" s="56" t="s">
        <v>2035</v>
      </c>
      <c r="E608" s="55"/>
      <c r="F608" s="57">
        <v>267491.61</v>
      </c>
      <c r="G608" s="55"/>
      <c r="H608" s="59" t="s">
        <v>33</v>
      </c>
      <c r="I608" s="55"/>
      <c r="J608" s="24" t="s">
        <v>2033</v>
      </c>
    </row>
    <row r="609" spans="1:10" ht="214.7" customHeight="1" x14ac:dyDescent="0.25">
      <c r="A609" s="54" t="s">
        <v>1286</v>
      </c>
      <c r="B609" s="55"/>
      <c r="C609" s="22" t="s">
        <v>1056</v>
      </c>
      <c r="D609" s="56" t="s">
        <v>2036</v>
      </c>
      <c r="E609" s="55"/>
      <c r="F609" s="58">
        <v>82266803.849999994</v>
      </c>
      <c r="G609" s="55"/>
      <c r="H609" s="58">
        <v>82187215.280000001</v>
      </c>
      <c r="I609" s="55"/>
      <c r="J609" s="24" t="s">
        <v>2037</v>
      </c>
    </row>
    <row r="610" spans="1:10" ht="383.25" customHeight="1" x14ac:dyDescent="0.25">
      <c r="A610" s="54" t="s">
        <v>2038</v>
      </c>
      <c r="B610" s="55"/>
      <c r="C610" s="22" t="s">
        <v>1056</v>
      </c>
      <c r="D610" s="56" t="s">
        <v>2039</v>
      </c>
      <c r="E610" s="55"/>
      <c r="F610" s="57">
        <v>82266803.849999994</v>
      </c>
      <c r="G610" s="55"/>
      <c r="H610" s="57">
        <v>82187215.280000001</v>
      </c>
      <c r="I610" s="55"/>
      <c r="J610" s="24" t="s">
        <v>2037</v>
      </c>
    </row>
    <row r="611" spans="1:10" ht="168.6" customHeight="1" x14ac:dyDescent="0.25">
      <c r="A611" s="54" t="s">
        <v>1070</v>
      </c>
      <c r="B611" s="55"/>
      <c r="C611" s="22" t="s">
        <v>1056</v>
      </c>
      <c r="D611" s="56" t="s">
        <v>2040</v>
      </c>
      <c r="E611" s="55"/>
      <c r="F611" s="57">
        <v>73399187.849999994</v>
      </c>
      <c r="G611" s="55"/>
      <c r="H611" s="57">
        <v>73361852.549999997</v>
      </c>
      <c r="I611" s="55"/>
      <c r="J611" s="24" t="s">
        <v>2041</v>
      </c>
    </row>
    <row r="612" spans="1:10" ht="45.95" customHeight="1" x14ac:dyDescent="0.25">
      <c r="A612" s="54" t="s">
        <v>1252</v>
      </c>
      <c r="B612" s="55"/>
      <c r="C612" s="22" t="s">
        <v>1056</v>
      </c>
      <c r="D612" s="56" t="s">
        <v>2042</v>
      </c>
      <c r="E612" s="55"/>
      <c r="F612" s="57">
        <v>73399187.849999994</v>
      </c>
      <c r="G612" s="55"/>
      <c r="H612" s="57">
        <v>73361852.549999997</v>
      </c>
      <c r="I612" s="55"/>
      <c r="J612" s="24" t="s">
        <v>2041</v>
      </c>
    </row>
    <row r="613" spans="1:10" ht="30.6" customHeight="1" x14ac:dyDescent="0.25">
      <c r="A613" s="54" t="s">
        <v>1254</v>
      </c>
      <c r="B613" s="55"/>
      <c r="C613" s="22" t="s">
        <v>1056</v>
      </c>
      <c r="D613" s="56" t="s">
        <v>2043</v>
      </c>
      <c r="E613" s="55"/>
      <c r="F613" s="57">
        <v>55505836.75</v>
      </c>
      <c r="G613" s="55"/>
      <c r="H613" s="57">
        <v>55505834.890000001</v>
      </c>
      <c r="I613" s="55"/>
      <c r="J613" s="24" t="s">
        <v>2044</v>
      </c>
    </row>
    <row r="614" spans="1:10" ht="61.35" customHeight="1" x14ac:dyDescent="0.25">
      <c r="A614" s="54" t="s">
        <v>1256</v>
      </c>
      <c r="B614" s="55"/>
      <c r="C614" s="22" t="s">
        <v>1056</v>
      </c>
      <c r="D614" s="56" t="s">
        <v>2045</v>
      </c>
      <c r="E614" s="55"/>
      <c r="F614" s="57">
        <v>2166618</v>
      </c>
      <c r="G614" s="55"/>
      <c r="H614" s="57">
        <v>2165582.16</v>
      </c>
      <c r="I614" s="55"/>
      <c r="J614" s="24" t="s">
        <v>2046</v>
      </c>
    </row>
    <row r="615" spans="1:10" ht="91.9" customHeight="1" x14ac:dyDescent="0.25">
      <c r="A615" s="54" t="s">
        <v>1260</v>
      </c>
      <c r="B615" s="55"/>
      <c r="C615" s="22" t="s">
        <v>1056</v>
      </c>
      <c r="D615" s="56" t="s">
        <v>2047</v>
      </c>
      <c r="E615" s="55"/>
      <c r="F615" s="57">
        <v>15726733.1</v>
      </c>
      <c r="G615" s="55"/>
      <c r="H615" s="57">
        <v>15690435.5</v>
      </c>
      <c r="I615" s="55"/>
      <c r="J615" s="24" t="s">
        <v>2048</v>
      </c>
    </row>
    <row r="616" spans="1:10" ht="61.35" customHeight="1" x14ac:dyDescent="0.25">
      <c r="A616" s="54" t="s">
        <v>1099</v>
      </c>
      <c r="B616" s="55"/>
      <c r="C616" s="22" t="s">
        <v>1056</v>
      </c>
      <c r="D616" s="56" t="s">
        <v>2049</v>
      </c>
      <c r="E616" s="55"/>
      <c r="F616" s="57">
        <v>8842316</v>
      </c>
      <c r="G616" s="55"/>
      <c r="H616" s="57">
        <v>8800062.7300000004</v>
      </c>
      <c r="I616" s="55"/>
      <c r="J616" s="24" t="s">
        <v>2050</v>
      </c>
    </row>
    <row r="617" spans="1:10" ht="76.7" customHeight="1" x14ac:dyDescent="0.25">
      <c r="A617" s="54" t="s">
        <v>1102</v>
      </c>
      <c r="B617" s="55"/>
      <c r="C617" s="22" t="s">
        <v>1056</v>
      </c>
      <c r="D617" s="56" t="s">
        <v>2051</v>
      </c>
      <c r="E617" s="55"/>
      <c r="F617" s="57">
        <v>8842316</v>
      </c>
      <c r="G617" s="55"/>
      <c r="H617" s="57">
        <v>8800062.7300000004</v>
      </c>
      <c r="I617" s="55"/>
      <c r="J617" s="24" t="s">
        <v>2050</v>
      </c>
    </row>
    <row r="618" spans="1:10" ht="76.7" customHeight="1" x14ac:dyDescent="0.25">
      <c r="A618" s="54" t="s">
        <v>1104</v>
      </c>
      <c r="B618" s="55"/>
      <c r="C618" s="22" t="s">
        <v>1056</v>
      </c>
      <c r="D618" s="56" t="s">
        <v>2052</v>
      </c>
      <c r="E618" s="55"/>
      <c r="F618" s="57">
        <v>3387240</v>
      </c>
      <c r="G618" s="55"/>
      <c r="H618" s="57">
        <v>3362798.93</v>
      </c>
      <c r="I618" s="55"/>
      <c r="J618" s="24" t="s">
        <v>2053</v>
      </c>
    </row>
    <row r="619" spans="1:10" ht="30.6" customHeight="1" x14ac:dyDescent="0.25">
      <c r="A619" s="54" t="s">
        <v>1107</v>
      </c>
      <c r="B619" s="55"/>
      <c r="C619" s="22" t="s">
        <v>1056</v>
      </c>
      <c r="D619" s="56" t="s">
        <v>2054</v>
      </c>
      <c r="E619" s="55"/>
      <c r="F619" s="57">
        <v>5455076</v>
      </c>
      <c r="G619" s="55"/>
      <c r="H619" s="57">
        <v>5437263.7999999998</v>
      </c>
      <c r="I619" s="55"/>
      <c r="J619" s="24" t="s">
        <v>2055</v>
      </c>
    </row>
    <row r="620" spans="1:10" ht="30.6" customHeight="1" x14ac:dyDescent="0.25">
      <c r="A620" s="54" t="s">
        <v>1117</v>
      </c>
      <c r="B620" s="55"/>
      <c r="C620" s="22" t="s">
        <v>1056</v>
      </c>
      <c r="D620" s="56" t="s">
        <v>2056</v>
      </c>
      <c r="E620" s="55"/>
      <c r="F620" s="57">
        <v>25300</v>
      </c>
      <c r="G620" s="55"/>
      <c r="H620" s="57">
        <v>25300</v>
      </c>
      <c r="I620" s="55"/>
      <c r="J620" s="24" t="s">
        <v>1112</v>
      </c>
    </row>
    <row r="621" spans="1:10" ht="30.6" customHeight="1" x14ac:dyDescent="0.25">
      <c r="A621" s="54" t="s">
        <v>1119</v>
      </c>
      <c r="B621" s="55"/>
      <c r="C621" s="22" t="s">
        <v>1056</v>
      </c>
      <c r="D621" s="56" t="s">
        <v>2057</v>
      </c>
      <c r="E621" s="55"/>
      <c r="F621" s="57">
        <v>25300</v>
      </c>
      <c r="G621" s="55"/>
      <c r="H621" s="57">
        <v>25300</v>
      </c>
      <c r="I621" s="55"/>
      <c r="J621" s="24" t="s">
        <v>1112</v>
      </c>
    </row>
    <row r="622" spans="1:10" ht="45.95" customHeight="1" x14ac:dyDescent="0.25">
      <c r="A622" s="54" t="s">
        <v>1274</v>
      </c>
      <c r="B622" s="55"/>
      <c r="C622" s="22" t="s">
        <v>1056</v>
      </c>
      <c r="D622" s="56" t="s">
        <v>2058</v>
      </c>
      <c r="E622" s="55"/>
      <c r="F622" s="57">
        <v>25300</v>
      </c>
      <c r="G622" s="55"/>
      <c r="H622" s="57">
        <v>25300</v>
      </c>
      <c r="I622" s="55"/>
      <c r="J622" s="24" t="s">
        <v>1112</v>
      </c>
    </row>
    <row r="623" spans="1:10" ht="291.39999999999998" customHeight="1" x14ac:dyDescent="0.25">
      <c r="A623" s="54" t="s">
        <v>2059</v>
      </c>
      <c r="B623" s="55"/>
      <c r="C623" s="22" t="s">
        <v>1056</v>
      </c>
      <c r="D623" s="56" t="s">
        <v>2060</v>
      </c>
      <c r="E623" s="55"/>
      <c r="F623" s="57">
        <v>85903404.920000002</v>
      </c>
      <c r="G623" s="55"/>
      <c r="H623" s="57">
        <v>85830344.359999999</v>
      </c>
      <c r="I623" s="55"/>
      <c r="J623" s="24" t="s">
        <v>2061</v>
      </c>
    </row>
    <row r="624" spans="1:10" ht="61.35" customHeight="1" x14ac:dyDescent="0.25">
      <c r="A624" s="54" t="s">
        <v>2062</v>
      </c>
      <c r="B624" s="55"/>
      <c r="C624" s="22" t="s">
        <v>1056</v>
      </c>
      <c r="D624" s="56" t="s">
        <v>2063</v>
      </c>
      <c r="E624" s="55"/>
      <c r="F624" s="57">
        <v>85903404.920000002</v>
      </c>
      <c r="G624" s="55"/>
      <c r="H624" s="57">
        <v>85830344.359999999</v>
      </c>
      <c r="I624" s="55"/>
      <c r="J624" s="24" t="s">
        <v>2061</v>
      </c>
    </row>
    <row r="625" spans="1:10" ht="229.9" customHeight="1" x14ac:dyDescent="0.25">
      <c r="A625" s="54" t="s">
        <v>2064</v>
      </c>
      <c r="B625" s="55"/>
      <c r="C625" s="22" t="s">
        <v>1056</v>
      </c>
      <c r="D625" s="56" t="s">
        <v>2065</v>
      </c>
      <c r="E625" s="55"/>
      <c r="F625" s="58">
        <v>77477604.920000002</v>
      </c>
      <c r="G625" s="55"/>
      <c r="H625" s="58">
        <v>77404544.359999999</v>
      </c>
      <c r="I625" s="55"/>
      <c r="J625" s="24" t="s">
        <v>2061</v>
      </c>
    </row>
    <row r="626" spans="1:10" ht="367.9" customHeight="1" x14ac:dyDescent="0.25">
      <c r="A626" s="54" t="s">
        <v>2066</v>
      </c>
      <c r="B626" s="55"/>
      <c r="C626" s="22" t="s">
        <v>1056</v>
      </c>
      <c r="D626" s="56" t="s">
        <v>2067</v>
      </c>
      <c r="E626" s="55"/>
      <c r="F626" s="57">
        <v>72521214.659999996</v>
      </c>
      <c r="G626" s="55"/>
      <c r="H626" s="57">
        <v>72448154.099999994</v>
      </c>
      <c r="I626" s="55"/>
      <c r="J626" s="24" t="s">
        <v>2061</v>
      </c>
    </row>
    <row r="627" spans="1:10" ht="168.6" customHeight="1" x14ac:dyDescent="0.25">
      <c r="A627" s="54" t="s">
        <v>1070</v>
      </c>
      <c r="B627" s="55"/>
      <c r="C627" s="22" t="s">
        <v>1056</v>
      </c>
      <c r="D627" s="56" t="s">
        <v>2068</v>
      </c>
      <c r="E627" s="55"/>
      <c r="F627" s="57">
        <v>58747906</v>
      </c>
      <c r="G627" s="55"/>
      <c r="H627" s="57">
        <v>58691780.43</v>
      </c>
      <c r="I627" s="55"/>
      <c r="J627" s="24" t="s">
        <v>2069</v>
      </c>
    </row>
    <row r="628" spans="1:10" ht="61.35" customHeight="1" x14ac:dyDescent="0.25">
      <c r="A628" s="54" t="s">
        <v>1072</v>
      </c>
      <c r="B628" s="55"/>
      <c r="C628" s="22" t="s">
        <v>1056</v>
      </c>
      <c r="D628" s="56" t="s">
        <v>2070</v>
      </c>
      <c r="E628" s="55"/>
      <c r="F628" s="57">
        <v>58747906</v>
      </c>
      <c r="G628" s="55"/>
      <c r="H628" s="57">
        <v>58691780.43</v>
      </c>
      <c r="I628" s="55"/>
      <c r="J628" s="24" t="s">
        <v>2069</v>
      </c>
    </row>
    <row r="629" spans="1:10" ht="45.95" customHeight="1" x14ac:dyDescent="0.25">
      <c r="A629" s="54" t="s">
        <v>1074</v>
      </c>
      <c r="B629" s="55"/>
      <c r="C629" s="22" t="s">
        <v>1056</v>
      </c>
      <c r="D629" s="56" t="s">
        <v>2071</v>
      </c>
      <c r="E629" s="55"/>
      <c r="F629" s="57">
        <v>43783080.200000003</v>
      </c>
      <c r="G629" s="55"/>
      <c r="H629" s="57">
        <v>43783077.490000002</v>
      </c>
      <c r="I629" s="55"/>
      <c r="J629" s="24" t="s">
        <v>2072</v>
      </c>
    </row>
    <row r="630" spans="1:10" ht="76.7" customHeight="1" x14ac:dyDescent="0.25">
      <c r="A630" s="54" t="s">
        <v>1077</v>
      </c>
      <c r="B630" s="55"/>
      <c r="C630" s="22" t="s">
        <v>1056</v>
      </c>
      <c r="D630" s="56" t="s">
        <v>2073</v>
      </c>
      <c r="E630" s="55"/>
      <c r="F630" s="57">
        <v>2588640</v>
      </c>
      <c r="G630" s="55"/>
      <c r="H630" s="57">
        <v>2533031.7799999998</v>
      </c>
      <c r="I630" s="55"/>
      <c r="J630" s="24" t="s">
        <v>2074</v>
      </c>
    </row>
    <row r="631" spans="1:10" ht="107.25" customHeight="1" x14ac:dyDescent="0.25">
      <c r="A631" s="54" t="s">
        <v>1080</v>
      </c>
      <c r="B631" s="55"/>
      <c r="C631" s="22" t="s">
        <v>1056</v>
      </c>
      <c r="D631" s="56" t="s">
        <v>2075</v>
      </c>
      <c r="E631" s="55"/>
      <c r="F631" s="57">
        <v>12376185.800000001</v>
      </c>
      <c r="G631" s="55"/>
      <c r="H631" s="57">
        <v>12375671.16</v>
      </c>
      <c r="I631" s="55"/>
      <c r="J631" s="24" t="s">
        <v>2076</v>
      </c>
    </row>
    <row r="632" spans="1:10" ht="61.35" customHeight="1" x14ac:dyDescent="0.25">
      <c r="A632" s="54" t="s">
        <v>1099</v>
      </c>
      <c r="B632" s="55"/>
      <c r="C632" s="22" t="s">
        <v>1056</v>
      </c>
      <c r="D632" s="56" t="s">
        <v>2077</v>
      </c>
      <c r="E632" s="55"/>
      <c r="F632" s="57">
        <v>13452045.66</v>
      </c>
      <c r="G632" s="55"/>
      <c r="H632" s="57">
        <v>13435110.67</v>
      </c>
      <c r="I632" s="55"/>
      <c r="J632" s="24" t="s">
        <v>2078</v>
      </c>
    </row>
    <row r="633" spans="1:10" ht="76.7" customHeight="1" x14ac:dyDescent="0.25">
      <c r="A633" s="54" t="s">
        <v>1102</v>
      </c>
      <c r="B633" s="55"/>
      <c r="C633" s="22" t="s">
        <v>1056</v>
      </c>
      <c r="D633" s="56" t="s">
        <v>2079</v>
      </c>
      <c r="E633" s="55"/>
      <c r="F633" s="57">
        <v>13452045.66</v>
      </c>
      <c r="G633" s="55"/>
      <c r="H633" s="57">
        <v>13435110.67</v>
      </c>
      <c r="I633" s="55"/>
      <c r="J633" s="24" t="s">
        <v>2078</v>
      </c>
    </row>
    <row r="634" spans="1:10" ht="76.7" customHeight="1" x14ac:dyDescent="0.25">
      <c r="A634" s="54" t="s">
        <v>1104</v>
      </c>
      <c r="B634" s="55"/>
      <c r="C634" s="22" t="s">
        <v>1056</v>
      </c>
      <c r="D634" s="56" t="s">
        <v>2080</v>
      </c>
      <c r="E634" s="55"/>
      <c r="F634" s="57">
        <v>1217346.8799999999</v>
      </c>
      <c r="G634" s="55"/>
      <c r="H634" s="57">
        <v>1212089.3899999999</v>
      </c>
      <c r="I634" s="55"/>
      <c r="J634" s="24" t="s">
        <v>2081</v>
      </c>
    </row>
    <row r="635" spans="1:10" ht="30.6" customHeight="1" x14ac:dyDescent="0.25">
      <c r="A635" s="54" t="s">
        <v>1107</v>
      </c>
      <c r="B635" s="55"/>
      <c r="C635" s="22" t="s">
        <v>1056</v>
      </c>
      <c r="D635" s="56" t="s">
        <v>2082</v>
      </c>
      <c r="E635" s="55"/>
      <c r="F635" s="57">
        <v>4514060.5</v>
      </c>
      <c r="G635" s="55"/>
      <c r="H635" s="57">
        <v>4510856.92</v>
      </c>
      <c r="I635" s="55"/>
      <c r="J635" s="24" t="s">
        <v>2083</v>
      </c>
    </row>
    <row r="636" spans="1:10" ht="30.6" customHeight="1" x14ac:dyDescent="0.25">
      <c r="A636" s="54" t="s">
        <v>1269</v>
      </c>
      <c r="B636" s="55"/>
      <c r="C636" s="22" t="s">
        <v>1056</v>
      </c>
      <c r="D636" s="56" t="s">
        <v>2084</v>
      </c>
      <c r="E636" s="55"/>
      <c r="F636" s="57">
        <v>7720638.2800000003</v>
      </c>
      <c r="G636" s="55"/>
      <c r="H636" s="57">
        <v>7712164.3600000003</v>
      </c>
      <c r="I636" s="55"/>
      <c r="J636" s="24" t="s">
        <v>2085</v>
      </c>
    </row>
    <row r="637" spans="1:10" ht="30.6" customHeight="1" x14ac:dyDescent="0.25">
      <c r="A637" s="54" t="s">
        <v>1117</v>
      </c>
      <c r="B637" s="55"/>
      <c r="C637" s="22" t="s">
        <v>1056</v>
      </c>
      <c r="D637" s="56" t="s">
        <v>2086</v>
      </c>
      <c r="E637" s="55"/>
      <c r="F637" s="57">
        <v>321263</v>
      </c>
      <c r="G637" s="55"/>
      <c r="H637" s="57">
        <v>321263</v>
      </c>
      <c r="I637" s="55"/>
      <c r="J637" s="24" t="s">
        <v>1112</v>
      </c>
    </row>
    <row r="638" spans="1:10" ht="30.6" customHeight="1" x14ac:dyDescent="0.25">
      <c r="A638" s="54" t="s">
        <v>1119</v>
      </c>
      <c r="B638" s="55"/>
      <c r="C638" s="22" t="s">
        <v>1056</v>
      </c>
      <c r="D638" s="56" t="s">
        <v>2087</v>
      </c>
      <c r="E638" s="55"/>
      <c r="F638" s="57">
        <v>321263</v>
      </c>
      <c r="G638" s="55"/>
      <c r="H638" s="57">
        <v>321263</v>
      </c>
      <c r="I638" s="55"/>
      <c r="J638" s="24" t="s">
        <v>1112</v>
      </c>
    </row>
    <row r="639" spans="1:10" ht="45.95" customHeight="1" x14ac:dyDescent="0.25">
      <c r="A639" s="54" t="s">
        <v>1274</v>
      </c>
      <c r="B639" s="55"/>
      <c r="C639" s="22" t="s">
        <v>1056</v>
      </c>
      <c r="D639" s="56" t="s">
        <v>2088</v>
      </c>
      <c r="E639" s="55"/>
      <c r="F639" s="57">
        <v>318763</v>
      </c>
      <c r="G639" s="55"/>
      <c r="H639" s="57">
        <v>318763</v>
      </c>
      <c r="I639" s="55"/>
      <c r="J639" s="24" t="s">
        <v>1112</v>
      </c>
    </row>
    <row r="640" spans="1:10" ht="30.6" customHeight="1" x14ac:dyDescent="0.25">
      <c r="A640" s="54" t="s">
        <v>1121</v>
      </c>
      <c r="B640" s="55"/>
      <c r="C640" s="22" t="s">
        <v>1056</v>
      </c>
      <c r="D640" s="56" t="s">
        <v>2089</v>
      </c>
      <c r="E640" s="55"/>
      <c r="F640" s="57">
        <v>2500</v>
      </c>
      <c r="G640" s="55"/>
      <c r="H640" s="57">
        <v>2500</v>
      </c>
      <c r="I640" s="55"/>
      <c r="J640" s="24" t="s">
        <v>1112</v>
      </c>
    </row>
    <row r="641" spans="1:10" ht="321.95" customHeight="1" x14ac:dyDescent="0.25">
      <c r="A641" s="54" t="s">
        <v>2090</v>
      </c>
      <c r="B641" s="55"/>
      <c r="C641" s="22" t="s">
        <v>1056</v>
      </c>
      <c r="D641" s="56" t="s">
        <v>2091</v>
      </c>
      <c r="E641" s="55"/>
      <c r="F641" s="57">
        <v>3969026.26</v>
      </c>
      <c r="G641" s="55"/>
      <c r="H641" s="57">
        <v>3969026.26</v>
      </c>
      <c r="I641" s="55"/>
      <c r="J641" s="24" t="s">
        <v>1112</v>
      </c>
    </row>
    <row r="642" spans="1:10" ht="61.35" customHeight="1" x14ac:dyDescent="0.25">
      <c r="A642" s="54" t="s">
        <v>1099</v>
      </c>
      <c r="B642" s="55"/>
      <c r="C642" s="22" t="s">
        <v>1056</v>
      </c>
      <c r="D642" s="56" t="s">
        <v>2092</v>
      </c>
      <c r="E642" s="55"/>
      <c r="F642" s="57">
        <v>3969026.26</v>
      </c>
      <c r="G642" s="55"/>
      <c r="H642" s="57">
        <v>3969026.26</v>
      </c>
      <c r="I642" s="55"/>
      <c r="J642" s="24" t="s">
        <v>1112</v>
      </c>
    </row>
    <row r="643" spans="1:10" ht="76.7" customHeight="1" x14ac:dyDescent="0.25">
      <c r="A643" s="54" t="s">
        <v>1102</v>
      </c>
      <c r="B643" s="55"/>
      <c r="C643" s="22" t="s">
        <v>1056</v>
      </c>
      <c r="D643" s="56" t="s">
        <v>2093</v>
      </c>
      <c r="E643" s="55"/>
      <c r="F643" s="57">
        <v>3969026.26</v>
      </c>
      <c r="G643" s="55"/>
      <c r="H643" s="57">
        <v>3969026.26</v>
      </c>
      <c r="I643" s="55"/>
      <c r="J643" s="24" t="s">
        <v>1112</v>
      </c>
    </row>
    <row r="644" spans="1:10" ht="30.6" customHeight="1" x14ac:dyDescent="0.25">
      <c r="A644" s="54" t="s">
        <v>1107</v>
      </c>
      <c r="B644" s="55"/>
      <c r="C644" s="22" t="s">
        <v>1056</v>
      </c>
      <c r="D644" s="56" t="s">
        <v>2094</v>
      </c>
      <c r="E644" s="55"/>
      <c r="F644" s="57">
        <v>3969026.26</v>
      </c>
      <c r="G644" s="55"/>
      <c r="H644" s="57">
        <v>3969026.26</v>
      </c>
      <c r="I644" s="55"/>
      <c r="J644" s="24" t="s">
        <v>1112</v>
      </c>
    </row>
    <row r="645" spans="1:10" ht="306.60000000000002" customHeight="1" x14ac:dyDescent="0.25">
      <c r="A645" s="54" t="s">
        <v>2095</v>
      </c>
      <c r="B645" s="55"/>
      <c r="C645" s="22" t="s">
        <v>1056</v>
      </c>
      <c r="D645" s="56" t="s">
        <v>2096</v>
      </c>
      <c r="E645" s="55"/>
      <c r="F645" s="57">
        <v>987364</v>
      </c>
      <c r="G645" s="55"/>
      <c r="H645" s="57">
        <v>987364</v>
      </c>
      <c r="I645" s="55"/>
      <c r="J645" s="24" t="s">
        <v>1112</v>
      </c>
    </row>
    <row r="646" spans="1:10" ht="61.35" customHeight="1" x14ac:dyDescent="0.25">
      <c r="A646" s="54" t="s">
        <v>1099</v>
      </c>
      <c r="B646" s="55"/>
      <c r="C646" s="22" t="s">
        <v>1056</v>
      </c>
      <c r="D646" s="56" t="s">
        <v>2097</v>
      </c>
      <c r="E646" s="55"/>
      <c r="F646" s="57">
        <v>700000</v>
      </c>
      <c r="G646" s="55"/>
      <c r="H646" s="57">
        <v>700000</v>
      </c>
      <c r="I646" s="55"/>
      <c r="J646" s="24" t="s">
        <v>1112</v>
      </c>
    </row>
    <row r="647" spans="1:10" ht="76.7" customHeight="1" x14ac:dyDescent="0.25">
      <c r="A647" s="54" t="s">
        <v>1102</v>
      </c>
      <c r="B647" s="55"/>
      <c r="C647" s="22" t="s">
        <v>1056</v>
      </c>
      <c r="D647" s="56" t="s">
        <v>2098</v>
      </c>
      <c r="E647" s="55"/>
      <c r="F647" s="57">
        <v>700000</v>
      </c>
      <c r="G647" s="55"/>
      <c r="H647" s="57">
        <v>700000</v>
      </c>
      <c r="I647" s="55"/>
      <c r="J647" s="24" t="s">
        <v>1112</v>
      </c>
    </row>
    <row r="648" spans="1:10" ht="30.6" customHeight="1" x14ac:dyDescent="0.25">
      <c r="A648" s="54" t="s">
        <v>1107</v>
      </c>
      <c r="B648" s="55"/>
      <c r="C648" s="22" t="s">
        <v>1056</v>
      </c>
      <c r="D648" s="56" t="s">
        <v>2099</v>
      </c>
      <c r="E648" s="55"/>
      <c r="F648" s="57">
        <v>700000</v>
      </c>
      <c r="G648" s="55"/>
      <c r="H648" s="57">
        <v>700000</v>
      </c>
      <c r="I648" s="55"/>
      <c r="J648" s="24" t="s">
        <v>1112</v>
      </c>
    </row>
    <row r="649" spans="1:10" ht="30.6" customHeight="1" x14ac:dyDescent="0.25">
      <c r="A649" s="54" t="s">
        <v>1110</v>
      </c>
      <c r="B649" s="55"/>
      <c r="C649" s="22" t="s">
        <v>1056</v>
      </c>
      <c r="D649" s="56" t="s">
        <v>2100</v>
      </c>
      <c r="E649" s="55"/>
      <c r="F649" s="57">
        <v>287364</v>
      </c>
      <c r="G649" s="55"/>
      <c r="H649" s="57">
        <v>287364</v>
      </c>
      <c r="I649" s="55"/>
      <c r="J649" s="24" t="s">
        <v>1112</v>
      </c>
    </row>
    <row r="650" spans="1:10" ht="30.6" customHeight="1" x14ac:dyDescent="0.25">
      <c r="A650" s="54" t="s">
        <v>1145</v>
      </c>
      <c r="B650" s="55"/>
      <c r="C650" s="22" t="s">
        <v>1056</v>
      </c>
      <c r="D650" s="56" t="s">
        <v>2101</v>
      </c>
      <c r="E650" s="55"/>
      <c r="F650" s="57">
        <v>287364</v>
      </c>
      <c r="G650" s="55"/>
      <c r="H650" s="57">
        <v>287364</v>
      </c>
      <c r="I650" s="55"/>
      <c r="J650" s="24" t="s">
        <v>1112</v>
      </c>
    </row>
    <row r="651" spans="1:10" ht="352.7" customHeight="1" x14ac:dyDescent="0.25">
      <c r="A651" s="54" t="s">
        <v>2102</v>
      </c>
      <c r="B651" s="55"/>
      <c r="C651" s="22" t="s">
        <v>1056</v>
      </c>
      <c r="D651" s="56" t="s">
        <v>2103</v>
      </c>
      <c r="E651" s="55"/>
      <c r="F651" s="58">
        <v>5528000</v>
      </c>
      <c r="G651" s="55"/>
      <c r="H651" s="58">
        <v>5528000</v>
      </c>
      <c r="I651" s="55"/>
      <c r="J651" s="24" t="s">
        <v>1112</v>
      </c>
    </row>
    <row r="652" spans="1:10" ht="409.6" customHeight="1" x14ac:dyDescent="0.25">
      <c r="A652" s="54" t="s">
        <v>2104</v>
      </c>
      <c r="B652" s="55"/>
      <c r="C652" s="22" t="s">
        <v>1056</v>
      </c>
      <c r="D652" s="56" t="s">
        <v>2105</v>
      </c>
      <c r="E652" s="55"/>
      <c r="F652" s="57">
        <v>5528000</v>
      </c>
      <c r="G652" s="55"/>
      <c r="H652" s="57">
        <v>5528000</v>
      </c>
      <c r="I652" s="55"/>
      <c r="J652" s="24" t="s">
        <v>1112</v>
      </c>
    </row>
    <row r="653" spans="1:10" ht="30.6" customHeight="1" x14ac:dyDescent="0.25">
      <c r="A653" s="54" t="s">
        <v>1513</v>
      </c>
      <c r="B653" s="55"/>
      <c r="C653" s="22" t="s">
        <v>1056</v>
      </c>
      <c r="D653" s="56" t="s">
        <v>2106</v>
      </c>
      <c r="E653" s="55"/>
      <c r="F653" s="57">
        <v>5528000</v>
      </c>
      <c r="G653" s="55"/>
      <c r="H653" s="57">
        <v>5528000</v>
      </c>
      <c r="I653" s="55"/>
      <c r="J653" s="24" t="s">
        <v>1112</v>
      </c>
    </row>
    <row r="654" spans="1:10" ht="30.6" customHeight="1" x14ac:dyDescent="0.25">
      <c r="A654" s="54" t="s">
        <v>2107</v>
      </c>
      <c r="B654" s="55"/>
      <c r="C654" s="22" t="s">
        <v>1056</v>
      </c>
      <c r="D654" s="56" t="s">
        <v>2108</v>
      </c>
      <c r="E654" s="55"/>
      <c r="F654" s="57">
        <v>5528000</v>
      </c>
      <c r="G654" s="55"/>
      <c r="H654" s="57">
        <v>5528000</v>
      </c>
      <c r="I654" s="55"/>
      <c r="J654" s="24" t="s">
        <v>1112</v>
      </c>
    </row>
    <row r="655" spans="1:10" ht="245.25" customHeight="1" x14ac:dyDescent="0.25">
      <c r="A655" s="54" t="s">
        <v>2109</v>
      </c>
      <c r="B655" s="55"/>
      <c r="C655" s="22" t="s">
        <v>1056</v>
      </c>
      <c r="D655" s="56" t="s">
        <v>2110</v>
      </c>
      <c r="E655" s="55"/>
      <c r="F655" s="58">
        <v>2897800</v>
      </c>
      <c r="G655" s="55"/>
      <c r="H655" s="58">
        <v>2897800</v>
      </c>
      <c r="I655" s="55"/>
      <c r="J655" s="24" t="s">
        <v>1112</v>
      </c>
    </row>
    <row r="656" spans="1:10" ht="352.7" customHeight="1" x14ac:dyDescent="0.25">
      <c r="A656" s="54" t="s">
        <v>2111</v>
      </c>
      <c r="B656" s="55"/>
      <c r="C656" s="22" t="s">
        <v>1056</v>
      </c>
      <c r="D656" s="56" t="s">
        <v>2112</v>
      </c>
      <c r="E656" s="55"/>
      <c r="F656" s="57">
        <v>2897800</v>
      </c>
      <c r="G656" s="55"/>
      <c r="H656" s="57">
        <v>2897800</v>
      </c>
      <c r="I656" s="55"/>
      <c r="J656" s="24" t="s">
        <v>1112</v>
      </c>
    </row>
    <row r="657" spans="1:10" ht="30.6" customHeight="1" x14ac:dyDescent="0.25">
      <c r="A657" s="54" t="s">
        <v>1513</v>
      </c>
      <c r="B657" s="55"/>
      <c r="C657" s="22" t="s">
        <v>1056</v>
      </c>
      <c r="D657" s="56" t="s">
        <v>2113</v>
      </c>
      <c r="E657" s="55"/>
      <c r="F657" s="57">
        <v>2897800</v>
      </c>
      <c r="G657" s="55"/>
      <c r="H657" s="57">
        <v>2897800</v>
      </c>
      <c r="I657" s="55"/>
      <c r="J657" s="24" t="s">
        <v>1112</v>
      </c>
    </row>
    <row r="658" spans="1:10" ht="30.6" customHeight="1" x14ac:dyDescent="0.25">
      <c r="A658" s="54" t="s">
        <v>864</v>
      </c>
      <c r="B658" s="55"/>
      <c r="C658" s="22" t="s">
        <v>1056</v>
      </c>
      <c r="D658" s="56" t="s">
        <v>2114</v>
      </c>
      <c r="E658" s="55"/>
      <c r="F658" s="57">
        <v>2897800</v>
      </c>
      <c r="G658" s="55"/>
      <c r="H658" s="57">
        <v>2897800</v>
      </c>
      <c r="I658" s="55"/>
      <c r="J658" s="24" t="s">
        <v>1112</v>
      </c>
    </row>
    <row r="659" spans="1:10" ht="229.9" customHeight="1" x14ac:dyDescent="0.25">
      <c r="A659" s="54" t="s">
        <v>2115</v>
      </c>
      <c r="B659" s="55"/>
      <c r="C659" s="22" t="s">
        <v>1056</v>
      </c>
      <c r="D659" s="56" t="s">
        <v>2116</v>
      </c>
      <c r="E659" s="55"/>
      <c r="F659" s="57">
        <v>20802070</v>
      </c>
      <c r="G659" s="55"/>
      <c r="H659" s="57">
        <v>20262020</v>
      </c>
      <c r="I659" s="55"/>
      <c r="J659" s="24" t="s">
        <v>2117</v>
      </c>
    </row>
    <row r="660" spans="1:10" ht="245.25" customHeight="1" x14ac:dyDescent="0.25">
      <c r="A660" s="54" t="s">
        <v>2118</v>
      </c>
      <c r="B660" s="55"/>
      <c r="C660" s="22" t="s">
        <v>1056</v>
      </c>
      <c r="D660" s="56" t="s">
        <v>2119</v>
      </c>
      <c r="E660" s="55"/>
      <c r="F660" s="57">
        <v>20802070</v>
      </c>
      <c r="G660" s="55"/>
      <c r="H660" s="57">
        <v>20262020</v>
      </c>
      <c r="I660" s="55"/>
      <c r="J660" s="24" t="s">
        <v>2117</v>
      </c>
    </row>
    <row r="661" spans="1:10" ht="352.7" customHeight="1" x14ac:dyDescent="0.25">
      <c r="A661" s="54" t="s">
        <v>2120</v>
      </c>
      <c r="B661" s="55"/>
      <c r="C661" s="22" t="s">
        <v>1056</v>
      </c>
      <c r="D661" s="56" t="s">
        <v>2121</v>
      </c>
      <c r="E661" s="55"/>
      <c r="F661" s="58">
        <v>20202070</v>
      </c>
      <c r="G661" s="55"/>
      <c r="H661" s="58">
        <v>20202020</v>
      </c>
      <c r="I661" s="55"/>
      <c r="J661" s="24" t="s">
        <v>2122</v>
      </c>
    </row>
    <row r="662" spans="1:10" ht="306.60000000000002" customHeight="1" x14ac:dyDescent="0.25">
      <c r="A662" s="54" t="s">
        <v>2123</v>
      </c>
      <c r="B662" s="55"/>
      <c r="C662" s="22" t="s">
        <v>1056</v>
      </c>
      <c r="D662" s="56" t="s">
        <v>2124</v>
      </c>
      <c r="E662" s="55"/>
      <c r="F662" s="57">
        <v>20202070</v>
      </c>
      <c r="G662" s="55"/>
      <c r="H662" s="57">
        <v>20202020</v>
      </c>
      <c r="I662" s="55"/>
      <c r="J662" s="24" t="s">
        <v>2122</v>
      </c>
    </row>
    <row r="663" spans="1:10" ht="61.35" customHeight="1" x14ac:dyDescent="0.25">
      <c r="A663" s="54" t="s">
        <v>1435</v>
      </c>
      <c r="B663" s="55"/>
      <c r="C663" s="22" t="s">
        <v>1056</v>
      </c>
      <c r="D663" s="56" t="s">
        <v>2125</v>
      </c>
      <c r="E663" s="55"/>
      <c r="F663" s="57">
        <v>20202070</v>
      </c>
      <c r="G663" s="55"/>
      <c r="H663" s="57">
        <v>20202020</v>
      </c>
      <c r="I663" s="55"/>
      <c r="J663" s="24" t="s">
        <v>2122</v>
      </c>
    </row>
    <row r="664" spans="1:10" ht="30.6" customHeight="1" x14ac:dyDescent="0.25">
      <c r="A664" s="54" t="s">
        <v>1550</v>
      </c>
      <c r="B664" s="55"/>
      <c r="C664" s="22" t="s">
        <v>1056</v>
      </c>
      <c r="D664" s="56" t="s">
        <v>2126</v>
      </c>
      <c r="E664" s="55"/>
      <c r="F664" s="57">
        <v>20202070</v>
      </c>
      <c r="G664" s="55"/>
      <c r="H664" s="57">
        <v>20202020</v>
      </c>
      <c r="I664" s="55"/>
      <c r="J664" s="24" t="s">
        <v>2122</v>
      </c>
    </row>
    <row r="665" spans="1:10" ht="61.35" customHeight="1" x14ac:dyDescent="0.25">
      <c r="A665" s="54" t="s">
        <v>2127</v>
      </c>
      <c r="B665" s="55"/>
      <c r="C665" s="22" t="s">
        <v>1056</v>
      </c>
      <c r="D665" s="56" t="s">
        <v>2128</v>
      </c>
      <c r="E665" s="55"/>
      <c r="F665" s="57">
        <v>20202070</v>
      </c>
      <c r="G665" s="55"/>
      <c r="H665" s="57">
        <v>20202020</v>
      </c>
      <c r="I665" s="55"/>
      <c r="J665" s="24" t="s">
        <v>2122</v>
      </c>
    </row>
    <row r="666" spans="1:10" ht="276" customHeight="1" x14ac:dyDescent="0.25">
      <c r="A666" s="54" t="s">
        <v>2129</v>
      </c>
      <c r="B666" s="55"/>
      <c r="C666" s="22" t="s">
        <v>1056</v>
      </c>
      <c r="D666" s="56" t="s">
        <v>2130</v>
      </c>
      <c r="E666" s="55"/>
      <c r="F666" s="58">
        <v>600000</v>
      </c>
      <c r="G666" s="55"/>
      <c r="H666" s="58">
        <v>60000</v>
      </c>
      <c r="I666" s="55"/>
      <c r="J666" s="24" t="s">
        <v>2131</v>
      </c>
    </row>
    <row r="667" spans="1:10" ht="367.9" customHeight="1" x14ac:dyDescent="0.25">
      <c r="A667" s="54" t="s">
        <v>2132</v>
      </c>
      <c r="B667" s="55"/>
      <c r="C667" s="22" t="s">
        <v>1056</v>
      </c>
      <c r="D667" s="56" t="s">
        <v>2133</v>
      </c>
      <c r="E667" s="55"/>
      <c r="F667" s="57">
        <v>600000</v>
      </c>
      <c r="G667" s="55"/>
      <c r="H667" s="57">
        <v>60000</v>
      </c>
      <c r="I667" s="55"/>
      <c r="J667" s="24" t="s">
        <v>2131</v>
      </c>
    </row>
    <row r="668" spans="1:10" ht="61.35" customHeight="1" x14ac:dyDescent="0.25">
      <c r="A668" s="54" t="s">
        <v>1099</v>
      </c>
      <c r="B668" s="55"/>
      <c r="C668" s="22" t="s">
        <v>1056</v>
      </c>
      <c r="D668" s="56" t="s">
        <v>2134</v>
      </c>
      <c r="E668" s="55"/>
      <c r="F668" s="57">
        <v>600000</v>
      </c>
      <c r="G668" s="55"/>
      <c r="H668" s="57">
        <v>60000</v>
      </c>
      <c r="I668" s="55"/>
      <c r="J668" s="24" t="s">
        <v>2131</v>
      </c>
    </row>
    <row r="669" spans="1:10" ht="76.7" customHeight="1" x14ac:dyDescent="0.25">
      <c r="A669" s="54" t="s">
        <v>1102</v>
      </c>
      <c r="B669" s="55"/>
      <c r="C669" s="22" t="s">
        <v>1056</v>
      </c>
      <c r="D669" s="56" t="s">
        <v>2135</v>
      </c>
      <c r="E669" s="55"/>
      <c r="F669" s="57">
        <v>600000</v>
      </c>
      <c r="G669" s="55"/>
      <c r="H669" s="57">
        <v>60000</v>
      </c>
      <c r="I669" s="55"/>
      <c r="J669" s="24" t="s">
        <v>2131</v>
      </c>
    </row>
    <row r="670" spans="1:10" ht="30.6" customHeight="1" x14ac:dyDescent="0.25">
      <c r="A670" s="54" t="s">
        <v>1107</v>
      </c>
      <c r="B670" s="55"/>
      <c r="C670" s="22" t="s">
        <v>1056</v>
      </c>
      <c r="D670" s="56" t="s">
        <v>2136</v>
      </c>
      <c r="E670" s="55"/>
      <c r="F670" s="57">
        <v>600000</v>
      </c>
      <c r="G670" s="55"/>
      <c r="H670" s="57">
        <v>60000</v>
      </c>
      <c r="I670" s="55"/>
      <c r="J670" s="24" t="s">
        <v>2131</v>
      </c>
    </row>
    <row r="671" spans="1:10" ht="45.95" customHeight="1" x14ac:dyDescent="0.25">
      <c r="A671" s="54" t="s">
        <v>1066</v>
      </c>
      <c r="B671" s="55"/>
      <c r="C671" s="22" t="s">
        <v>1056</v>
      </c>
      <c r="D671" s="56" t="s">
        <v>2137</v>
      </c>
      <c r="E671" s="55"/>
      <c r="F671" s="57">
        <v>1200617761.47</v>
      </c>
      <c r="G671" s="55"/>
      <c r="H671" s="57">
        <v>1180946396.54</v>
      </c>
      <c r="I671" s="55"/>
      <c r="J671" s="24" t="s">
        <v>2138</v>
      </c>
    </row>
    <row r="672" spans="1:10" ht="183.95" customHeight="1" x14ac:dyDescent="0.25">
      <c r="A672" s="54" t="s">
        <v>1087</v>
      </c>
      <c r="B672" s="55"/>
      <c r="C672" s="22" t="s">
        <v>1056</v>
      </c>
      <c r="D672" s="56" t="s">
        <v>2139</v>
      </c>
      <c r="E672" s="55"/>
      <c r="F672" s="57">
        <v>12324537.24</v>
      </c>
      <c r="G672" s="55"/>
      <c r="H672" s="57">
        <v>12324536.91</v>
      </c>
      <c r="I672" s="55"/>
      <c r="J672" s="24" t="s">
        <v>2140</v>
      </c>
    </row>
    <row r="673" spans="1:10" ht="168.6" customHeight="1" x14ac:dyDescent="0.25">
      <c r="A673" s="54" t="s">
        <v>1070</v>
      </c>
      <c r="B673" s="55"/>
      <c r="C673" s="22" t="s">
        <v>1056</v>
      </c>
      <c r="D673" s="56" t="s">
        <v>2141</v>
      </c>
      <c r="E673" s="55"/>
      <c r="F673" s="57">
        <v>12200642.539999999</v>
      </c>
      <c r="G673" s="55"/>
      <c r="H673" s="57">
        <v>12200642.210000001</v>
      </c>
      <c r="I673" s="55"/>
      <c r="J673" s="24" t="s">
        <v>2140</v>
      </c>
    </row>
    <row r="674" spans="1:10" ht="61.35" customHeight="1" x14ac:dyDescent="0.25">
      <c r="A674" s="54" t="s">
        <v>1072</v>
      </c>
      <c r="B674" s="55"/>
      <c r="C674" s="22" t="s">
        <v>1056</v>
      </c>
      <c r="D674" s="56" t="s">
        <v>2142</v>
      </c>
      <c r="E674" s="55"/>
      <c r="F674" s="57">
        <v>12200642.539999999</v>
      </c>
      <c r="G674" s="55"/>
      <c r="H674" s="57">
        <v>12200642.210000001</v>
      </c>
      <c r="I674" s="55"/>
      <c r="J674" s="24" t="s">
        <v>2140</v>
      </c>
    </row>
    <row r="675" spans="1:10" ht="45.95" customHeight="1" x14ac:dyDescent="0.25">
      <c r="A675" s="54" t="s">
        <v>1074</v>
      </c>
      <c r="B675" s="55"/>
      <c r="C675" s="22" t="s">
        <v>1056</v>
      </c>
      <c r="D675" s="56" t="s">
        <v>2143</v>
      </c>
      <c r="E675" s="55"/>
      <c r="F675" s="57">
        <v>9433581.8599999994</v>
      </c>
      <c r="G675" s="55"/>
      <c r="H675" s="57">
        <v>9433581.8599999994</v>
      </c>
      <c r="I675" s="55"/>
      <c r="J675" s="24" t="s">
        <v>1112</v>
      </c>
    </row>
    <row r="676" spans="1:10" ht="76.7" customHeight="1" x14ac:dyDescent="0.25">
      <c r="A676" s="54" t="s">
        <v>1077</v>
      </c>
      <c r="B676" s="55"/>
      <c r="C676" s="22" t="s">
        <v>1056</v>
      </c>
      <c r="D676" s="56" t="s">
        <v>2144</v>
      </c>
      <c r="E676" s="55"/>
      <c r="F676" s="57">
        <v>142946.29999999999</v>
      </c>
      <c r="G676" s="55"/>
      <c r="H676" s="57">
        <v>142946.29999999999</v>
      </c>
      <c r="I676" s="55"/>
      <c r="J676" s="24" t="s">
        <v>1112</v>
      </c>
    </row>
    <row r="677" spans="1:10" ht="107.25" customHeight="1" x14ac:dyDescent="0.25">
      <c r="A677" s="54" t="s">
        <v>1080</v>
      </c>
      <c r="B677" s="55"/>
      <c r="C677" s="22" t="s">
        <v>1056</v>
      </c>
      <c r="D677" s="56" t="s">
        <v>2145</v>
      </c>
      <c r="E677" s="55"/>
      <c r="F677" s="57">
        <v>2624114.38</v>
      </c>
      <c r="G677" s="55"/>
      <c r="H677" s="57">
        <v>2624114.0499999998</v>
      </c>
      <c r="I677" s="55"/>
      <c r="J677" s="24" t="s">
        <v>2140</v>
      </c>
    </row>
    <row r="678" spans="1:10" ht="61.35" customHeight="1" x14ac:dyDescent="0.25">
      <c r="A678" s="54" t="s">
        <v>1099</v>
      </c>
      <c r="B678" s="55"/>
      <c r="C678" s="22" t="s">
        <v>1056</v>
      </c>
      <c r="D678" s="56" t="s">
        <v>2146</v>
      </c>
      <c r="E678" s="55"/>
      <c r="F678" s="57">
        <v>73894.7</v>
      </c>
      <c r="G678" s="55"/>
      <c r="H678" s="57">
        <v>73894.7</v>
      </c>
      <c r="I678" s="55"/>
      <c r="J678" s="24" t="s">
        <v>1112</v>
      </c>
    </row>
    <row r="679" spans="1:10" ht="76.7" customHeight="1" x14ac:dyDescent="0.25">
      <c r="A679" s="54" t="s">
        <v>1102</v>
      </c>
      <c r="B679" s="55"/>
      <c r="C679" s="22" t="s">
        <v>1056</v>
      </c>
      <c r="D679" s="56" t="s">
        <v>2147</v>
      </c>
      <c r="E679" s="55"/>
      <c r="F679" s="57">
        <v>73894.7</v>
      </c>
      <c r="G679" s="55"/>
      <c r="H679" s="57">
        <v>73894.7</v>
      </c>
      <c r="I679" s="55"/>
      <c r="J679" s="24" t="s">
        <v>1112</v>
      </c>
    </row>
    <row r="680" spans="1:10" ht="30.6" customHeight="1" x14ac:dyDescent="0.25">
      <c r="A680" s="54" t="s">
        <v>1107</v>
      </c>
      <c r="B680" s="55"/>
      <c r="C680" s="22" t="s">
        <v>1056</v>
      </c>
      <c r="D680" s="56" t="s">
        <v>2148</v>
      </c>
      <c r="E680" s="55"/>
      <c r="F680" s="57">
        <v>73894.7</v>
      </c>
      <c r="G680" s="55"/>
      <c r="H680" s="57">
        <v>73894.7</v>
      </c>
      <c r="I680" s="55"/>
      <c r="J680" s="24" t="s">
        <v>1112</v>
      </c>
    </row>
    <row r="681" spans="1:10" ht="30.6" customHeight="1" x14ac:dyDescent="0.25">
      <c r="A681" s="54" t="s">
        <v>1117</v>
      </c>
      <c r="B681" s="55"/>
      <c r="C681" s="22" t="s">
        <v>1056</v>
      </c>
      <c r="D681" s="56" t="s">
        <v>2149</v>
      </c>
      <c r="E681" s="55"/>
      <c r="F681" s="57">
        <v>50000</v>
      </c>
      <c r="G681" s="55"/>
      <c r="H681" s="57">
        <v>50000</v>
      </c>
      <c r="I681" s="55"/>
      <c r="J681" s="24" t="s">
        <v>1112</v>
      </c>
    </row>
    <row r="682" spans="1:10" ht="30.6" customHeight="1" x14ac:dyDescent="0.25">
      <c r="A682" s="54" t="s">
        <v>1119</v>
      </c>
      <c r="B682" s="55"/>
      <c r="C682" s="22" t="s">
        <v>1056</v>
      </c>
      <c r="D682" s="56" t="s">
        <v>2150</v>
      </c>
      <c r="E682" s="55"/>
      <c r="F682" s="57">
        <v>50000</v>
      </c>
      <c r="G682" s="55"/>
      <c r="H682" s="57">
        <v>50000</v>
      </c>
      <c r="I682" s="55"/>
      <c r="J682" s="24" t="s">
        <v>1112</v>
      </c>
    </row>
    <row r="683" spans="1:10" ht="30.6" customHeight="1" x14ac:dyDescent="0.25">
      <c r="A683" s="54" t="s">
        <v>1121</v>
      </c>
      <c r="B683" s="55"/>
      <c r="C683" s="22" t="s">
        <v>1056</v>
      </c>
      <c r="D683" s="56" t="s">
        <v>2151</v>
      </c>
      <c r="E683" s="55"/>
      <c r="F683" s="57">
        <v>50000</v>
      </c>
      <c r="G683" s="55"/>
      <c r="H683" s="57">
        <v>50000</v>
      </c>
      <c r="I683" s="55"/>
      <c r="J683" s="24" t="s">
        <v>1112</v>
      </c>
    </row>
    <row r="684" spans="1:10" ht="91.9" customHeight="1" x14ac:dyDescent="0.25">
      <c r="A684" s="54" t="s">
        <v>2152</v>
      </c>
      <c r="B684" s="55"/>
      <c r="C684" s="22" t="s">
        <v>1056</v>
      </c>
      <c r="D684" s="56" t="s">
        <v>2153</v>
      </c>
      <c r="E684" s="55"/>
      <c r="F684" s="57">
        <v>4199013.8499999996</v>
      </c>
      <c r="G684" s="55"/>
      <c r="H684" s="57">
        <v>4199013.8499999996</v>
      </c>
      <c r="I684" s="55"/>
      <c r="J684" s="24" t="s">
        <v>1112</v>
      </c>
    </row>
    <row r="685" spans="1:10" ht="61.35" customHeight="1" x14ac:dyDescent="0.25">
      <c r="A685" s="54" t="s">
        <v>1099</v>
      </c>
      <c r="B685" s="55"/>
      <c r="C685" s="22" t="s">
        <v>1056</v>
      </c>
      <c r="D685" s="56" t="s">
        <v>2154</v>
      </c>
      <c r="E685" s="55"/>
      <c r="F685" s="57">
        <v>4199013.8499999996</v>
      </c>
      <c r="G685" s="55"/>
      <c r="H685" s="57">
        <v>4199013.8499999996</v>
      </c>
      <c r="I685" s="55"/>
      <c r="J685" s="24" t="s">
        <v>1112</v>
      </c>
    </row>
    <row r="686" spans="1:10" ht="76.7" customHeight="1" x14ac:dyDescent="0.25">
      <c r="A686" s="54" t="s">
        <v>1102</v>
      </c>
      <c r="B686" s="55"/>
      <c r="C686" s="22" t="s">
        <v>1056</v>
      </c>
      <c r="D686" s="56" t="s">
        <v>2155</v>
      </c>
      <c r="E686" s="55"/>
      <c r="F686" s="57">
        <v>4199013.8499999996</v>
      </c>
      <c r="G686" s="55"/>
      <c r="H686" s="57">
        <v>4199013.8499999996</v>
      </c>
      <c r="I686" s="55"/>
      <c r="J686" s="24" t="s">
        <v>1112</v>
      </c>
    </row>
    <row r="687" spans="1:10" ht="91.9" customHeight="1" x14ac:dyDescent="0.25">
      <c r="A687" s="54" t="s">
        <v>1984</v>
      </c>
      <c r="B687" s="55"/>
      <c r="C687" s="22" t="s">
        <v>1056</v>
      </c>
      <c r="D687" s="56" t="s">
        <v>2156</v>
      </c>
      <c r="E687" s="55"/>
      <c r="F687" s="57">
        <v>4199013.8499999996</v>
      </c>
      <c r="G687" s="55"/>
      <c r="H687" s="57">
        <v>4199013.8499999996</v>
      </c>
      <c r="I687" s="55"/>
      <c r="J687" s="24" t="s">
        <v>1112</v>
      </c>
    </row>
    <row r="688" spans="1:10" ht="214.7" customHeight="1" x14ac:dyDescent="0.25">
      <c r="A688" s="54" t="s">
        <v>1247</v>
      </c>
      <c r="B688" s="55"/>
      <c r="C688" s="22" t="s">
        <v>1056</v>
      </c>
      <c r="D688" s="56" t="s">
        <v>2157</v>
      </c>
      <c r="E688" s="55"/>
      <c r="F688" s="57">
        <v>748934818.11000001</v>
      </c>
      <c r="G688" s="55"/>
      <c r="H688" s="57">
        <v>744159021.48000002</v>
      </c>
      <c r="I688" s="55"/>
      <c r="J688" s="24" t="s">
        <v>2158</v>
      </c>
    </row>
    <row r="689" spans="1:10" ht="168.6" customHeight="1" x14ac:dyDescent="0.25">
      <c r="A689" s="54" t="s">
        <v>1070</v>
      </c>
      <c r="B689" s="55"/>
      <c r="C689" s="22" t="s">
        <v>1056</v>
      </c>
      <c r="D689" s="56" t="s">
        <v>2159</v>
      </c>
      <c r="E689" s="55"/>
      <c r="F689" s="57">
        <v>225706416.75</v>
      </c>
      <c r="G689" s="55"/>
      <c r="H689" s="57">
        <v>223215658.72</v>
      </c>
      <c r="I689" s="55"/>
      <c r="J689" s="24" t="s">
        <v>2160</v>
      </c>
    </row>
    <row r="690" spans="1:10" ht="45.95" customHeight="1" x14ac:dyDescent="0.25">
      <c r="A690" s="54" t="s">
        <v>1252</v>
      </c>
      <c r="B690" s="55"/>
      <c r="C690" s="22" t="s">
        <v>1056</v>
      </c>
      <c r="D690" s="56" t="s">
        <v>2161</v>
      </c>
      <c r="E690" s="55"/>
      <c r="F690" s="57">
        <v>225706416.75</v>
      </c>
      <c r="G690" s="55"/>
      <c r="H690" s="57">
        <v>223215658.72</v>
      </c>
      <c r="I690" s="55"/>
      <c r="J690" s="24" t="s">
        <v>2160</v>
      </c>
    </row>
    <row r="691" spans="1:10" ht="30.6" customHeight="1" x14ac:dyDescent="0.25">
      <c r="A691" s="54" t="s">
        <v>1254</v>
      </c>
      <c r="B691" s="55"/>
      <c r="C691" s="22" t="s">
        <v>1056</v>
      </c>
      <c r="D691" s="56" t="s">
        <v>2162</v>
      </c>
      <c r="E691" s="55"/>
      <c r="F691" s="57">
        <v>161365774.44</v>
      </c>
      <c r="G691" s="55"/>
      <c r="H691" s="57">
        <v>161018482.46000001</v>
      </c>
      <c r="I691" s="55"/>
      <c r="J691" s="24" t="s">
        <v>2163</v>
      </c>
    </row>
    <row r="692" spans="1:10" ht="61.35" customHeight="1" x14ac:dyDescent="0.25">
      <c r="A692" s="54" t="s">
        <v>1256</v>
      </c>
      <c r="B692" s="55"/>
      <c r="C692" s="22" t="s">
        <v>1056</v>
      </c>
      <c r="D692" s="56" t="s">
        <v>2164</v>
      </c>
      <c r="E692" s="55"/>
      <c r="F692" s="57">
        <v>17931394.699999999</v>
      </c>
      <c r="G692" s="55"/>
      <c r="H692" s="57">
        <v>16375514.949999999</v>
      </c>
      <c r="I692" s="55"/>
      <c r="J692" s="24" t="s">
        <v>2165</v>
      </c>
    </row>
    <row r="693" spans="1:10" ht="30.6" customHeight="1" x14ac:dyDescent="0.25">
      <c r="A693" s="54" t="s">
        <v>1258</v>
      </c>
      <c r="B693" s="55"/>
      <c r="C693" s="22" t="s">
        <v>1056</v>
      </c>
      <c r="D693" s="56" t="s">
        <v>2166</v>
      </c>
      <c r="E693" s="55"/>
      <c r="F693" s="57">
        <v>155921</v>
      </c>
      <c r="G693" s="55"/>
      <c r="H693" s="57">
        <v>155921</v>
      </c>
      <c r="I693" s="55"/>
      <c r="J693" s="24" t="s">
        <v>1112</v>
      </c>
    </row>
    <row r="694" spans="1:10" ht="91.9" customHeight="1" x14ac:dyDescent="0.25">
      <c r="A694" s="54" t="s">
        <v>1260</v>
      </c>
      <c r="B694" s="55"/>
      <c r="C694" s="22" t="s">
        <v>1056</v>
      </c>
      <c r="D694" s="56" t="s">
        <v>2167</v>
      </c>
      <c r="E694" s="55"/>
      <c r="F694" s="57">
        <v>46253326.609999999</v>
      </c>
      <c r="G694" s="55"/>
      <c r="H694" s="57">
        <v>45665740.310000002</v>
      </c>
      <c r="I694" s="55"/>
      <c r="J694" s="24" t="s">
        <v>2168</v>
      </c>
    </row>
    <row r="695" spans="1:10" ht="61.35" customHeight="1" x14ac:dyDescent="0.25">
      <c r="A695" s="54" t="s">
        <v>1099</v>
      </c>
      <c r="B695" s="55"/>
      <c r="C695" s="22" t="s">
        <v>1056</v>
      </c>
      <c r="D695" s="56" t="s">
        <v>2169</v>
      </c>
      <c r="E695" s="55"/>
      <c r="F695" s="57">
        <v>86862167.150000006</v>
      </c>
      <c r="G695" s="55"/>
      <c r="H695" s="57">
        <v>84604473.549999997</v>
      </c>
      <c r="I695" s="55"/>
      <c r="J695" s="24" t="s">
        <v>2170</v>
      </c>
    </row>
    <row r="696" spans="1:10" ht="76.7" customHeight="1" x14ac:dyDescent="0.25">
      <c r="A696" s="54" t="s">
        <v>1102</v>
      </c>
      <c r="B696" s="55"/>
      <c r="C696" s="22" t="s">
        <v>1056</v>
      </c>
      <c r="D696" s="56" t="s">
        <v>2171</v>
      </c>
      <c r="E696" s="55"/>
      <c r="F696" s="57">
        <v>86862167.150000006</v>
      </c>
      <c r="G696" s="55"/>
      <c r="H696" s="57">
        <v>84604473.549999997</v>
      </c>
      <c r="I696" s="55"/>
      <c r="J696" s="24" t="s">
        <v>2170</v>
      </c>
    </row>
    <row r="697" spans="1:10" ht="76.7" customHeight="1" x14ac:dyDescent="0.25">
      <c r="A697" s="54" t="s">
        <v>1104</v>
      </c>
      <c r="B697" s="55"/>
      <c r="C697" s="22" t="s">
        <v>1056</v>
      </c>
      <c r="D697" s="56" t="s">
        <v>2172</v>
      </c>
      <c r="E697" s="55"/>
      <c r="F697" s="57">
        <v>14165604.220000001</v>
      </c>
      <c r="G697" s="55"/>
      <c r="H697" s="57">
        <v>13853446.029999999</v>
      </c>
      <c r="I697" s="55"/>
      <c r="J697" s="24" t="s">
        <v>2173</v>
      </c>
    </row>
    <row r="698" spans="1:10" ht="30.6" customHeight="1" x14ac:dyDescent="0.25">
      <c r="A698" s="54" t="s">
        <v>1107</v>
      </c>
      <c r="B698" s="55"/>
      <c r="C698" s="22" t="s">
        <v>1056</v>
      </c>
      <c r="D698" s="56" t="s">
        <v>2174</v>
      </c>
      <c r="E698" s="55"/>
      <c r="F698" s="57">
        <v>66629335.590000004</v>
      </c>
      <c r="G698" s="55"/>
      <c r="H698" s="57">
        <v>64704603.759999998</v>
      </c>
      <c r="I698" s="55"/>
      <c r="J698" s="24" t="s">
        <v>2175</v>
      </c>
    </row>
    <row r="699" spans="1:10" ht="30.6" customHeight="1" x14ac:dyDescent="0.25">
      <c r="A699" s="54" t="s">
        <v>1269</v>
      </c>
      <c r="B699" s="55"/>
      <c r="C699" s="22" t="s">
        <v>1056</v>
      </c>
      <c r="D699" s="56" t="s">
        <v>2176</v>
      </c>
      <c r="E699" s="55"/>
      <c r="F699" s="57">
        <v>6067227.3399999999</v>
      </c>
      <c r="G699" s="55"/>
      <c r="H699" s="57">
        <v>6046423.7599999998</v>
      </c>
      <c r="I699" s="55"/>
      <c r="J699" s="24" t="s">
        <v>2177</v>
      </c>
    </row>
    <row r="700" spans="1:10" ht="30.6" customHeight="1" x14ac:dyDescent="0.25">
      <c r="A700" s="54" t="s">
        <v>1110</v>
      </c>
      <c r="B700" s="55"/>
      <c r="C700" s="22" t="s">
        <v>1056</v>
      </c>
      <c r="D700" s="56" t="s">
        <v>2178</v>
      </c>
      <c r="E700" s="55"/>
      <c r="F700" s="57">
        <v>1403425.1</v>
      </c>
      <c r="G700" s="55"/>
      <c r="H700" s="57">
        <v>1403425.1</v>
      </c>
      <c r="I700" s="55"/>
      <c r="J700" s="24" t="s">
        <v>1112</v>
      </c>
    </row>
    <row r="701" spans="1:10" ht="61.35" customHeight="1" x14ac:dyDescent="0.25">
      <c r="A701" s="54" t="s">
        <v>1113</v>
      </c>
      <c r="B701" s="55"/>
      <c r="C701" s="22" t="s">
        <v>1056</v>
      </c>
      <c r="D701" s="56" t="s">
        <v>2179</v>
      </c>
      <c r="E701" s="55"/>
      <c r="F701" s="57">
        <v>1403425.1</v>
      </c>
      <c r="G701" s="55"/>
      <c r="H701" s="57">
        <v>1403425.1</v>
      </c>
      <c r="I701" s="55"/>
      <c r="J701" s="24" t="s">
        <v>1112</v>
      </c>
    </row>
    <row r="702" spans="1:10" ht="76.7" customHeight="1" x14ac:dyDescent="0.25">
      <c r="A702" s="54" t="s">
        <v>1115</v>
      </c>
      <c r="B702" s="55"/>
      <c r="C702" s="22" t="s">
        <v>1056</v>
      </c>
      <c r="D702" s="56" t="s">
        <v>2180</v>
      </c>
      <c r="E702" s="55"/>
      <c r="F702" s="57">
        <v>1403425.1</v>
      </c>
      <c r="G702" s="55"/>
      <c r="H702" s="57">
        <v>1403425.1</v>
      </c>
      <c r="I702" s="55"/>
      <c r="J702" s="24" t="s">
        <v>1112</v>
      </c>
    </row>
    <row r="703" spans="1:10" ht="76.7" customHeight="1" x14ac:dyDescent="0.25">
      <c r="A703" s="54" t="s">
        <v>1420</v>
      </c>
      <c r="B703" s="55"/>
      <c r="C703" s="22" t="s">
        <v>1056</v>
      </c>
      <c r="D703" s="56" t="s">
        <v>2181</v>
      </c>
      <c r="E703" s="55"/>
      <c r="F703" s="57">
        <v>434594168</v>
      </c>
      <c r="G703" s="55"/>
      <c r="H703" s="57">
        <v>434594168</v>
      </c>
      <c r="I703" s="55"/>
      <c r="J703" s="24" t="s">
        <v>1112</v>
      </c>
    </row>
    <row r="704" spans="1:10" ht="30.6" customHeight="1" x14ac:dyDescent="0.25">
      <c r="A704" s="54" t="s">
        <v>1486</v>
      </c>
      <c r="B704" s="55"/>
      <c r="C704" s="22" t="s">
        <v>1056</v>
      </c>
      <c r="D704" s="56" t="s">
        <v>2182</v>
      </c>
      <c r="E704" s="55"/>
      <c r="F704" s="57">
        <v>434594168</v>
      </c>
      <c r="G704" s="55"/>
      <c r="H704" s="57">
        <v>434594168</v>
      </c>
      <c r="I704" s="55"/>
      <c r="J704" s="24" t="s">
        <v>1112</v>
      </c>
    </row>
    <row r="705" spans="1:10" ht="138" customHeight="1" x14ac:dyDescent="0.25">
      <c r="A705" s="54" t="s">
        <v>1641</v>
      </c>
      <c r="B705" s="55"/>
      <c r="C705" s="22" t="s">
        <v>1056</v>
      </c>
      <c r="D705" s="56" t="s">
        <v>2183</v>
      </c>
      <c r="E705" s="55"/>
      <c r="F705" s="57">
        <v>434594168</v>
      </c>
      <c r="G705" s="55"/>
      <c r="H705" s="57">
        <v>434594168</v>
      </c>
      <c r="I705" s="55"/>
      <c r="J705" s="24" t="s">
        <v>1112</v>
      </c>
    </row>
    <row r="706" spans="1:10" ht="30.6" customHeight="1" x14ac:dyDescent="0.25">
      <c r="A706" s="54" t="s">
        <v>1117</v>
      </c>
      <c r="B706" s="55"/>
      <c r="C706" s="22" t="s">
        <v>1056</v>
      </c>
      <c r="D706" s="56" t="s">
        <v>2184</v>
      </c>
      <c r="E706" s="55"/>
      <c r="F706" s="57">
        <v>368641.11</v>
      </c>
      <c r="G706" s="55"/>
      <c r="H706" s="57">
        <v>341296.11</v>
      </c>
      <c r="I706" s="55"/>
      <c r="J706" s="24" t="s">
        <v>2185</v>
      </c>
    </row>
    <row r="707" spans="1:10" ht="30.6" customHeight="1" x14ac:dyDescent="0.25">
      <c r="A707" s="54" t="s">
        <v>1119</v>
      </c>
      <c r="B707" s="55"/>
      <c r="C707" s="22" t="s">
        <v>1056</v>
      </c>
      <c r="D707" s="56" t="s">
        <v>2186</v>
      </c>
      <c r="E707" s="55"/>
      <c r="F707" s="57">
        <v>368641.11</v>
      </c>
      <c r="G707" s="55"/>
      <c r="H707" s="57">
        <v>341296.11</v>
      </c>
      <c r="I707" s="55"/>
      <c r="J707" s="24" t="s">
        <v>2185</v>
      </c>
    </row>
    <row r="708" spans="1:10" ht="45.95" customHeight="1" x14ac:dyDescent="0.25">
      <c r="A708" s="54" t="s">
        <v>1274</v>
      </c>
      <c r="B708" s="55"/>
      <c r="C708" s="22" t="s">
        <v>1056</v>
      </c>
      <c r="D708" s="56" t="s">
        <v>2187</v>
      </c>
      <c r="E708" s="55"/>
      <c r="F708" s="57">
        <v>48641.11</v>
      </c>
      <c r="G708" s="55"/>
      <c r="H708" s="57">
        <v>48641.11</v>
      </c>
      <c r="I708" s="55"/>
      <c r="J708" s="24" t="s">
        <v>1112</v>
      </c>
    </row>
    <row r="709" spans="1:10" ht="30.6" customHeight="1" x14ac:dyDescent="0.25">
      <c r="A709" s="54" t="s">
        <v>1276</v>
      </c>
      <c r="B709" s="55"/>
      <c r="C709" s="22" t="s">
        <v>1056</v>
      </c>
      <c r="D709" s="56" t="s">
        <v>2188</v>
      </c>
      <c r="E709" s="55"/>
      <c r="F709" s="57">
        <v>281750</v>
      </c>
      <c r="G709" s="55"/>
      <c r="H709" s="57">
        <v>274655</v>
      </c>
      <c r="I709" s="55"/>
      <c r="J709" s="24" t="s">
        <v>2189</v>
      </c>
    </row>
    <row r="710" spans="1:10" ht="30.6" customHeight="1" x14ac:dyDescent="0.25">
      <c r="A710" s="54" t="s">
        <v>1121</v>
      </c>
      <c r="B710" s="55"/>
      <c r="C710" s="22" t="s">
        <v>1056</v>
      </c>
      <c r="D710" s="56" t="s">
        <v>2190</v>
      </c>
      <c r="E710" s="55"/>
      <c r="F710" s="57">
        <v>38250</v>
      </c>
      <c r="G710" s="55"/>
      <c r="H710" s="57">
        <v>18000</v>
      </c>
      <c r="I710" s="55"/>
      <c r="J710" s="24" t="s">
        <v>2191</v>
      </c>
    </row>
    <row r="711" spans="1:10" ht="168.6" customHeight="1" x14ac:dyDescent="0.25">
      <c r="A711" s="54" t="s">
        <v>2192</v>
      </c>
      <c r="B711" s="55"/>
      <c r="C711" s="22" t="s">
        <v>1056</v>
      </c>
      <c r="D711" s="56" t="s">
        <v>2193</v>
      </c>
      <c r="E711" s="55"/>
      <c r="F711" s="57">
        <v>1178508</v>
      </c>
      <c r="G711" s="55"/>
      <c r="H711" s="59" t="s">
        <v>33</v>
      </c>
      <c r="I711" s="55"/>
      <c r="J711" s="24" t="s">
        <v>2194</v>
      </c>
    </row>
    <row r="712" spans="1:10" ht="76.7" customHeight="1" x14ac:dyDescent="0.25">
      <c r="A712" s="54" t="s">
        <v>1420</v>
      </c>
      <c r="B712" s="55"/>
      <c r="C712" s="22" t="s">
        <v>1056</v>
      </c>
      <c r="D712" s="56" t="s">
        <v>2195</v>
      </c>
      <c r="E712" s="55"/>
      <c r="F712" s="57">
        <v>1178508</v>
      </c>
      <c r="G712" s="55"/>
      <c r="H712" s="59" t="s">
        <v>33</v>
      </c>
      <c r="I712" s="55"/>
      <c r="J712" s="24" t="s">
        <v>2194</v>
      </c>
    </row>
    <row r="713" spans="1:10" ht="153.4" customHeight="1" x14ac:dyDescent="0.25">
      <c r="A713" s="54" t="s">
        <v>1732</v>
      </c>
      <c r="B713" s="55"/>
      <c r="C713" s="22" t="s">
        <v>1056</v>
      </c>
      <c r="D713" s="56" t="s">
        <v>2196</v>
      </c>
      <c r="E713" s="55"/>
      <c r="F713" s="57">
        <v>1178508</v>
      </c>
      <c r="G713" s="55"/>
      <c r="H713" s="59" t="s">
        <v>33</v>
      </c>
      <c r="I713" s="55"/>
      <c r="J713" s="24" t="s">
        <v>2194</v>
      </c>
    </row>
    <row r="714" spans="1:10" ht="61.35" customHeight="1" x14ac:dyDescent="0.25">
      <c r="A714" s="54" t="s">
        <v>1734</v>
      </c>
      <c r="B714" s="55"/>
      <c r="C714" s="22" t="s">
        <v>1056</v>
      </c>
      <c r="D714" s="56" t="s">
        <v>2197</v>
      </c>
      <c r="E714" s="55"/>
      <c r="F714" s="57">
        <v>1178508</v>
      </c>
      <c r="G714" s="55"/>
      <c r="H714" s="59" t="s">
        <v>33</v>
      </c>
      <c r="I714" s="55"/>
      <c r="J714" s="24" t="s">
        <v>2194</v>
      </c>
    </row>
    <row r="715" spans="1:10" ht="276" customHeight="1" x14ac:dyDescent="0.25">
      <c r="A715" s="54" t="s">
        <v>2198</v>
      </c>
      <c r="B715" s="55"/>
      <c r="C715" s="22" t="s">
        <v>1056</v>
      </c>
      <c r="D715" s="56" t="s">
        <v>2199</v>
      </c>
      <c r="E715" s="55"/>
      <c r="F715" s="57">
        <v>271431685.91000003</v>
      </c>
      <c r="G715" s="55"/>
      <c r="H715" s="57">
        <v>271431685.91000003</v>
      </c>
      <c r="I715" s="55"/>
      <c r="J715" s="24" t="s">
        <v>1112</v>
      </c>
    </row>
    <row r="716" spans="1:10" ht="30.6" customHeight="1" x14ac:dyDescent="0.25">
      <c r="A716" s="54" t="s">
        <v>1117</v>
      </c>
      <c r="B716" s="55"/>
      <c r="C716" s="22" t="s">
        <v>1056</v>
      </c>
      <c r="D716" s="56" t="s">
        <v>2200</v>
      </c>
      <c r="E716" s="55"/>
      <c r="F716" s="57">
        <v>271431685.91000003</v>
      </c>
      <c r="G716" s="55"/>
      <c r="H716" s="57">
        <v>271431685.91000003</v>
      </c>
      <c r="I716" s="55"/>
      <c r="J716" s="24" t="s">
        <v>1112</v>
      </c>
    </row>
    <row r="717" spans="1:10" ht="30.6" customHeight="1" x14ac:dyDescent="0.25">
      <c r="A717" s="54" t="s">
        <v>1243</v>
      </c>
      <c r="B717" s="55"/>
      <c r="C717" s="22" t="s">
        <v>1056</v>
      </c>
      <c r="D717" s="56" t="s">
        <v>2201</v>
      </c>
      <c r="E717" s="55"/>
      <c r="F717" s="57">
        <v>271431685.91000003</v>
      </c>
      <c r="G717" s="55"/>
      <c r="H717" s="57">
        <v>271431685.91000003</v>
      </c>
      <c r="I717" s="55"/>
      <c r="J717" s="24" t="s">
        <v>1112</v>
      </c>
    </row>
    <row r="718" spans="1:10" ht="91.9" customHeight="1" x14ac:dyDescent="0.25">
      <c r="A718" s="54" t="s">
        <v>1245</v>
      </c>
      <c r="B718" s="55"/>
      <c r="C718" s="22" t="s">
        <v>1056</v>
      </c>
      <c r="D718" s="56" t="s">
        <v>2202</v>
      </c>
      <c r="E718" s="55"/>
      <c r="F718" s="57">
        <v>271431685.91000003</v>
      </c>
      <c r="G718" s="55"/>
      <c r="H718" s="57">
        <v>271431685.91000003</v>
      </c>
      <c r="I718" s="55"/>
      <c r="J718" s="24" t="s">
        <v>1112</v>
      </c>
    </row>
    <row r="719" spans="1:10" ht="245.25" customHeight="1" x14ac:dyDescent="0.25">
      <c r="A719" s="54" t="s">
        <v>2203</v>
      </c>
      <c r="B719" s="55"/>
      <c r="C719" s="22" t="s">
        <v>1056</v>
      </c>
      <c r="D719" s="56" t="s">
        <v>2204</v>
      </c>
      <c r="E719" s="55"/>
      <c r="F719" s="57">
        <v>35171964</v>
      </c>
      <c r="G719" s="55"/>
      <c r="H719" s="57">
        <v>35171964</v>
      </c>
      <c r="I719" s="55"/>
      <c r="J719" s="24" t="s">
        <v>1112</v>
      </c>
    </row>
    <row r="720" spans="1:10" ht="76.7" customHeight="1" x14ac:dyDescent="0.25">
      <c r="A720" s="54" t="s">
        <v>1420</v>
      </c>
      <c r="B720" s="55"/>
      <c r="C720" s="22" t="s">
        <v>1056</v>
      </c>
      <c r="D720" s="56" t="s">
        <v>2205</v>
      </c>
      <c r="E720" s="55"/>
      <c r="F720" s="57">
        <v>35171964</v>
      </c>
      <c r="G720" s="55"/>
      <c r="H720" s="57">
        <v>35171964</v>
      </c>
      <c r="I720" s="55"/>
      <c r="J720" s="24" t="s">
        <v>1112</v>
      </c>
    </row>
    <row r="721" spans="1:10" ht="153.4" customHeight="1" x14ac:dyDescent="0.25">
      <c r="A721" s="54" t="s">
        <v>1732</v>
      </c>
      <c r="B721" s="55"/>
      <c r="C721" s="22" t="s">
        <v>1056</v>
      </c>
      <c r="D721" s="56" t="s">
        <v>2206</v>
      </c>
      <c r="E721" s="55"/>
      <c r="F721" s="57">
        <v>35171964</v>
      </c>
      <c r="G721" s="55"/>
      <c r="H721" s="57">
        <v>35171964</v>
      </c>
      <c r="I721" s="55"/>
      <c r="J721" s="24" t="s">
        <v>1112</v>
      </c>
    </row>
    <row r="722" spans="1:10" ht="61.35" customHeight="1" x14ac:dyDescent="0.25">
      <c r="A722" s="54" t="s">
        <v>1734</v>
      </c>
      <c r="B722" s="55"/>
      <c r="C722" s="22" t="s">
        <v>1056</v>
      </c>
      <c r="D722" s="56" t="s">
        <v>2207</v>
      </c>
      <c r="E722" s="55"/>
      <c r="F722" s="57">
        <v>35171964</v>
      </c>
      <c r="G722" s="55"/>
      <c r="H722" s="57">
        <v>35171964</v>
      </c>
      <c r="I722" s="55"/>
      <c r="J722" s="24" t="s">
        <v>1112</v>
      </c>
    </row>
    <row r="723" spans="1:10" ht="122.65" customHeight="1" x14ac:dyDescent="0.25">
      <c r="A723" s="54" t="s">
        <v>2208</v>
      </c>
      <c r="B723" s="55"/>
      <c r="C723" s="22" t="s">
        <v>1056</v>
      </c>
      <c r="D723" s="56" t="s">
        <v>2209</v>
      </c>
      <c r="E723" s="55"/>
      <c r="F723" s="57">
        <v>132999.10999999999</v>
      </c>
      <c r="G723" s="55"/>
      <c r="H723" s="57">
        <v>132999.10999999999</v>
      </c>
      <c r="I723" s="55"/>
      <c r="J723" s="24" t="s">
        <v>1112</v>
      </c>
    </row>
    <row r="724" spans="1:10" ht="61.35" customHeight="1" x14ac:dyDescent="0.25">
      <c r="A724" s="54" t="s">
        <v>1099</v>
      </c>
      <c r="B724" s="55"/>
      <c r="C724" s="22" t="s">
        <v>1056</v>
      </c>
      <c r="D724" s="56" t="s">
        <v>2210</v>
      </c>
      <c r="E724" s="55"/>
      <c r="F724" s="57">
        <v>19879.11</v>
      </c>
      <c r="G724" s="55"/>
      <c r="H724" s="57">
        <v>19879.11</v>
      </c>
      <c r="I724" s="55"/>
      <c r="J724" s="24" t="s">
        <v>1112</v>
      </c>
    </row>
    <row r="725" spans="1:10" ht="76.7" customHeight="1" x14ac:dyDescent="0.25">
      <c r="A725" s="54" t="s">
        <v>1102</v>
      </c>
      <c r="B725" s="55"/>
      <c r="C725" s="22" t="s">
        <v>1056</v>
      </c>
      <c r="D725" s="56" t="s">
        <v>2211</v>
      </c>
      <c r="E725" s="55"/>
      <c r="F725" s="57">
        <v>19879.11</v>
      </c>
      <c r="G725" s="55"/>
      <c r="H725" s="57">
        <v>19879.11</v>
      </c>
      <c r="I725" s="55"/>
      <c r="J725" s="24" t="s">
        <v>1112</v>
      </c>
    </row>
    <row r="726" spans="1:10" ht="30.6" customHeight="1" x14ac:dyDescent="0.25">
      <c r="A726" s="54" t="s">
        <v>1107</v>
      </c>
      <c r="B726" s="55"/>
      <c r="C726" s="22" t="s">
        <v>1056</v>
      </c>
      <c r="D726" s="56" t="s">
        <v>2212</v>
      </c>
      <c r="E726" s="55"/>
      <c r="F726" s="57">
        <v>19879.11</v>
      </c>
      <c r="G726" s="55"/>
      <c r="H726" s="57">
        <v>19879.11</v>
      </c>
      <c r="I726" s="55"/>
      <c r="J726" s="24" t="s">
        <v>1112</v>
      </c>
    </row>
    <row r="727" spans="1:10" ht="30.6" customHeight="1" x14ac:dyDescent="0.25">
      <c r="A727" s="54" t="s">
        <v>1117</v>
      </c>
      <c r="B727" s="55"/>
      <c r="C727" s="22" t="s">
        <v>1056</v>
      </c>
      <c r="D727" s="56" t="s">
        <v>2213</v>
      </c>
      <c r="E727" s="55"/>
      <c r="F727" s="57">
        <v>113120</v>
      </c>
      <c r="G727" s="55"/>
      <c r="H727" s="57">
        <v>113120</v>
      </c>
      <c r="I727" s="55"/>
      <c r="J727" s="24" t="s">
        <v>1112</v>
      </c>
    </row>
    <row r="728" spans="1:10" ht="30.6" customHeight="1" x14ac:dyDescent="0.25">
      <c r="A728" s="54" t="s">
        <v>1243</v>
      </c>
      <c r="B728" s="55"/>
      <c r="C728" s="22" t="s">
        <v>1056</v>
      </c>
      <c r="D728" s="56" t="s">
        <v>2214</v>
      </c>
      <c r="E728" s="55"/>
      <c r="F728" s="57">
        <v>113120</v>
      </c>
      <c r="G728" s="55"/>
      <c r="H728" s="57">
        <v>113120</v>
      </c>
      <c r="I728" s="55"/>
      <c r="J728" s="24" t="s">
        <v>1112</v>
      </c>
    </row>
    <row r="729" spans="1:10" ht="91.9" customHeight="1" x14ac:dyDescent="0.25">
      <c r="A729" s="54" t="s">
        <v>1245</v>
      </c>
      <c r="B729" s="55"/>
      <c r="C729" s="22" t="s">
        <v>1056</v>
      </c>
      <c r="D729" s="56" t="s">
        <v>2215</v>
      </c>
      <c r="E729" s="55"/>
      <c r="F729" s="57">
        <v>113120</v>
      </c>
      <c r="G729" s="55"/>
      <c r="H729" s="57">
        <v>113120</v>
      </c>
      <c r="I729" s="55"/>
      <c r="J729" s="24" t="s">
        <v>1112</v>
      </c>
    </row>
    <row r="730" spans="1:10" ht="168.6" customHeight="1" x14ac:dyDescent="0.25">
      <c r="A730" s="54" t="s">
        <v>2216</v>
      </c>
      <c r="B730" s="55"/>
      <c r="C730" s="22" t="s">
        <v>1056</v>
      </c>
      <c r="D730" s="56" t="s">
        <v>2217</v>
      </c>
      <c r="E730" s="55"/>
      <c r="F730" s="57">
        <v>34313200</v>
      </c>
      <c r="G730" s="55"/>
      <c r="H730" s="57">
        <v>31789713.809999999</v>
      </c>
      <c r="I730" s="55"/>
      <c r="J730" s="24" t="s">
        <v>2218</v>
      </c>
    </row>
    <row r="731" spans="1:10" ht="30.6" customHeight="1" x14ac:dyDescent="0.25">
      <c r="A731" s="54" t="s">
        <v>1513</v>
      </c>
      <c r="B731" s="55"/>
      <c r="C731" s="22" t="s">
        <v>1056</v>
      </c>
      <c r="D731" s="56" t="s">
        <v>2219</v>
      </c>
      <c r="E731" s="55"/>
      <c r="F731" s="57">
        <v>34313200</v>
      </c>
      <c r="G731" s="55"/>
      <c r="H731" s="57">
        <v>31789713.809999999</v>
      </c>
      <c r="I731" s="55"/>
      <c r="J731" s="24" t="s">
        <v>2218</v>
      </c>
    </row>
    <row r="732" spans="1:10" ht="30.6" customHeight="1" x14ac:dyDescent="0.25">
      <c r="A732" s="54" t="s">
        <v>2107</v>
      </c>
      <c r="B732" s="55"/>
      <c r="C732" s="22" t="s">
        <v>1056</v>
      </c>
      <c r="D732" s="56" t="s">
        <v>2220</v>
      </c>
      <c r="E732" s="55"/>
      <c r="F732" s="57">
        <v>34313200</v>
      </c>
      <c r="G732" s="55"/>
      <c r="H732" s="57">
        <v>31789713.809999999</v>
      </c>
      <c r="I732" s="55"/>
      <c r="J732" s="24" t="s">
        <v>2218</v>
      </c>
    </row>
    <row r="733" spans="1:10" ht="214.7" customHeight="1" x14ac:dyDescent="0.25">
      <c r="A733" s="54" t="s">
        <v>2221</v>
      </c>
      <c r="B733" s="55"/>
      <c r="C733" s="22" t="s">
        <v>1056</v>
      </c>
      <c r="D733" s="56" t="s">
        <v>2222</v>
      </c>
      <c r="E733" s="55"/>
      <c r="F733" s="57">
        <v>73522714.930000007</v>
      </c>
      <c r="G733" s="55"/>
      <c r="H733" s="57">
        <v>63008712.109999999</v>
      </c>
      <c r="I733" s="55"/>
      <c r="J733" s="24" t="s">
        <v>2223</v>
      </c>
    </row>
    <row r="734" spans="1:10" ht="30.6" customHeight="1" x14ac:dyDescent="0.25">
      <c r="A734" s="54" t="s">
        <v>1513</v>
      </c>
      <c r="B734" s="55"/>
      <c r="C734" s="22" t="s">
        <v>1056</v>
      </c>
      <c r="D734" s="56" t="s">
        <v>2224</v>
      </c>
      <c r="E734" s="55"/>
      <c r="F734" s="57">
        <v>73522714.930000007</v>
      </c>
      <c r="G734" s="55"/>
      <c r="H734" s="57">
        <v>63008712.109999999</v>
      </c>
      <c r="I734" s="55"/>
      <c r="J734" s="24" t="s">
        <v>2223</v>
      </c>
    </row>
    <row r="735" spans="1:10" ht="30.6" customHeight="1" x14ac:dyDescent="0.25">
      <c r="A735" s="54" t="s">
        <v>2107</v>
      </c>
      <c r="B735" s="55"/>
      <c r="C735" s="22" t="s">
        <v>1056</v>
      </c>
      <c r="D735" s="56" t="s">
        <v>2225</v>
      </c>
      <c r="E735" s="55"/>
      <c r="F735" s="57">
        <v>73522714.930000007</v>
      </c>
      <c r="G735" s="55"/>
      <c r="H735" s="57">
        <v>63008712.109999999</v>
      </c>
      <c r="I735" s="55"/>
      <c r="J735" s="24" t="s">
        <v>2223</v>
      </c>
    </row>
    <row r="736" spans="1:10" ht="168.6" customHeight="1" x14ac:dyDescent="0.25">
      <c r="A736" s="54" t="s">
        <v>2226</v>
      </c>
      <c r="B736" s="55"/>
      <c r="C736" s="22" t="s">
        <v>1056</v>
      </c>
      <c r="D736" s="56" t="s">
        <v>2227</v>
      </c>
      <c r="E736" s="55"/>
      <c r="F736" s="57">
        <v>102100</v>
      </c>
      <c r="G736" s="55"/>
      <c r="H736" s="57">
        <v>102100</v>
      </c>
      <c r="I736" s="55"/>
      <c r="J736" s="24" t="s">
        <v>1112</v>
      </c>
    </row>
    <row r="737" spans="1:10" ht="30.6" customHeight="1" x14ac:dyDescent="0.25">
      <c r="A737" s="54" t="s">
        <v>1513</v>
      </c>
      <c r="B737" s="55"/>
      <c r="C737" s="22" t="s">
        <v>1056</v>
      </c>
      <c r="D737" s="56" t="s">
        <v>2228</v>
      </c>
      <c r="E737" s="55"/>
      <c r="F737" s="57">
        <v>102100</v>
      </c>
      <c r="G737" s="55"/>
      <c r="H737" s="57">
        <v>102100</v>
      </c>
      <c r="I737" s="55"/>
      <c r="J737" s="24" t="s">
        <v>1112</v>
      </c>
    </row>
    <row r="738" spans="1:10" ht="30.6" customHeight="1" x14ac:dyDescent="0.25">
      <c r="A738" s="54" t="s">
        <v>2107</v>
      </c>
      <c r="B738" s="55"/>
      <c r="C738" s="22" t="s">
        <v>1056</v>
      </c>
      <c r="D738" s="56" t="s">
        <v>2229</v>
      </c>
      <c r="E738" s="55"/>
      <c r="F738" s="57">
        <v>102100</v>
      </c>
      <c r="G738" s="55"/>
      <c r="H738" s="57">
        <v>102100</v>
      </c>
      <c r="I738" s="55"/>
      <c r="J738" s="24" t="s">
        <v>1112</v>
      </c>
    </row>
    <row r="739" spans="1:10" ht="122.65" customHeight="1" x14ac:dyDescent="0.25">
      <c r="A739" s="54" t="s">
        <v>2230</v>
      </c>
      <c r="B739" s="55"/>
      <c r="C739" s="22" t="s">
        <v>1056</v>
      </c>
      <c r="D739" s="56" t="s">
        <v>2231</v>
      </c>
      <c r="E739" s="55"/>
      <c r="F739" s="57">
        <v>12598984.32</v>
      </c>
      <c r="G739" s="55"/>
      <c r="H739" s="57">
        <v>12598984.32</v>
      </c>
      <c r="I739" s="55"/>
      <c r="J739" s="24" t="s">
        <v>1112</v>
      </c>
    </row>
    <row r="740" spans="1:10" ht="168.6" customHeight="1" x14ac:dyDescent="0.25">
      <c r="A740" s="54" t="s">
        <v>1070</v>
      </c>
      <c r="B740" s="55"/>
      <c r="C740" s="22" t="s">
        <v>1056</v>
      </c>
      <c r="D740" s="56" t="s">
        <v>2232</v>
      </c>
      <c r="E740" s="55"/>
      <c r="F740" s="57">
        <v>12356784.560000001</v>
      </c>
      <c r="G740" s="55"/>
      <c r="H740" s="57">
        <v>12356784.560000001</v>
      </c>
      <c r="I740" s="55"/>
      <c r="J740" s="24" t="s">
        <v>1112</v>
      </c>
    </row>
    <row r="741" spans="1:10" ht="61.35" customHeight="1" x14ac:dyDescent="0.25">
      <c r="A741" s="54" t="s">
        <v>1072</v>
      </c>
      <c r="B741" s="55"/>
      <c r="C741" s="22" t="s">
        <v>1056</v>
      </c>
      <c r="D741" s="56" t="s">
        <v>2233</v>
      </c>
      <c r="E741" s="55"/>
      <c r="F741" s="57">
        <v>12356784.560000001</v>
      </c>
      <c r="G741" s="55"/>
      <c r="H741" s="57">
        <v>12356784.560000001</v>
      </c>
      <c r="I741" s="55"/>
      <c r="J741" s="24" t="s">
        <v>1112</v>
      </c>
    </row>
    <row r="742" spans="1:10" ht="45.95" customHeight="1" x14ac:dyDescent="0.25">
      <c r="A742" s="54" t="s">
        <v>1074</v>
      </c>
      <c r="B742" s="55"/>
      <c r="C742" s="22" t="s">
        <v>1056</v>
      </c>
      <c r="D742" s="56" t="s">
        <v>2234</v>
      </c>
      <c r="E742" s="55"/>
      <c r="F742" s="57">
        <v>9407130.9900000002</v>
      </c>
      <c r="G742" s="55"/>
      <c r="H742" s="57">
        <v>9407130.9900000002</v>
      </c>
      <c r="I742" s="55"/>
      <c r="J742" s="24" t="s">
        <v>1112</v>
      </c>
    </row>
    <row r="743" spans="1:10" ht="76.7" customHeight="1" x14ac:dyDescent="0.25">
      <c r="A743" s="54" t="s">
        <v>1077</v>
      </c>
      <c r="B743" s="55"/>
      <c r="C743" s="22" t="s">
        <v>1056</v>
      </c>
      <c r="D743" s="56" t="s">
        <v>2235</v>
      </c>
      <c r="E743" s="55"/>
      <c r="F743" s="57">
        <v>108700</v>
      </c>
      <c r="G743" s="55"/>
      <c r="H743" s="57">
        <v>108700</v>
      </c>
      <c r="I743" s="55"/>
      <c r="J743" s="24" t="s">
        <v>1112</v>
      </c>
    </row>
    <row r="744" spans="1:10" ht="107.25" customHeight="1" x14ac:dyDescent="0.25">
      <c r="A744" s="54" t="s">
        <v>1080</v>
      </c>
      <c r="B744" s="55"/>
      <c r="C744" s="22" t="s">
        <v>1056</v>
      </c>
      <c r="D744" s="56" t="s">
        <v>2236</v>
      </c>
      <c r="E744" s="55"/>
      <c r="F744" s="57">
        <v>2840953.57</v>
      </c>
      <c r="G744" s="55"/>
      <c r="H744" s="57">
        <v>2840953.57</v>
      </c>
      <c r="I744" s="55"/>
      <c r="J744" s="24" t="s">
        <v>1112</v>
      </c>
    </row>
    <row r="745" spans="1:10" ht="61.35" customHeight="1" x14ac:dyDescent="0.25">
      <c r="A745" s="54" t="s">
        <v>1099</v>
      </c>
      <c r="B745" s="55"/>
      <c r="C745" s="22" t="s">
        <v>1056</v>
      </c>
      <c r="D745" s="56" t="s">
        <v>2237</v>
      </c>
      <c r="E745" s="55"/>
      <c r="F745" s="57">
        <v>242199.76</v>
      </c>
      <c r="G745" s="55"/>
      <c r="H745" s="57">
        <v>242199.76</v>
      </c>
      <c r="I745" s="55"/>
      <c r="J745" s="24" t="s">
        <v>1112</v>
      </c>
    </row>
    <row r="746" spans="1:10" ht="76.7" customHeight="1" x14ac:dyDescent="0.25">
      <c r="A746" s="54" t="s">
        <v>1102</v>
      </c>
      <c r="B746" s="55"/>
      <c r="C746" s="22" t="s">
        <v>1056</v>
      </c>
      <c r="D746" s="56" t="s">
        <v>2238</v>
      </c>
      <c r="E746" s="55"/>
      <c r="F746" s="57">
        <v>242199.76</v>
      </c>
      <c r="G746" s="55"/>
      <c r="H746" s="57">
        <v>242199.76</v>
      </c>
      <c r="I746" s="55"/>
      <c r="J746" s="24" t="s">
        <v>1112</v>
      </c>
    </row>
    <row r="747" spans="1:10" ht="76.7" customHeight="1" x14ac:dyDescent="0.25">
      <c r="A747" s="54" t="s">
        <v>1104</v>
      </c>
      <c r="B747" s="55"/>
      <c r="C747" s="22" t="s">
        <v>1056</v>
      </c>
      <c r="D747" s="56" t="s">
        <v>2239</v>
      </c>
      <c r="E747" s="55"/>
      <c r="F747" s="57">
        <v>613.84</v>
      </c>
      <c r="G747" s="55"/>
      <c r="H747" s="57">
        <v>613.84</v>
      </c>
      <c r="I747" s="55"/>
      <c r="J747" s="24" t="s">
        <v>1112</v>
      </c>
    </row>
    <row r="748" spans="1:10" ht="30.6" customHeight="1" x14ac:dyDescent="0.25">
      <c r="A748" s="54" t="s">
        <v>1107</v>
      </c>
      <c r="B748" s="55"/>
      <c r="C748" s="22" t="s">
        <v>1056</v>
      </c>
      <c r="D748" s="56" t="s">
        <v>2240</v>
      </c>
      <c r="E748" s="55"/>
      <c r="F748" s="57">
        <v>241585.92000000001</v>
      </c>
      <c r="G748" s="55"/>
      <c r="H748" s="57">
        <v>241585.92000000001</v>
      </c>
      <c r="I748" s="55"/>
      <c r="J748" s="24" t="s">
        <v>1112</v>
      </c>
    </row>
    <row r="749" spans="1:10" ht="122.65" customHeight="1" x14ac:dyDescent="0.25">
      <c r="A749" s="54" t="s">
        <v>2241</v>
      </c>
      <c r="B749" s="55"/>
      <c r="C749" s="22" t="s">
        <v>1056</v>
      </c>
      <c r="D749" s="56" t="s">
        <v>2242</v>
      </c>
      <c r="E749" s="55"/>
      <c r="F749" s="57">
        <v>6707236</v>
      </c>
      <c r="G749" s="55"/>
      <c r="H749" s="57">
        <v>6027665.04</v>
      </c>
      <c r="I749" s="55"/>
      <c r="J749" s="24" t="s">
        <v>2243</v>
      </c>
    </row>
    <row r="750" spans="1:10" ht="168.6" customHeight="1" x14ac:dyDescent="0.25">
      <c r="A750" s="54" t="s">
        <v>1070</v>
      </c>
      <c r="B750" s="55"/>
      <c r="C750" s="22" t="s">
        <v>1056</v>
      </c>
      <c r="D750" s="56" t="s">
        <v>2244</v>
      </c>
      <c r="E750" s="55"/>
      <c r="F750" s="57">
        <v>6073960</v>
      </c>
      <c r="G750" s="55"/>
      <c r="H750" s="57">
        <v>5911079.4400000004</v>
      </c>
      <c r="I750" s="55"/>
      <c r="J750" s="24" t="s">
        <v>2245</v>
      </c>
    </row>
    <row r="751" spans="1:10" ht="61.35" customHeight="1" x14ac:dyDescent="0.25">
      <c r="A751" s="54" t="s">
        <v>1072</v>
      </c>
      <c r="B751" s="55"/>
      <c r="C751" s="22" t="s">
        <v>1056</v>
      </c>
      <c r="D751" s="56" t="s">
        <v>2246</v>
      </c>
      <c r="E751" s="55"/>
      <c r="F751" s="57">
        <v>6073960</v>
      </c>
      <c r="G751" s="55"/>
      <c r="H751" s="57">
        <v>5911079.4400000004</v>
      </c>
      <c r="I751" s="55"/>
      <c r="J751" s="24" t="s">
        <v>2245</v>
      </c>
    </row>
    <row r="752" spans="1:10" ht="45.95" customHeight="1" x14ac:dyDescent="0.25">
      <c r="A752" s="54" t="s">
        <v>1074</v>
      </c>
      <c r="B752" s="55"/>
      <c r="C752" s="22" t="s">
        <v>1056</v>
      </c>
      <c r="D752" s="56" t="s">
        <v>2247</v>
      </c>
      <c r="E752" s="55"/>
      <c r="F752" s="57">
        <v>4560516</v>
      </c>
      <c r="G752" s="55"/>
      <c r="H752" s="57">
        <v>4450096.3499999996</v>
      </c>
      <c r="I752" s="55"/>
      <c r="J752" s="24" t="s">
        <v>2248</v>
      </c>
    </row>
    <row r="753" spans="1:10" ht="76.7" customHeight="1" x14ac:dyDescent="0.25">
      <c r="A753" s="54" t="s">
        <v>1077</v>
      </c>
      <c r="B753" s="55"/>
      <c r="C753" s="22" t="s">
        <v>1056</v>
      </c>
      <c r="D753" s="56" t="s">
        <v>2249</v>
      </c>
      <c r="E753" s="55"/>
      <c r="F753" s="57">
        <v>139314.71</v>
      </c>
      <c r="G753" s="55"/>
      <c r="H753" s="57">
        <v>117054</v>
      </c>
      <c r="I753" s="55"/>
      <c r="J753" s="24" t="s">
        <v>2250</v>
      </c>
    </row>
    <row r="754" spans="1:10" ht="107.25" customHeight="1" x14ac:dyDescent="0.25">
      <c r="A754" s="54" t="s">
        <v>1080</v>
      </c>
      <c r="B754" s="55"/>
      <c r="C754" s="22" t="s">
        <v>1056</v>
      </c>
      <c r="D754" s="56" t="s">
        <v>2251</v>
      </c>
      <c r="E754" s="55"/>
      <c r="F754" s="57">
        <v>1374129.29</v>
      </c>
      <c r="G754" s="55"/>
      <c r="H754" s="57">
        <v>1343929.09</v>
      </c>
      <c r="I754" s="55"/>
      <c r="J754" s="24" t="s">
        <v>2252</v>
      </c>
    </row>
    <row r="755" spans="1:10" ht="61.35" customHeight="1" x14ac:dyDescent="0.25">
      <c r="A755" s="54" t="s">
        <v>1099</v>
      </c>
      <c r="B755" s="55"/>
      <c r="C755" s="22" t="s">
        <v>1056</v>
      </c>
      <c r="D755" s="56" t="s">
        <v>2253</v>
      </c>
      <c r="E755" s="55"/>
      <c r="F755" s="57">
        <v>633276</v>
      </c>
      <c r="G755" s="55"/>
      <c r="H755" s="57">
        <v>116585.60000000001</v>
      </c>
      <c r="I755" s="55"/>
      <c r="J755" s="24" t="s">
        <v>2254</v>
      </c>
    </row>
    <row r="756" spans="1:10" ht="76.7" customHeight="1" x14ac:dyDescent="0.25">
      <c r="A756" s="54" t="s">
        <v>1102</v>
      </c>
      <c r="B756" s="55"/>
      <c r="C756" s="22" t="s">
        <v>1056</v>
      </c>
      <c r="D756" s="56" t="s">
        <v>2255</v>
      </c>
      <c r="E756" s="55"/>
      <c r="F756" s="57">
        <v>633276</v>
      </c>
      <c r="G756" s="55"/>
      <c r="H756" s="57">
        <v>116585.60000000001</v>
      </c>
      <c r="I756" s="55"/>
      <c r="J756" s="24" t="s">
        <v>2254</v>
      </c>
    </row>
    <row r="757" spans="1:10" ht="76.7" customHeight="1" x14ac:dyDescent="0.25">
      <c r="A757" s="54" t="s">
        <v>1104</v>
      </c>
      <c r="B757" s="55"/>
      <c r="C757" s="22" t="s">
        <v>1056</v>
      </c>
      <c r="D757" s="56" t="s">
        <v>2256</v>
      </c>
      <c r="E757" s="55"/>
      <c r="F757" s="57">
        <v>17000</v>
      </c>
      <c r="G757" s="55"/>
      <c r="H757" s="57">
        <v>618.94000000000005</v>
      </c>
      <c r="I757" s="55"/>
      <c r="J757" s="24" t="s">
        <v>2257</v>
      </c>
    </row>
    <row r="758" spans="1:10" ht="30.6" customHeight="1" x14ac:dyDescent="0.25">
      <c r="A758" s="54" t="s">
        <v>1107</v>
      </c>
      <c r="B758" s="55"/>
      <c r="C758" s="22" t="s">
        <v>1056</v>
      </c>
      <c r="D758" s="56" t="s">
        <v>2258</v>
      </c>
      <c r="E758" s="55"/>
      <c r="F758" s="57">
        <v>616276</v>
      </c>
      <c r="G758" s="55"/>
      <c r="H758" s="57">
        <v>115966.66</v>
      </c>
      <c r="I758" s="55"/>
      <c r="J758" s="24" t="s">
        <v>2259</v>
      </c>
    </row>
    <row r="759" spans="1:10" ht="30.6" customHeight="1" x14ac:dyDescent="0.25">
      <c r="A759" s="54" t="s">
        <v>2260</v>
      </c>
      <c r="B759" s="55"/>
      <c r="C759" s="22" t="s">
        <v>1056</v>
      </c>
      <c r="D759" s="56" t="s">
        <v>2261</v>
      </c>
      <c r="E759" s="55"/>
      <c r="F759" s="57">
        <v>186777834.93000001</v>
      </c>
      <c r="G759" s="55"/>
      <c r="H759" s="57">
        <v>186611929.19999999</v>
      </c>
      <c r="I759" s="55"/>
      <c r="J759" s="24" t="s">
        <v>2262</v>
      </c>
    </row>
    <row r="760" spans="1:10" ht="30.6" customHeight="1" x14ac:dyDescent="0.25">
      <c r="A760" s="54" t="s">
        <v>2263</v>
      </c>
      <c r="B760" s="55"/>
      <c r="C760" s="22" t="s">
        <v>1056</v>
      </c>
      <c r="D760" s="56" t="s">
        <v>2264</v>
      </c>
      <c r="E760" s="55"/>
      <c r="F760" s="57">
        <v>182244034.93000001</v>
      </c>
      <c r="G760" s="55"/>
      <c r="H760" s="57">
        <v>182078129.22999999</v>
      </c>
      <c r="I760" s="55"/>
      <c r="J760" s="24" t="s">
        <v>2265</v>
      </c>
    </row>
    <row r="761" spans="1:10" ht="45.95" customHeight="1" x14ac:dyDescent="0.25">
      <c r="A761" s="54" t="s">
        <v>1066</v>
      </c>
      <c r="B761" s="55"/>
      <c r="C761" s="22" t="s">
        <v>1056</v>
      </c>
      <c r="D761" s="56" t="s">
        <v>2266</v>
      </c>
      <c r="E761" s="55"/>
      <c r="F761" s="57">
        <v>182244034.93000001</v>
      </c>
      <c r="G761" s="55"/>
      <c r="H761" s="57">
        <v>182078129.22999999</v>
      </c>
      <c r="I761" s="55"/>
      <c r="J761" s="24" t="s">
        <v>2265</v>
      </c>
    </row>
    <row r="762" spans="1:10" ht="122.65" customHeight="1" x14ac:dyDescent="0.25">
      <c r="A762" s="54" t="s">
        <v>2267</v>
      </c>
      <c r="B762" s="55"/>
      <c r="C762" s="22" t="s">
        <v>1056</v>
      </c>
      <c r="D762" s="56" t="s">
        <v>2268</v>
      </c>
      <c r="E762" s="55"/>
      <c r="F762" s="57">
        <v>21688800</v>
      </c>
      <c r="G762" s="55"/>
      <c r="H762" s="57">
        <v>21527129.23</v>
      </c>
      <c r="I762" s="55"/>
      <c r="J762" s="24" t="s">
        <v>2269</v>
      </c>
    </row>
    <row r="763" spans="1:10" ht="30.6" customHeight="1" x14ac:dyDescent="0.25">
      <c r="A763" s="54" t="s">
        <v>1513</v>
      </c>
      <c r="B763" s="55"/>
      <c r="C763" s="22" t="s">
        <v>1056</v>
      </c>
      <c r="D763" s="56" t="s">
        <v>2270</v>
      </c>
      <c r="E763" s="55"/>
      <c r="F763" s="57">
        <v>21688800</v>
      </c>
      <c r="G763" s="55"/>
      <c r="H763" s="57">
        <v>21527129.23</v>
      </c>
      <c r="I763" s="55"/>
      <c r="J763" s="24" t="s">
        <v>2269</v>
      </c>
    </row>
    <row r="764" spans="1:10" ht="30.6" customHeight="1" x14ac:dyDescent="0.25">
      <c r="A764" s="54" t="s">
        <v>2107</v>
      </c>
      <c r="B764" s="55"/>
      <c r="C764" s="22" t="s">
        <v>1056</v>
      </c>
      <c r="D764" s="56" t="s">
        <v>2271</v>
      </c>
      <c r="E764" s="55"/>
      <c r="F764" s="57">
        <v>21688800</v>
      </c>
      <c r="G764" s="55"/>
      <c r="H764" s="57">
        <v>21527129.23</v>
      </c>
      <c r="I764" s="55"/>
      <c r="J764" s="24" t="s">
        <v>2269</v>
      </c>
    </row>
    <row r="765" spans="1:10" ht="138" customHeight="1" x14ac:dyDescent="0.25">
      <c r="A765" s="54" t="s">
        <v>2272</v>
      </c>
      <c r="B765" s="55"/>
      <c r="C765" s="22" t="s">
        <v>1056</v>
      </c>
      <c r="D765" s="56" t="s">
        <v>2273</v>
      </c>
      <c r="E765" s="55"/>
      <c r="F765" s="57">
        <v>160555234.93000001</v>
      </c>
      <c r="G765" s="55"/>
      <c r="H765" s="57">
        <v>160551000</v>
      </c>
      <c r="I765" s="55"/>
      <c r="J765" s="24" t="s">
        <v>2274</v>
      </c>
    </row>
    <row r="766" spans="1:10" ht="61.35" customHeight="1" x14ac:dyDescent="0.25">
      <c r="A766" s="54" t="s">
        <v>1099</v>
      </c>
      <c r="B766" s="55"/>
      <c r="C766" s="22" t="s">
        <v>1056</v>
      </c>
      <c r="D766" s="56" t="s">
        <v>2275</v>
      </c>
      <c r="E766" s="55"/>
      <c r="F766" s="57">
        <v>160555234.93000001</v>
      </c>
      <c r="G766" s="55"/>
      <c r="H766" s="57">
        <v>160551000</v>
      </c>
      <c r="I766" s="55"/>
      <c r="J766" s="24" t="s">
        <v>2274</v>
      </c>
    </row>
    <row r="767" spans="1:10" ht="76.7" customHeight="1" x14ac:dyDescent="0.25">
      <c r="A767" s="54" t="s">
        <v>1102</v>
      </c>
      <c r="B767" s="55"/>
      <c r="C767" s="22" t="s">
        <v>1056</v>
      </c>
      <c r="D767" s="56" t="s">
        <v>2276</v>
      </c>
      <c r="E767" s="55"/>
      <c r="F767" s="57">
        <v>160555234.93000001</v>
      </c>
      <c r="G767" s="55"/>
      <c r="H767" s="57">
        <v>160551000</v>
      </c>
      <c r="I767" s="55"/>
      <c r="J767" s="24" t="s">
        <v>2274</v>
      </c>
    </row>
    <row r="768" spans="1:10" ht="30.6" customHeight="1" x14ac:dyDescent="0.25">
      <c r="A768" s="54" t="s">
        <v>1107</v>
      </c>
      <c r="B768" s="55"/>
      <c r="C768" s="22" t="s">
        <v>1056</v>
      </c>
      <c r="D768" s="56" t="s">
        <v>2277</v>
      </c>
      <c r="E768" s="55"/>
      <c r="F768" s="57">
        <v>160555234.93000001</v>
      </c>
      <c r="G768" s="55"/>
      <c r="H768" s="57">
        <v>160551000</v>
      </c>
      <c r="I768" s="55"/>
      <c r="J768" s="24" t="s">
        <v>2274</v>
      </c>
    </row>
    <row r="769" spans="1:10" ht="30.6" customHeight="1" x14ac:dyDescent="0.25">
      <c r="A769" s="54" t="s">
        <v>2278</v>
      </c>
      <c r="B769" s="55"/>
      <c r="C769" s="22" t="s">
        <v>1056</v>
      </c>
      <c r="D769" s="56" t="s">
        <v>2279</v>
      </c>
      <c r="E769" s="55"/>
      <c r="F769" s="57">
        <v>4533800</v>
      </c>
      <c r="G769" s="55"/>
      <c r="H769" s="57">
        <v>4533799.97</v>
      </c>
      <c r="I769" s="55"/>
      <c r="J769" s="24" t="s">
        <v>2280</v>
      </c>
    </row>
    <row r="770" spans="1:10" ht="183.95" customHeight="1" x14ac:dyDescent="0.25">
      <c r="A770" s="54" t="s">
        <v>1663</v>
      </c>
      <c r="B770" s="55"/>
      <c r="C770" s="22" t="s">
        <v>1056</v>
      </c>
      <c r="D770" s="56" t="s">
        <v>2281</v>
      </c>
      <c r="E770" s="55"/>
      <c r="F770" s="57">
        <v>4533800</v>
      </c>
      <c r="G770" s="55"/>
      <c r="H770" s="57">
        <v>4533799.97</v>
      </c>
      <c r="I770" s="55"/>
      <c r="J770" s="24" t="s">
        <v>2280</v>
      </c>
    </row>
    <row r="771" spans="1:10" ht="245.25" customHeight="1" x14ac:dyDescent="0.25">
      <c r="A771" s="54" t="s">
        <v>1666</v>
      </c>
      <c r="B771" s="55"/>
      <c r="C771" s="22" t="s">
        <v>1056</v>
      </c>
      <c r="D771" s="56" t="s">
        <v>2282</v>
      </c>
      <c r="E771" s="55"/>
      <c r="F771" s="57">
        <v>4533800</v>
      </c>
      <c r="G771" s="55"/>
      <c r="H771" s="57">
        <v>4533799.97</v>
      </c>
      <c r="I771" s="55"/>
      <c r="J771" s="24" t="s">
        <v>2280</v>
      </c>
    </row>
    <row r="772" spans="1:10" ht="276" customHeight="1" x14ac:dyDescent="0.25">
      <c r="A772" s="54" t="s">
        <v>2283</v>
      </c>
      <c r="B772" s="55"/>
      <c r="C772" s="22" t="s">
        <v>1056</v>
      </c>
      <c r="D772" s="56" t="s">
        <v>2284</v>
      </c>
      <c r="E772" s="55"/>
      <c r="F772" s="58">
        <v>4533800</v>
      </c>
      <c r="G772" s="55"/>
      <c r="H772" s="58">
        <v>4533799.97</v>
      </c>
      <c r="I772" s="55"/>
      <c r="J772" s="24" t="s">
        <v>2280</v>
      </c>
    </row>
    <row r="773" spans="1:10" ht="398.65" customHeight="1" x14ac:dyDescent="0.25">
      <c r="A773" s="54" t="s">
        <v>2285</v>
      </c>
      <c r="B773" s="55"/>
      <c r="C773" s="22" t="s">
        <v>1056</v>
      </c>
      <c r="D773" s="56" t="s">
        <v>2286</v>
      </c>
      <c r="E773" s="55"/>
      <c r="F773" s="57">
        <v>4533800</v>
      </c>
      <c r="G773" s="55"/>
      <c r="H773" s="57">
        <v>4533799.97</v>
      </c>
      <c r="I773" s="55"/>
      <c r="J773" s="24" t="s">
        <v>2280</v>
      </c>
    </row>
    <row r="774" spans="1:10" ht="61.35" customHeight="1" x14ac:dyDescent="0.25">
      <c r="A774" s="54" t="s">
        <v>1099</v>
      </c>
      <c r="B774" s="55"/>
      <c r="C774" s="22" t="s">
        <v>1056</v>
      </c>
      <c r="D774" s="56" t="s">
        <v>2287</v>
      </c>
      <c r="E774" s="55"/>
      <c r="F774" s="57">
        <v>4533800</v>
      </c>
      <c r="G774" s="55"/>
      <c r="H774" s="57">
        <v>4533799.97</v>
      </c>
      <c r="I774" s="55"/>
      <c r="J774" s="24" t="s">
        <v>2280</v>
      </c>
    </row>
    <row r="775" spans="1:10" ht="76.7" customHeight="1" x14ac:dyDescent="0.25">
      <c r="A775" s="54" t="s">
        <v>1102</v>
      </c>
      <c r="B775" s="55"/>
      <c r="C775" s="22" t="s">
        <v>1056</v>
      </c>
      <c r="D775" s="56" t="s">
        <v>2288</v>
      </c>
      <c r="E775" s="55"/>
      <c r="F775" s="57">
        <v>4533800</v>
      </c>
      <c r="G775" s="55"/>
      <c r="H775" s="57">
        <v>4533799.97</v>
      </c>
      <c r="I775" s="55"/>
      <c r="J775" s="24" t="s">
        <v>2280</v>
      </c>
    </row>
    <row r="776" spans="1:10" ht="76.7" customHeight="1" x14ac:dyDescent="0.25">
      <c r="A776" s="54" t="s">
        <v>1104</v>
      </c>
      <c r="B776" s="55"/>
      <c r="C776" s="22" t="s">
        <v>1056</v>
      </c>
      <c r="D776" s="56" t="s">
        <v>2289</v>
      </c>
      <c r="E776" s="55"/>
      <c r="F776" s="57">
        <v>4533800</v>
      </c>
      <c r="G776" s="55"/>
      <c r="H776" s="57">
        <v>4533799.97</v>
      </c>
      <c r="I776" s="55"/>
      <c r="J776" s="24" t="s">
        <v>2280</v>
      </c>
    </row>
    <row r="777" spans="1:10" ht="61.35" customHeight="1" x14ac:dyDescent="0.25">
      <c r="A777" s="54" t="s">
        <v>2290</v>
      </c>
      <c r="B777" s="55"/>
      <c r="C777" s="22" t="s">
        <v>1056</v>
      </c>
      <c r="D777" s="56" t="s">
        <v>2291</v>
      </c>
      <c r="E777" s="55"/>
      <c r="F777" s="57">
        <v>2036778411.1900001</v>
      </c>
      <c r="G777" s="55"/>
      <c r="H777" s="57">
        <v>2015264284.0999999</v>
      </c>
      <c r="I777" s="55"/>
      <c r="J777" s="24" t="s">
        <v>2292</v>
      </c>
    </row>
    <row r="778" spans="1:10" ht="30.6" customHeight="1" x14ac:dyDescent="0.25">
      <c r="A778" s="54" t="s">
        <v>2293</v>
      </c>
      <c r="B778" s="55"/>
      <c r="C778" s="22" t="s">
        <v>1056</v>
      </c>
      <c r="D778" s="56" t="s">
        <v>2294</v>
      </c>
      <c r="E778" s="55"/>
      <c r="F778" s="57">
        <v>68702483.150000006</v>
      </c>
      <c r="G778" s="55"/>
      <c r="H778" s="57">
        <v>68476340.920000002</v>
      </c>
      <c r="I778" s="55"/>
      <c r="J778" s="24" t="s">
        <v>2295</v>
      </c>
    </row>
    <row r="779" spans="1:10" ht="45.95" customHeight="1" x14ac:dyDescent="0.25">
      <c r="A779" s="54" t="s">
        <v>1066</v>
      </c>
      <c r="B779" s="55"/>
      <c r="C779" s="22" t="s">
        <v>1056</v>
      </c>
      <c r="D779" s="56" t="s">
        <v>2296</v>
      </c>
      <c r="E779" s="55"/>
      <c r="F779" s="57">
        <v>68702483.150000006</v>
      </c>
      <c r="G779" s="55"/>
      <c r="H779" s="57">
        <v>68476340.920000002</v>
      </c>
      <c r="I779" s="55"/>
      <c r="J779" s="24" t="s">
        <v>2295</v>
      </c>
    </row>
    <row r="780" spans="1:10" ht="183.95" customHeight="1" x14ac:dyDescent="0.25">
      <c r="A780" s="54" t="s">
        <v>1087</v>
      </c>
      <c r="B780" s="55"/>
      <c r="C780" s="22" t="s">
        <v>1056</v>
      </c>
      <c r="D780" s="56" t="s">
        <v>2297</v>
      </c>
      <c r="E780" s="55"/>
      <c r="F780" s="57">
        <v>29806683.149999999</v>
      </c>
      <c r="G780" s="55"/>
      <c r="H780" s="57">
        <v>29588359.73</v>
      </c>
      <c r="I780" s="55"/>
      <c r="J780" s="24" t="s">
        <v>2298</v>
      </c>
    </row>
    <row r="781" spans="1:10" ht="168.6" customHeight="1" x14ac:dyDescent="0.25">
      <c r="A781" s="54" t="s">
        <v>1070</v>
      </c>
      <c r="B781" s="55"/>
      <c r="C781" s="22" t="s">
        <v>1056</v>
      </c>
      <c r="D781" s="56" t="s">
        <v>2299</v>
      </c>
      <c r="E781" s="55"/>
      <c r="F781" s="57">
        <v>26226005.84</v>
      </c>
      <c r="G781" s="55"/>
      <c r="H781" s="57">
        <v>26215264.66</v>
      </c>
      <c r="I781" s="55"/>
      <c r="J781" s="24" t="s">
        <v>2300</v>
      </c>
    </row>
    <row r="782" spans="1:10" ht="61.35" customHeight="1" x14ac:dyDescent="0.25">
      <c r="A782" s="54" t="s">
        <v>1072</v>
      </c>
      <c r="B782" s="55"/>
      <c r="C782" s="22" t="s">
        <v>1056</v>
      </c>
      <c r="D782" s="56" t="s">
        <v>2301</v>
      </c>
      <c r="E782" s="55"/>
      <c r="F782" s="57">
        <v>26226005.84</v>
      </c>
      <c r="G782" s="55"/>
      <c r="H782" s="57">
        <v>26215264.66</v>
      </c>
      <c r="I782" s="55"/>
      <c r="J782" s="24" t="s">
        <v>2300</v>
      </c>
    </row>
    <row r="783" spans="1:10" ht="45.95" customHeight="1" x14ac:dyDescent="0.25">
      <c r="A783" s="54" t="s">
        <v>1074</v>
      </c>
      <c r="B783" s="55"/>
      <c r="C783" s="22" t="s">
        <v>1056</v>
      </c>
      <c r="D783" s="56" t="s">
        <v>2302</v>
      </c>
      <c r="E783" s="55"/>
      <c r="F783" s="57">
        <v>20262391.640000001</v>
      </c>
      <c r="G783" s="55"/>
      <c r="H783" s="57">
        <v>20262391.640000001</v>
      </c>
      <c r="I783" s="55"/>
      <c r="J783" s="24" t="s">
        <v>1112</v>
      </c>
    </row>
    <row r="784" spans="1:10" ht="76.7" customHeight="1" x14ac:dyDescent="0.25">
      <c r="A784" s="54" t="s">
        <v>1077</v>
      </c>
      <c r="B784" s="55"/>
      <c r="C784" s="22" t="s">
        <v>1056</v>
      </c>
      <c r="D784" s="56" t="s">
        <v>2303</v>
      </c>
      <c r="E784" s="55"/>
      <c r="F784" s="57">
        <v>408085.36</v>
      </c>
      <c r="G784" s="55"/>
      <c r="H784" s="57">
        <v>408085.36</v>
      </c>
      <c r="I784" s="55"/>
      <c r="J784" s="24" t="s">
        <v>1112</v>
      </c>
    </row>
    <row r="785" spans="1:10" ht="107.25" customHeight="1" x14ac:dyDescent="0.25">
      <c r="A785" s="54" t="s">
        <v>1080</v>
      </c>
      <c r="B785" s="55"/>
      <c r="C785" s="22" t="s">
        <v>1056</v>
      </c>
      <c r="D785" s="56" t="s">
        <v>2304</v>
      </c>
      <c r="E785" s="55"/>
      <c r="F785" s="57">
        <v>5555528.8399999999</v>
      </c>
      <c r="G785" s="55"/>
      <c r="H785" s="57">
        <v>5544787.6600000001</v>
      </c>
      <c r="I785" s="55"/>
      <c r="J785" s="24" t="s">
        <v>2300</v>
      </c>
    </row>
    <row r="786" spans="1:10" ht="61.35" customHeight="1" x14ac:dyDescent="0.25">
      <c r="A786" s="54" t="s">
        <v>1099</v>
      </c>
      <c r="B786" s="55"/>
      <c r="C786" s="22" t="s">
        <v>1056</v>
      </c>
      <c r="D786" s="56" t="s">
        <v>2305</v>
      </c>
      <c r="E786" s="55"/>
      <c r="F786" s="57">
        <v>3580677.31</v>
      </c>
      <c r="G786" s="55"/>
      <c r="H786" s="57">
        <v>3373095.07</v>
      </c>
      <c r="I786" s="55"/>
      <c r="J786" s="24" t="s">
        <v>2306</v>
      </c>
    </row>
    <row r="787" spans="1:10" ht="76.7" customHeight="1" x14ac:dyDescent="0.25">
      <c r="A787" s="54" t="s">
        <v>1102</v>
      </c>
      <c r="B787" s="55"/>
      <c r="C787" s="22" t="s">
        <v>1056</v>
      </c>
      <c r="D787" s="56" t="s">
        <v>2307</v>
      </c>
      <c r="E787" s="55"/>
      <c r="F787" s="57">
        <v>3580677.31</v>
      </c>
      <c r="G787" s="55"/>
      <c r="H787" s="57">
        <v>3373095.07</v>
      </c>
      <c r="I787" s="55"/>
      <c r="J787" s="24" t="s">
        <v>2306</v>
      </c>
    </row>
    <row r="788" spans="1:10" ht="76.7" customHeight="1" x14ac:dyDescent="0.25">
      <c r="A788" s="54" t="s">
        <v>1104</v>
      </c>
      <c r="B788" s="55"/>
      <c r="C788" s="22" t="s">
        <v>1056</v>
      </c>
      <c r="D788" s="56" t="s">
        <v>2308</v>
      </c>
      <c r="E788" s="55"/>
      <c r="F788" s="57">
        <v>797582.8</v>
      </c>
      <c r="G788" s="55"/>
      <c r="H788" s="57">
        <v>775067.39</v>
      </c>
      <c r="I788" s="55"/>
      <c r="J788" s="24" t="s">
        <v>2309</v>
      </c>
    </row>
    <row r="789" spans="1:10" ht="30.6" customHeight="1" x14ac:dyDescent="0.25">
      <c r="A789" s="54" t="s">
        <v>1107</v>
      </c>
      <c r="B789" s="55"/>
      <c r="C789" s="22" t="s">
        <v>1056</v>
      </c>
      <c r="D789" s="56" t="s">
        <v>2310</v>
      </c>
      <c r="E789" s="55"/>
      <c r="F789" s="57">
        <v>1857154.51</v>
      </c>
      <c r="G789" s="55"/>
      <c r="H789" s="57">
        <v>1792484.88</v>
      </c>
      <c r="I789" s="55"/>
      <c r="J789" s="24" t="s">
        <v>2311</v>
      </c>
    </row>
    <row r="790" spans="1:10" ht="30.6" customHeight="1" x14ac:dyDescent="0.25">
      <c r="A790" s="54" t="s">
        <v>1269</v>
      </c>
      <c r="B790" s="55"/>
      <c r="C790" s="22" t="s">
        <v>1056</v>
      </c>
      <c r="D790" s="56" t="s">
        <v>2312</v>
      </c>
      <c r="E790" s="55"/>
      <c r="F790" s="57">
        <v>925940</v>
      </c>
      <c r="G790" s="55"/>
      <c r="H790" s="57">
        <v>805542.8</v>
      </c>
      <c r="I790" s="55"/>
      <c r="J790" s="24" t="s">
        <v>2313</v>
      </c>
    </row>
    <row r="791" spans="1:10" ht="168.6" customHeight="1" x14ac:dyDescent="0.25">
      <c r="A791" s="54" t="s">
        <v>2314</v>
      </c>
      <c r="B791" s="55"/>
      <c r="C791" s="22" t="s">
        <v>1056</v>
      </c>
      <c r="D791" s="56" t="s">
        <v>2315</v>
      </c>
      <c r="E791" s="55"/>
      <c r="F791" s="57">
        <v>582800</v>
      </c>
      <c r="G791" s="55"/>
      <c r="H791" s="57">
        <v>574981.22</v>
      </c>
      <c r="I791" s="55"/>
      <c r="J791" s="24" t="s">
        <v>2316</v>
      </c>
    </row>
    <row r="792" spans="1:10" ht="30.6" customHeight="1" x14ac:dyDescent="0.25">
      <c r="A792" s="54" t="s">
        <v>1513</v>
      </c>
      <c r="B792" s="55"/>
      <c r="C792" s="22" t="s">
        <v>1056</v>
      </c>
      <c r="D792" s="56" t="s">
        <v>2317</v>
      </c>
      <c r="E792" s="55"/>
      <c r="F792" s="57">
        <v>582800</v>
      </c>
      <c r="G792" s="55"/>
      <c r="H792" s="57">
        <v>574981.22</v>
      </c>
      <c r="I792" s="55"/>
      <c r="J792" s="24" t="s">
        <v>2316</v>
      </c>
    </row>
    <row r="793" spans="1:10" ht="30.6" customHeight="1" x14ac:dyDescent="0.25">
      <c r="A793" s="54" t="s">
        <v>2107</v>
      </c>
      <c r="B793" s="55"/>
      <c r="C793" s="22" t="s">
        <v>1056</v>
      </c>
      <c r="D793" s="56" t="s">
        <v>2318</v>
      </c>
      <c r="E793" s="55"/>
      <c r="F793" s="57">
        <v>582800</v>
      </c>
      <c r="G793" s="55"/>
      <c r="H793" s="57">
        <v>574981.22</v>
      </c>
      <c r="I793" s="55"/>
      <c r="J793" s="24" t="s">
        <v>2316</v>
      </c>
    </row>
    <row r="794" spans="1:10" ht="138" customHeight="1" x14ac:dyDescent="0.25">
      <c r="A794" s="54" t="s">
        <v>2319</v>
      </c>
      <c r="B794" s="55"/>
      <c r="C794" s="22" t="s">
        <v>1056</v>
      </c>
      <c r="D794" s="56" t="s">
        <v>2320</v>
      </c>
      <c r="E794" s="55"/>
      <c r="F794" s="57">
        <v>38313000</v>
      </c>
      <c r="G794" s="55"/>
      <c r="H794" s="57">
        <v>38312999.969999999</v>
      </c>
      <c r="I794" s="55"/>
      <c r="J794" s="24" t="s">
        <v>2280</v>
      </c>
    </row>
    <row r="795" spans="1:10" ht="168.6" customHeight="1" x14ac:dyDescent="0.25">
      <c r="A795" s="54" t="s">
        <v>1070</v>
      </c>
      <c r="B795" s="55"/>
      <c r="C795" s="22" t="s">
        <v>1056</v>
      </c>
      <c r="D795" s="56" t="s">
        <v>2321</v>
      </c>
      <c r="E795" s="55"/>
      <c r="F795" s="57">
        <v>29226223.800000001</v>
      </c>
      <c r="G795" s="55"/>
      <c r="H795" s="57">
        <v>29226223.800000001</v>
      </c>
      <c r="I795" s="55"/>
      <c r="J795" s="24" t="s">
        <v>1112</v>
      </c>
    </row>
    <row r="796" spans="1:10" ht="61.35" customHeight="1" x14ac:dyDescent="0.25">
      <c r="A796" s="54" t="s">
        <v>1072</v>
      </c>
      <c r="B796" s="55"/>
      <c r="C796" s="22" t="s">
        <v>1056</v>
      </c>
      <c r="D796" s="56" t="s">
        <v>2322</v>
      </c>
      <c r="E796" s="55"/>
      <c r="F796" s="57">
        <v>29226223.800000001</v>
      </c>
      <c r="G796" s="55"/>
      <c r="H796" s="57">
        <v>29226223.800000001</v>
      </c>
      <c r="I796" s="55"/>
      <c r="J796" s="24" t="s">
        <v>1112</v>
      </c>
    </row>
    <row r="797" spans="1:10" ht="45.95" customHeight="1" x14ac:dyDescent="0.25">
      <c r="A797" s="54" t="s">
        <v>1074</v>
      </c>
      <c r="B797" s="55"/>
      <c r="C797" s="22" t="s">
        <v>1056</v>
      </c>
      <c r="D797" s="56" t="s">
        <v>2323</v>
      </c>
      <c r="E797" s="55"/>
      <c r="F797" s="57">
        <v>22137299.609999999</v>
      </c>
      <c r="G797" s="55"/>
      <c r="H797" s="57">
        <v>22137299.609999999</v>
      </c>
      <c r="I797" s="55"/>
      <c r="J797" s="24" t="s">
        <v>1112</v>
      </c>
    </row>
    <row r="798" spans="1:10" ht="76.7" customHeight="1" x14ac:dyDescent="0.25">
      <c r="A798" s="54" t="s">
        <v>1077</v>
      </c>
      <c r="B798" s="55"/>
      <c r="C798" s="22" t="s">
        <v>1056</v>
      </c>
      <c r="D798" s="56" t="s">
        <v>2324</v>
      </c>
      <c r="E798" s="55"/>
      <c r="F798" s="57">
        <v>547326.18999999994</v>
      </c>
      <c r="G798" s="55"/>
      <c r="H798" s="57">
        <v>547326.18999999994</v>
      </c>
      <c r="I798" s="55"/>
      <c r="J798" s="24" t="s">
        <v>1112</v>
      </c>
    </row>
    <row r="799" spans="1:10" ht="107.25" customHeight="1" x14ac:dyDescent="0.25">
      <c r="A799" s="54" t="s">
        <v>1080</v>
      </c>
      <c r="B799" s="55"/>
      <c r="C799" s="22" t="s">
        <v>1056</v>
      </c>
      <c r="D799" s="56" t="s">
        <v>2325</v>
      </c>
      <c r="E799" s="55"/>
      <c r="F799" s="57">
        <v>6541598</v>
      </c>
      <c r="G799" s="55"/>
      <c r="H799" s="57">
        <v>6541598</v>
      </c>
      <c r="I799" s="55"/>
      <c r="J799" s="24" t="s">
        <v>1112</v>
      </c>
    </row>
    <row r="800" spans="1:10" ht="61.35" customHeight="1" x14ac:dyDescent="0.25">
      <c r="A800" s="54" t="s">
        <v>1099</v>
      </c>
      <c r="B800" s="55"/>
      <c r="C800" s="22" t="s">
        <v>1056</v>
      </c>
      <c r="D800" s="56" t="s">
        <v>2326</v>
      </c>
      <c r="E800" s="55"/>
      <c r="F800" s="57">
        <v>95047.2</v>
      </c>
      <c r="G800" s="55"/>
      <c r="H800" s="57">
        <v>95047.2</v>
      </c>
      <c r="I800" s="55"/>
      <c r="J800" s="24" t="s">
        <v>1112</v>
      </c>
    </row>
    <row r="801" spans="1:10" ht="76.7" customHeight="1" x14ac:dyDescent="0.25">
      <c r="A801" s="54" t="s">
        <v>1102</v>
      </c>
      <c r="B801" s="55"/>
      <c r="C801" s="22" t="s">
        <v>1056</v>
      </c>
      <c r="D801" s="56" t="s">
        <v>2327</v>
      </c>
      <c r="E801" s="55"/>
      <c r="F801" s="57">
        <v>95047.2</v>
      </c>
      <c r="G801" s="55"/>
      <c r="H801" s="57">
        <v>95047.2</v>
      </c>
      <c r="I801" s="55"/>
      <c r="J801" s="24" t="s">
        <v>1112</v>
      </c>
    </row>
    <row r="802" spans="1:10" ht="30.6" customHeight="1" x14ac:dyDescent="0.25">
      <c r="A802" s="54" t="s">
        <v>1107</v>
      </c>
      <c r="B802" s="55"/>
      <c r="C802" s="22" t="s">
        <v>1056</v>
      </c>
      <c r="D802" s="56" t="s">
        <v>2328</v>
      </c>
      <c r="E802" s="55"/>
      <c r="F802" s="57">
        <v>95047.2</v>
      </c>
      <c r="G802" s="55"/>
      <c r="H802" s="57">
        <v>95047.2</v>
      </c>
      <c r="I802" s="55"/>
      <c r="J802" s="24" t="s">
        <v>1112</v>
      </c>
    </row>
    <row r="803" spans="1:10" ht="30.6" customHeight="1" x14ac:dyDescent="0.25">
      <c r="A803" s="54" t="s">
        <v>1513</v>
      </c>
      <c r="B803" s="55"/>
      <c r="C803" s="22" t="s">
        <v>1056</v>
      </c>
      <c r="D803" s="56" t="s">
        <v>2329</v>
      </c>
      <c r="E803" s="55"/>
      <c r="F803" s="57">
        <v>8991729</v>
      </c>
      <c r="G803" s="55"/>
      <c r="H803" s="57">
        <v>8991728.9700000007</v>
      </c>
      <c r="I803" s="55"/>
      <c r="J803" s="24" t="s">
        <v>2280</v>
      </c>
    </row>
    <row r="804" spans="1:10" ht="30.6" customHeight="1" x14ac:dyDescent="0.25">
      <c r="A804" s="54" t="s">
        <v>2107</v>
      </c>
      <c r="B804" s="55"/>
      <c r="C804" s="22" t="s">
        <v>1056</v>
      </c>
      <c r="D804" s="56" t="s">
        <v>2330</v>
      </c>
      <c r="E804" s="55"/>
      <c r="F804" s="57">
        <v>8991729</v>
      </c>
      <c r="G804" s="55"/>
      <c r="H804" s="57">
        <v>8991728.9700000007</v>
      </c>
      <c r="I804" s="55"/>
      <c r="J804" s="24" t="s">
        <v>2280</v>
      </c>
    </row>
    <row r="805" spans="1:10" ht="30.6" customHeight="1" x14ac:dyDescent="0.25">
      <c r="A805" s="54" t="s">
        <v>2331</v>
      </c>
      <c r="B805" s="55"/>
      <c r="C805" s="22" t="s">
        <v>1056</v>
      </c>
      <c r="D805" s="56" t="s">
        <v>2332</v>
      </c>
      <c r="E805" s="55"/>
      <c r="F805" s="57">
        <v>217228540.91999999</v>
      </c>
      <c r="G805" s="55"/>
      <c r="H805" s="57">
        <v>208428540.91999999</v>
      </c>
      <c r="I805" s="55"/>
      <c r="J805" s="24" t="s">
        <v>2333</v>
      </c>
    </row>
    <row r="806" spans="1:10" ht="183.95" customHeight="1" x14ac:dyDescent="0.25">
      <c r="A806" s="54" t="s">
        <v>1663</v>
      </c>
      <c r="B806" s="55"/>
      <c r="C806" s="22" t="s">
        <v>1056</v>
      </c>
      <c r="D806" s="56" t="s">
        <v>2334</v>
      </c>
      <c r="E806" s="55"/>
      <c r="F806" s="57">
        <v>217228540.91999999</v>
      </c>
      <c r="G806" s="55"/>
      <c r="H806" s="57">
        <v>208428540.91999999</v>
      </c>
      <c r="I806" s="55"/>
      <c r="J806" s="24" t="s">
        <v>2333</v>
      </c>
    </row>
    <row r="807" spans="1:10" ht="245.25" customHeight="1" x14ac:dyDescent="0.25">
      <c r="A807" s="54" t="s">
        <v>1666</v>
      </c>
      <c r="B807" s="55"/>
      <c r="C807" s="22" t="s">
        <v>1056</v>
      </c>
      <c r="D807" s="56" t="s">
        <v>2335</v>
      </c>
      <c r="E807" s="55"/>
      <c r="F807" s="57">
        <v>217228540.91999999</v>
      </c>
      <c r="G807" s="55"/>
      <c r="H807" s="57">
        <v>208428540.91999999</v>
      </c>
      <c r="I807" s="55"/>
      <c r="J807" s="24" t="s">
        <v>2333</v>
      </c>
    </row>
    <row r="808" spans="1:10" ht="291.39999999999998" customHeight="1" x14ac:dyDescent="0.25">
      <c r="A808" s="54" t="s">
        <v>2336</v>
      </c>
      <c r="B808" s="55"/>
      <c r="C808" s="22" t="s">
        <v>1056</v>
      </c>
      <c r="D808" s="56" t="s">
        <v>2337</v>
      </c>
      <c r="E808" s="55"/>
      <c r="F808" s="58">
        <v>217228540.91999999</v>
      </c>
      <c r="G808" s="55"/>
      <c r="H808" s="58">
        <v>208428540.91999999</v>
      </c>
      <c r="I808" s="55"/>
      <c r="J808" s="24" t="s">
        <v>2333</v>
      </c>
    </row>
    <row r="809" spans="1:10" ht="409.6" customHeight="1" x14ac:dyDescent="0.25">
      <c r="A809" s="54" t="s">
        <v>2338</v>
      </c>
      <c r="B809" s="55"/>
      <c r="C809" s="22" t="s">
        <v>1056</v>
      </c>
      <c r="D809" s="56" t="s">
        <v>2339</v>
      </c>
      <c r="E809" s="55"/>
      <c r="F809" s="57">
        <v>217228540.91999999</v>
      </c>
      <c r="G809" s="55"/>
      <c r="H809" s="57">
        <v>208428540.91999999</v>
      </c>
      <c r="I809" s="55"/>
      <c r="J809" s="24" t="s">
        <v>2333</v>
      </c>
    </row>
    <row r="810" spans="1:10" ht="30.6" customHeight="1" x14ac:dyDescent="0.25">
      <c r="A810" s="54" t="s">
        <v>1117</v>
      </c>
      <c r="B810" s="55"/>
      <c r="C810" s="22" t="s">
        <v>1056</v>
      </c>
      <c r="D810" s="56" t="s">
        <v>2340</v>
      </c>
      <c r="E810" s="55"/>
      <c r="F810" s="57">
        <v>217228540.91999999</v>
      </c>
      <c r="G810" s="55"/>
      <c r="H810" s="57">
        <v>208428540.91999999</v>
      </c>
      <c r="I810" s="55"/>
      <c r="J810" s="24" t="s">
        <v>2333</v>
      </c>
    </row>
    <row r="811" spans="1:10" ht="138" customHeight="1" x14ac:dyDescent="0.25">
      <c r="A811" s="54" t="s">
        <v>1444</v>
      </c>
      <c r="B811" s="55"/>
      <c r="C811" s="22" t="s">
        <v>1056</v>
      </c>
      <c r="D811" s="56" t="s">
        <v>2341</v>
      </c>
      <c r="E811" s="55"/>
      <c r="F811" s="57">
        <v>217228540.91999999</v>
      </c>
      <c r="G811" s="55"/>
      <c r="H811" s="57">
        <v>208428540.91999999</v>
      </c>
      <c r="I811" s="55"/>
      <c r="J811" s="24" t="s">
        <v>2333</v>
      </c>
    </row>
    <row r="812" spans="1:10" ht="138" customHeight="1" x14ac:dyDescent="0.25">
      <c r="A812" s="54" t="s">
        <v>1446</v>
      </c>
      <c r="B812" s="55"/>
      <c r="C812" s="22" t="s">
        <v>1056</v>
      </c>
      <c r="D812" s="56" t="s">
        <v>2342</v>
      </c>
      <c r="E812" s="55"/>
      <c r="F812" s="57">
        <v>217228540.91999999</v>
      </c>
      <c r="G812" s="55"/>
      <c r="H812" s="57">
        <v>208428540.91999999</v>
      </c>
      <c r="I812" s="55"/>
      <c r="J812" s="24" t="s">
        <v>2333</v>
      </c>
    </row>
    <row r="813" spans="1:10" ht="91.9" customHeight="1" x14ac:dyDescent="0.25">
      <c r="A813" s="54" t="s">
        <v>2343</v>
      </c>
      <c r="B813" s="55"/>
      <c r="C813" s="22" t="s">
        <v>1056</v>
      </c>
      <c r="D813" s="56" t="s">
        <v>2344</v>
      </c>
      <c r="E813" s="55"/>
      <c r="F813" s="57">
        <v>1730136434.1199999</v>
      </c>
      <c r="G813" s="55"/>
      <c r="H813" s="57">
        <v>1719067322.5</v>
      </c>
      <c r="I813" s="55"/>
      <c r="J813" s="24" t="s">
        <v>2345</v>
      </c>
    </row>
    <row r="814" spans="1:10" ht="183.95" customHeight="1" x14ac:dyDescent="0.25">
      <c r="A814" s="54" t="s">
        <v>1663</v>
      </c>
      <c r="B814" s="55"/>
      <c r="C814" s="22" t="s">
        <v>1056</v>
      </c>
      <c r="D814" s="56" t="s">
        <v>2346</v>
      </c>
      <c r="E814" s="55"/>
      <c r="F814" s="57">
        <v>1730136434.1199999</v>
      </c>
      <c r="G814" s="55"/>
      <c r="H814" s="57">
        <v>1719067322.5</v>
      </c>
      <c r="I814" s="55"/>
      <c r="J814" s="24" t="s">
        <v>2345</v>
      </c>
    </row>
    <row r="815" spans="1:10" ht="306.60000000000002" customHeight="1" x14ac:dyDescent="0.25">
      <c r="A815" s="54" t="s">
        <v>2347</v>
      </c>
      <c r="B815" s="55"/>
      <c r="C815" s="22" t="s">
        <v>1056</v>
      </c>
      <c r="D815" s="56" t="s">
        <v>2348</v>
      </c>
      <c r="E815" s="55"/>
      <c r="F815" s="57">
        <v>41116472.030000001</v>
      </c>
      <c r="G815" s="55"/>
      <c r="H815" s="57">
        <v>38466471.799999997</v>
      </c>
      <c r="I815" s="55"/>
      <c r="J815" s="24" t="s">
        <v>2349</v>
      </c>
    </row>
    <row r="816" spans="1:10" ht="122.65" customHeight="1" x14ac:dyDescent="0.25">
      <c r="A816" s="54" t="s">
        <v>2350</v>
      </c>
      <c r="B816" s="55"/>
      <c r="C816" s="22" t="s">
        <v>1056</v>
      </c>
      <c r="D816" s="56" t="s">
        <v>2351</v>
      </c>
      <c r="E816" s="55"/>
      <c r="F816" s="58">
        <v>41116472.030000001</v>
      </c>
      <c r="G816" s="55"/>
      <c r="H816" s="58">
        <v>38466471.799999997</v>
      </c>
      <c r="I816" s="55"/>
      <c r="J816" s="24" t="s">
        <v>2349</v>
      </c>
    </row>
    <row r="817" spans="1:10" ht="153.4" customHeight="1" x14ac:dyDescent="0.25">
      <c r="A817" s="54" t="s">
        <v>2352</v>
      </c>
      <c r="B817" s="55"/>
      <c r="C817" s="22" t="s">
        <v>1056</v>
      </c>
      <c r="D817" s="56" t="s">
        <v>2353</v>
      </c>
      <c r="E817" s="55"/>
      <c r="F817" s="57">
        <v>40233471</v>
      </c>
      <c r="G817" s="55"/>
      <c r="H817" s="57">
        <v>37583470.770000003</v>
      </c>
      <c r="I817" s="55"/>
      <c r="J817" s="24" t="s">
        <v>2349</v>
      </c>
    </row>
    <row r="818" spans="1:10" ht="61.35" customHeight="1" x14ac:dyDescent="0.25">
      <c r="A818" s="54" t="s">
        <v>1435</v>
      </c>
      <c r="B818" s="55"/>
      <c r="C818" s="22" t="s">
        <v>1056</v>
      </c>
      <c r="D818" s="56" t="s">
        <v>2354</v>
      </c>
      <c r="E818" s="55"/>
      <c r="F818" s="57">
        <v>40233471</v>
      </c>
      <c r="G818" s="55"/>
      <c r="H818" s="57">
        <v>37583470.770000003</v>
      </c>
      <c r="I818" s="55"/>
      <c r="J818" s="24" t="s">
        <v>2349</v>
      </c>
    </row>
    <row r="819" spans="1:10" ht="30.6" customHeight="1" x14ac:dyDescent="0.25">
      <c r="A819" s="54" t="s">
        <v>1550</v>
      </c>
      <c r="B819" s="55"/>
      <c r="C819" s="22" t="s">
        <v>1056</v>
      </c>
      <c r="D819" s="56" t="s">
        <v>2355</v>
      </c>
      <c r="E819" s="55"/>
      <c r="F819" s="57">
        <v>40233471</v>
      </c>
      <c r="G819" s="55"/>
      <c r="H819" s="57">
        <v>37583470.770000003</v>
      </c>
      <c r="I819" s="55"/>
      <c r="J819" s="24" t="s">
        <v>2349</v>
      </c>
    </row>
    <row r="820" spans="1:10" ht="91.9" customHeight="1" x14ac:dyDescent="0.25">
      <c r="A820" s="54" t="s">
        <v>2356</v>
      </c>
      <c r="B820" s="55"/>
      <c r="C820" s="22" t="s">
        <v>1056</v>
      </c>
      <c r="D820" s="56" t="s">
        <v>2357</v>
      </c>
      <c r="E820" s="55"/>
      <c r="F820" s="57">
        <v>40233471</v>
      </c>
      <c r="G820" s="55"/>
      <c r="H820" s="57">
        <v>37583470.770000003</v>
      </c>
      <c r="I820" s="55"/>
      <c r="J820" s="24" t="s">
        <v>2349</v>
      </c>
    </row>
    <row r="821" spans="1:10" ht="153.4" customHeight="1" x14ac:dyDescent="0.25">
      <c r="A821" s="54" t="s">
        <v>2358</v>
      </c>
      <c r="B821" s="55"/>
      <c r="C821" s="22" t="s">
        <v>1056</v>
      </c>
      <c r="D821" s="56" t="s">
        <v>2359</v>
      </c>
      <c r="E821" s="55"/>
      <c r="F821" s="57">
        <v>883001.03</v>
      </c>
      <c r="G821" s="55"/>
      <c r="H821" s="57">
        <v>883001.03</v>
      </c>
      <c r="I821" s="55"/>
      <c r="J821" s="24" t="s">
        <v>1112</v>
      </c>
    </row>
    <row r="822" spans="1:10" ht="61.35" customHeight="1" x14ac:dyDescent="0.25">
      <c r="A822" s="54" t="s">
        <v>1435</v>
      </c>
      <c r="B822" s="55"/>
      <c r="C822" s="22" t="s">
        <v>1056</v>
      </c>
      <c r="D822" s="56" t="s">
        <v>2360</v>
      </c>
      <c r="E822" s="55"/>
      <c r="F822" s="57">
        <v>883001.03</v>
      </c>
      <c r="G822" s="55"/>
      <c r="H822" s="57">
        <v>883001.03</v>
      </c>
      <c r="I822" s="55"/>
      <c r="J822" s="24" t="s">
        <v>1112</v>
      </c>
    </row>
    <row r="823" spans="1:10" ht="30.6" customHeight="1" x14ac:dyDescent="0.25">
      <c r="A823" s="54" t="s">
        <v>1550</v>
      </c>
      <c r="B823" s="55"/>
      <c r="C823" s="22" t="s">
        <v>1056</v>
      </c>
      <c r="D823" s="56" t="s">
        <v>2361</v>
      </c>
      <c r="E823" s="55"/>
      <c r="F823" s="57">
        <v>883001.03</v>
      </c>
      <c r="G823" s="55"/>
      <c r="H823" s="57">
        <v>883001.03</v>
      </c>
      <c r="I823" s="55"/>
      <c r="J823" s="24" t="s">
        <v>1112</v>
      </c>
    </row>
    <row r="824" spans="1:10" ht="91.9" customHeight="1" x14ac:dyDescent="0.25">
      <c r="A824" s="54" t="s">
        <v>2356</v>
      </c>
      <c r="B824" s="55"/>
      <c r="C824" s="22" t="s">
        <v>1056</v>
      </c>
      <c r="D824" s="56" t="s">
        <v>2362</v>
      </c>
      <c r="E824" s="55"/>
      <c r="F824" s="57">
        <v>883001.03</v>
      </c>
      <c r="G824" s="55"/>
      <c r="H824" s="57">
        <v>883001.03</v>
      </c>
      <c r="I824" s="55"/>
      <c r="J824" s="24" t="s">
        <v>1112</v>
      </c>
    </row>
    <row r="825" spans="1:10" ht="245.25" customHeight="1" x14ac:dyDescent="0.25">
      <c r="A825" s="54" t="s">
        <v>1666</v>
      </c>
      <c r="B825" s="55"/>
      <c r="C825" s="22" t="s">
        <v>1056</v>
      </c>
      <c r="D825" s="56" t="s">
        <v>2363</v>
      </c>
      <c r="E825" s="55"/>
      <c r="F825" s="57">
        <v>1689019962.0899999</v>
      </c>
      <c r="G825" s="55"/>
      <c r="H825" s="57">
        <v>1680600850.7</v>
      </c>
      <c r="I825" s="55"/>
      <c r="J825" s="24" t="s">
        <v>2364</v>
      </c>
    </row>
    <row r="826" spans="1:10" ht="91.9" customHeight="1" x14ac:dyDescent="0.25">
      <c r="A826" s="54" t="s">
        <v>2365</v>
      </c>
      <c r="B826" s="55"/>
      <c r="C826" s="22" t="s">
        <v>1056</v>
      </c>
      <c r="D826" s="56" t="s">
        <v>2366</v>
      </c>
      <c r="E826" s="55"/>
      <c r="F826" s="58">
        <v>94510311.980000004</v>
      </c>
      <c r="G826" s="55"/>
      <c r="H826" s="58">
        <v>94510309.180000007</v>
      </c>
      <c r="I826" s="55"/>
      <c r="J826" s="24" t="s">
        <v>2367</v>
      </c>
    </row>
    <row r="827" spans="1:10" ht="306.60000000000002" customHeight="1" x14ac:dyDescent="0.25">
      <c r="A827" s="54" t="s">
        <v>2368</v>
      </c>
      <c r="B827" s="55"/>
      <c r="C827" s="22" t="s">
        <v>1056</v>
      </c>
      <c r="D827" s="56" t="s">
        <v>2369</v>
      </c>
      <c r="E827" s="55"/>
      <c r="F827" s="57">
        <v>86660311.980000004</v>
      </c>
      <c r="G827" s="55"/>
      <c r="H827" s="57">
        <v>86660309.180000007</v>
      </c>
      <c r="I827" s="55"/>
      <c r="J827" s="24" t="s">
        <v>2367</v>
      </c>
    </row>
    <row r="828" spans="1:10" ht="61.35" customHeight="1" x14ac:dyDescent="0.25">
      <c r="A828" s="54" t="s">
        <v>1099</v>
      </c>
      <c r="B828" s="55"/>
      <c r="C828" s="22" t="s">
        <v>1056</v>
      </c>
      <c r="D828" s="56" t="s">
        <v>2370</v>
      </c>
      <c r="E828" s="55"/>
      <c r="F828" s="57">
        <v>86660311.980000004</v>
      </c>
      <c r="G828" s="55"/>
      <c r="H828" s="57">
        <v>86660309.180000007</v>
      </c>
      <c r="I828" s="55"/>
      <c r="J828" s="24" t="s">
        <v>2367</v>
      </c>
    </row>
    <row r="829" spans="1:10" ht="76.7" customHeight="1" x14ac:dyDescent="0.25">
      <c r="A829" s="54" t="s">
        <v>1102</v>
      </c>
      <c r="B829" s="55"/>
      <c r="C829" s="22" t="s">
        <v>1056</v>
      </c>
      <c r="D829" s="56" t="s">
        <v>2371</v>
      </c>
      <c r="E829" s="55"/>
      <c r="F829" s="57">
        <v>86660311.980000004</v>
      </c>
      <c r="G829" s="55"/>
      <c r="H829" s="57">
        <v>86660309.180000007</v>
      </c>
      <c r="I829" s="55"/>
      <c r="J829" s="24" t="s">
        <v>2367</v>
      </c>
    </row>
    <row r="830" spans="1:10" ht="76.7" customHeight="1" x14ac:dyDescent="0.25">
      <c r="A830" s="54" t="s">
        <v>1104</v>
      </c>
      <c r="B830" s="55"/>
      <c r="C830" s="22" t="s">
        <v>1056</v>
      </c>
      <c r="D830" s="56" t="s">
        <v>2372</v>
      </c>
      <c r="E830" s="55"/>
      <c r="F830" s="57">
        <v>2151000</v>
      </c>
      <c r="G830" s="55"/>
      <c r="H830" s="57">
        <v>2150997.2000000002</v>
      </c>
      <c r="I830" s="55"/>
      <c r="J830" s="24" t="s">
        <v>2367</v>
      </c>
    </row>
    <row r="831" spans="1:10" ht="30.6" customHeight="1" x14ac:dyDescent="0.25">
      <c r="A831" s="54" t="s">
        <v>1107</v>
      </c>
      <c r="B831" s="55"/>
      <c r="C831" s="22" t="s">
        <v>1056</v>
      </c>
      <c r="D831" s="56" t="s">
        <v>2373</v>
      </c>
      <c r="E831" s="55"/>
      <c r="F831" s="57">
        <v>84509311.980000004</v>
      </c>
      <c r="G831" s="55"/>
      <c r="H831" s="57">
        <v>84509311.980000004</v>
      </c>
      <c r="I831" s="55"/>
      <c r="J831" s="24" t="s">
        <v>1112</v>
      </c>
    </row>
    <row r="832" spans="1:10" ht="409.6" customHeight="1" x14ac:dyDescent="0.25">
      <c r="A832" s="54" t="s">
        <v>2374</v>
      </c>
      <c r="B832" s="55"/>
      <c r="C832" s="22" t="s">
        <v>1056</v>
      </c>
      <c r="D832" s="56" t="s">
        <v>2375</v>
      </c>
      <c r="E832" s="55"/>
      <c r="F832" s="57">
        <v>2850000</v>
      </c>
      <c r="G832" s="55"/>
      <c r="H832" s="57">
        <v>2850000</v>
      </c>
      <c r="I832" s="55"/>
      <c r="J832" s="24" t="s">
        <v>1112</v>
      </c>
    </row>
    <row r="833" spans="1:10" ht="76.7" customHeight="1" x14ac:dyDescent="0.25">
      <c r="A833" s="54" t="s">
        <v>1420</v>
      </c>
      <c r="B833" s="55"/>
      <c r="C833" s="22" t="s">
        <v>1056</v>
      </c>
      <c r="D833" s="56" t="s">
        <v>2376</v>
      </c>
      <c r="E833" s="55"/>
      <c r="F833" s="57">
        <v>2850000</v>
      </c>
      <c r="G833" s="55"/>
      <c r="H833" s="57">
        <v>2850000</v>
      </c>
      <c r="I833" s="55"/>
      <c r="J833" s="24" t="s">
        <v>1112</v>
      </c>
    </row>
    <row r="834" spans="1:10" ht="153.4" customHeight="1" x14ac:dyDescent="0.25">
      <c r="A834" s="54" t="s">
        <v>1732</v>
      </c>
      <c r="B834" s="55"/>
      <c r="C834" s="22" t="s">
        <v>1056</v>
      </c>
      <c r="D834" s="56" t="s">
        <v>2377</v>
      </c>
      <c r="E834" s="55"/>
      <c r="F834" s="57">
        <v>2850000</v>
      </c>
      <c r="G834" s="55"/>
      <c r="H834" s="57">
        <v>2850000</v>
      </c>
      <c r="I834" s="55"/>
      <c r="J834" s="24" t="s">
        <v>1112</v>
      </c>
    </row>
    <row r="835" spans="1:10" ht="61.35" customHeight="1" x14ac:dyDescent="0.25">
      <c r="A835" s="54" t="s">
        <v>1734</v>
      </c>
      <c r="B835" s="55"/>
      <c r="C835" s="22" t="s">
        <v>1056</v>
      </c>
      <c r="D835" s="56" t="s">
        <v>2378</v>
      </c>
      <c r="E835" s="55"/>
      <c r="F835" s="57">
        <v>2850000</v>
      </c>
      <c r="G835" s="55"/>
      <c r="H835" s="57">
        <v>2850000</v>
      </c>
      <c r="I835" s="55"/>
      <c r="J835" s="24" t="s">
        <v>1112</v>
      </c>
    </row>
    <row r="836" spans="1:10" ht="409.6" customHeight="1" x14ac:dyDescent="0.25">
      <c r="A836" s="54" t="s">
        <v>2379</v>
      </c>
      <c r="B836" s="55"/>
      <c r="C836" s="22" t="s">
        <v>1056</v>
      </c>
      <c r="D836" s="56" t="s">
        <v>2380</v>
      </c>
      <c r="E836" s="55"/>
      <c r="F836" s="57">
        <v>5000000</v>
      </c>
      <c r="G836" s="55"/>
      <c r="H836" s="57">
        <v>5000000</v>
      </c>
      <c r="I836" s="55"/>
      <c r="J836" s="24" t="s">
        <v>1112</v>
      </c>
    </row>
    <row r="837" spans="1:10" ht="30.6" customHeight="1" x14ac:dyDescent="0.25">
      <c r="A837" s="54" t="s">
        <v>1513</v>
      </c>
      <c r="B837" s="55"/>
      <c r="C837" s="22" t="s">
        <v>1056</v>
      </c>
      <c r="D837" s="56" t="s">
        <v>2381</v>
      </c>
      <c r="E837" s="55"/>
      <c r="F837" s="57">
        <v>5000000</v>
      </c>
      <c r="G837" s="55"/>
      <c r="H837" s="57">
        <v>5000000</v>
      </c>
      <c r="I837" s="55"/>
      <c r="J837" s="24" t="s">
        <v>1112</v>
      </c>
    </row>
    <row r="838" spans="1:10" ht="30.6" customHeight="1" x14ac:dyDescent="0.25">
      <c r="A838" s="54" t="s">
        <v>864</v>
      </c>
      <c r="B838" s="55"/>
      <c r="C838" s="22" t="s">
        <v>1056</v>
      </c>
      <c r="D838" s="56" t="s">
        <v>2382</v>
      </c>
      <c r="E838" s="55"/>
      <c r="F838" s="57">
        <v>5000000</v>
      </c>
      <c r="G838" s="55"/>
      <c r="H838" s="57">
        <v>5000000</v>
      </c>
      <c r="I838" s="55"/>
      <c r="J838" s="24" t="s">
        <v>1112</v>
      </c>
    </row>
    <row r="839" spans="1:10" ht="229.9" customHeight="1" x14ac:dyDescent="0.25">
      <c r="A839" s="54" t="s">
        <v>2383</v>
      </c>
      <c r="B839" s="55"/>
      <c r="C839" s="22" t="s">
        <v>1056</v>
      </c>
      <c r="D839" s="56" t="s">
        <v>2384</v>
      </c>
      <c r="E839" s="55"/>
      <c r="F839" s="58">
        <v>33225123.109999999</v>
      </c>
      <c r="G839" s="55"/>
      <c r="H839" s="58">
        <v>32563612.73</v>
      </c>
      <c r="I839" s="55"/>
      <c r="J839" s="24" t="s">
        <v>2385</v>
      </c>
    </row>
    <row r="840" spans="1:10" ht="245.25" customHeight="1" x14ac:dyDescent="0.25">
      <c r="A840" s="54" t="s">
        <v>2386</v>
      </c>
      <c r="B840" s="55"/>
      <c r="C840" s="22" t="s">
        <v>1056</v>
      </c>
      <c r="D840" s="56" t="s">
        <v>2387</v>
      </c>
      <c r="E840" s="55"/>
      <c r="F840" s="57">
        <v>33225123.109999999</v>
      </c>
      <c r="G840" s="55"/>
      <c r="H840" s="57">
        <v>32563612.73</v>
      </c>
      <c r="I840" s="55"/>
      <c r="J840" s="24" t="s">
        <v>2385</v>
      </c>
    </row>
    <row r="841" spans="1:10" ht="61.35" customHeight="1" x14ac:dyDescent="0.25">
      <c r="A841" s="54" t="s">
        <v>1099</v>
      </c>
      <c r="B841" s="55"/>
      <c r="C841" s="22" t="s">
        <v>1056</v>
      </c>
      <c r="D841" s="56" t="s">
        <v>2388</v>
      </c>
      <c r="E841" s="55"/>
      <c r="F841" s="57">
        <v>33225123.109999999</v>
      </c>
      <c r="G841" s="55"/>
      <c r="H841" s="57">
        <v>32563612.73</v>
      </c>
      <c r="I841" s="55"/>
      <c r="J841" s="24" t="s">
        <v>2385</v>
      </c>
    </row>
    <row r="842" spans="1:10" ht="76.7" customHeight="1" x14ac:dyDescent="0.25">
      <c r="A842" s="54" t="s">
        <v>2389</v>
      </c>
      <c r="B842" s="55"/>
      <c r="C842" s="22" t="s">
        <v>1056</v>
      </c>
      <c r="D842" s="56" t="s">
        <v>2390</v>
      </c>
      <c r="E842" s="55"/>
      <c r="F842" s="57">
        <v>33225123.109999999</v>
      </c>
      <c r="G842" s="55"/>
      <c r="H842" s="57">
        <v>32563612.73</v>
      </c>
      <c r="I842" s="55"/>
      <c r="J842" s="24" t="s">
        <v>2385</v>
      </c>
    </row>
    <row r="843" spans="1:10" ht="107.25" customHeight="1" x14ac:dyDescent="0.25">
      <c r="A843" s="54" t="s">
        <v>2391</v>
      </c>
      <c r="B843" s="55"/>
      <c r="C843" s="22" t="s">
        <v>1056</v>
      </c>
      <c r="D843" s="56" t="s">
        <v>2392</v>
      </c>
      <c r="E843" s="55"/>
      <c r="F843" s="57">
        <v>33225123.109999999</v>
      </c>
      <c r="G843" s="55"/>
      <c r="H843" s="57">
        <v>32563612.73</v>
      </c>
      <c r="I843" s="55"/>
      <c r="J843" s="24" t="s">
        <v>2385</v>
      </c>
    </row>
    <row r="844" spans="1:10" ht="398.65" customHeight="1" x14ac:dyDescent="0.25">
      <c r="A844" s="54" t="s">
        <v>2393</v>
      </c>
      <c r="B844" s="55"/>
      <c r="C844" s="22" t="s">
        <v>1056</v>
      </c>
      <c r="D844" s="56" t="s">
        <v>2394</v>
      </c>
      <c r="E844" s="55"/>
      <c r="F844" s="58">
        <v>1561284527</v>
      </c>
      <c r="G844" s="55"/>
      <c r="H844" s="58">
        <v>1553526928.79</v>
      </c>
      <c r="I844" s="55"/>
      <c r="J844" s="24" t="s">
        <v>2395</v>
      </c>
    </row>
    <row r="845" spans="1:10" ht="337.35" customHeight="1" x14ac:dyDescent="0.25">
      <c r="A845" s="54" t="s">
        <v>2396</v>
      </c>
      <c r="B845" s="55"/>
      <c r="C845" s="22" t="s">
        <v>1056</v>
      </c>
      <c r="D845" s="56" t="s">
        <v>2397</v>
      </c>
      <c r="E845" s="55"/>
      <c r="F845" s="57">
        <v>1561284527</v>
      </c>
      <c r="G845" s="55"/>
      <c r="H845" s="57">
        <v>1553526928.79</v>
      </c>
      <c r="I845" s="55"/>
      <c r="J845" s="24" t="s">
        <v>2395</v>
      </c>
    </row>
    <row r="846" spans="1:10" ht="168.6" customHeight="1" x14ac:dyDescent="0.25">
      <c r="A846" s="54" t="s">
        <v>1070</v>
      </c>
      <c r="B846" s="55"/>
      <c r="C846" s="22" t="s">
        <v>1056</v>
      </c>
      <c r="D846" s="56" t="s">
        <v>2398</v>
      </c>
      <c r="E846" s="55"/>
      <c r="F846" s="57">
        <v>1184140592.73</v>
      </c>
      <c r="G846" s="55"/>
      <c r="H846" s="57">
        <v>1183455042.2</v>
      </c>
      <c r="I846" s="55"/>
      <c r="J846" s="24" t="s">
        <v>2399</v>
      </c>
    </row>
    <row r="847" spans="1:10" ht="45.95" customHeight="1" x14ac:dyDescent="0.25">
      <c r="A847" s="54" t="s">
        <v>1252</v>
      </c>
      <c r="B847" s="55"/>
      <c r="C847" s="22" t="s">
        <v>1056</v>
      </c>
      <c r="D847" s="56" t="s">
        <v>2400</v>
      </c>
      <c r="E847" s="55"/>
      <c r="F847" s="57">
        <v>1184140592.73</v>
      </c>
      <c r="G847" s="55"/>
      <c r="H847" s="57">
        <v>1183455042.2</v>
      </c>
      <c r="I847" s="55"/>
      <c r="J847" s="24" t="s">
        <v>2399</v>
      </c>
    </row>
    <row r="848" spans="1:10" ht="30.6" customHeight="1" x14ac:dyDescent="0.25">
      <c r="A848" s="54" t="s">
        <v>1254</v>
      </c>
      <c r="B848" s="55"/>
      <c r="C848" s="22" t="s">
        <v>1056</v>
      </c>
      <c r="D848" s="56" t="s">
        <v>2401</v>
      </c>
      <c r="E848" s="55"/>
      <c r="F848" s="57">
        <v>891953164</v>
      </c>
      <c r="G848" s="55"/>
      <c r="H848" s="57">
        <v>891953164</v>
      </c>
      <c r="I848" s="55"/>
      <c r="J848" s="24" t="s">
        <v>1112</v>
      </c>
    </row>
    <row r="849" spans="1:10" ht="61.35" customHeight="1" x14ac:dyDescent="0.25">
      <c r="A849" s="54" t="s">
        <v>1256</v>
      </c>
      <c r="B849" s="55"/>
      <c r="C849" s="22" t="s">
        <v>1056</v>
      </c>
      <c r="D849" s="56" t="s">
        <v>2402</v>
      </c>
      <c r="E849" s="55"/>
      <c r="F849" s="57">
        <v>24641792.73</v>
      </c>
      <c r="G849" s="55"/>
      <c r="H849" s="57">
        <v>24337154.510000002</v>
      </c>
      <c r="I849" s="55"/>
      <c r="J849" s="24" t="s">
        <v>2403</v>
      </c>
    </row>
    <row r="850" spans="1:10" ht="91.9" customHeight="1" x14ac:dyDescent="0.25">
      <c r="A850" s="54" t="s">
        <v>1260</v>
      </c>
      <c r="B850" s="55"/>
      <c r="C850" s="22" t="s">
        <v>1056</v>
      </c>
      <c r="D850" s="56" t="s">
        <v>2404</v>
      </c>
      <c r="E850" s="55"/>
      <c r="F850" s="57">
        <v>267545636</v>
      </c>
      <c r="G850" s="55"/>
      <c r="H850" s="57">
        <v>267164723.69</v>
      </c>
      <c r="I850" s="55"/>
      <c r="J850" s="24" t="s">
        <v>2405</v>
      </c>
    </row>
    <row r="851" spans="1:10" ht="61.35" customHeight="1" x14ac:dyDescent="0.25">
      <c r="A851" s="54" t="s">
        <v>1099</v>
      </c>
      <c r="B851" s="55"/>
      <c r="C851" s="22" t="s">
        <v>1056</v>
      </c>
      <c r="D851" s="56" t="s">
        <v>2406</v>
      </c>
      <c r="E851" s="55"/>
      <c r="F851" s="57">
        <v>368564471</v>
      </c>
      <c r="G851" s="55"/>
      <c r="H851" s="57">
        <v>361501209.44999999</v>
      </c>
      <c r="I851" s="55"/>
      <c r="J851" s="24" t="s">
        <v>2407</v>
      </c>
    </row>
    <row r="852" spans="1:10" ht="76.7" customHeight="1" x14ac:dyDescent="0.25">
      <c r="A852" s="54" t="s">
        <v>1102</v>
      </c>
      <c r="B852" s="55"/>
      <c r="C852" s="22" t="s">
        <v>1056</v>
      </c>
      <c r="D852" s="56" t="s">
        <v>2408</v>
      </c>
      <c r="E852" s="55"/>
      <c r="F852" s="57">
        <v>368564471</v>
      </c>
      <c r="G852" s="55"/>
      <c r="H852" s="57">
        <v>361501209.44999999</v>
      </c>
      <c r="I852" s="55"/>
      <c r="J852" s="24" t="s">
        <v>2407</v>
      </c>
    </row>
    <row r="853" spans="1:10" ht="76.7" customHeight="1" x14ac:dyDescent="0.25">
      <c r="A853" s="54" t="s">
        <v>1104</v>
      </c>
      <c r="B853" s="55"/>
      <c r="C853" s="22" t="s">
        <v>1056</v>
      </c>
      <c r="D853" s="56" t="s">
        <v>2409</v>
      </c>
      <c r="E853" s="55"/>
      <c r="F853" s="57">
        <v>11819450</v>
      </c>
      <c r="G853" s="55"/>
      <c r="H853" s="57">
        <v>11704928.949999999</v>
      </c>
      <c r="I853" s="55"/>
      <c r="J853" s="24" t="s">
        <v>2410</v>
      </c>
    </row>
    <row r="854" spans="1:10" ht="91.9" customHeight="1" x14ac:dyDescent="0.25">
      <c r="A854" s="54" t="s">
        <v>1984</v>
      </c>
      <c r="B854" s="55"/>
      <c r="C854" s="22" t="s">
        <v>1056</v>
      </c>
      <c r="D854" s="56" t="s">
        <v>2411</v>
      </c>
      <c r="E854" s="55"/>
      <c r="F854" s="57">
        <v>32414183.59</v>
      </c>
      <c r="G854" s="55"/>
      <c r="H854" s="57">
        <v>32414183.59</v>
      </c>
      <c r="I854" s="55"/>
      <c r="J854" s="24" t="s">
        <v>1112</v>
      </c>
    </row>
    <row r="855" spans="1:10" ht="30.6" customHeight="1" x14ac:dyDescent="0.25">
      <c r="A855" s="54" t="s">
        <v>1107</v>
      </c>
      <c r="B855" s="55"/>
      <c r="C855" s="22" t="s">
        <v>1056</v>
      </c>
      <c r="D855" s="56" t="s">
        <v>2412</v>
      </c>
      <c r="E855" s="55"/>
      <c r="F855" s="57">
        <v>237044484.41</v>
      </c>
      <c r="G855" s="55"/>
      <c r="H855" s="57">
        <v>232936027.28</v>
      </c>
      <c r="I855" s="55"/>
      <c r="J855" s="24" t="s">
        <v>2413</v>
      </c>
    </row>
    <row r="856" spans="1:10" ht="30.6" customHeight="1" x14ac:dyDescent="0.25">
      <c r="A856" s="54" t="s">
        <v>1269</v>
      </c>
      <c r="B856" s="55"/>
      <c r="C856" s="22" t="s">
        <v>1056</v>
      </c>
      <c r="D856" s="56" t="s">
        <v>2414</v>
      </c>
      <c r="E856" s="55"/>
      <c r="F856" s="57">
        <v>87286353</v>
      </c>
      <c r="G856" s="55"/>
      <c r="H856" s="57">
        <v>84446069.629999995</v>
      </c>
      <c r="I856" s="55"/>
      <c r="J856" s="24" t="s">
        <v>2415</v>
      </c>
    </row>
    <row r="857" spans="1:10" ht="30.6" customHeight="1" x14ac:dyDescent="0.25">
      <c r="A857" s="54" t="s">
        <v>1110</v>
      </c>
      <c r="B857" s="55"/>
      <c r="C857" s="22" t="s">
        <v>1056</v>
      </c>
      <c r="D857" s="56" t="s">
        <v>2416</v>
      </c>
      <c r="E857" s="55"/>
      <c r="F857" s="57">
        <v>5558932.2699999996</v>
      </c>
      <c r="G857" s="55"/>
      <c r="H857" s="57">
        <v>5558930.21</v>
      </c>
      <c r="I857" s="55"/>
      <c r="J857" s="24" t="s">
        <v>2417</v>
      </c>
    </row>
    <row r="858" spans="1:10" ht="61.35" customHeight="1" x14ac:dyDescent="0.25">
      <c r="A858" s="54" t="s">
        <v>1113</v>
      </c>
      <c r="B858" s="55"/>
      <c r="C858" s="22" t="s">
        <v>1056</v>
      </c>
      <c r="D858" s="56" t="s">
        <v>2418</v>
      </c>
      <c r="E858" s="55"/>
      <c r="F858" s="57">
        <v>5558932.2699999996</v>
      </c>
      <c r="G858" s="55"/>
      <c r="H858" s="57">
        <v>5558930.21</v>
      </c>
      <c r="I858" s="55"/>
      <c r="J858" s="24" t="s">
        <v>2417</v>
      </c>
    </row>
    <row r="859" spans="1:10" ht="76.7" customHeight="1" x14ac:dyDescent="0.25">
      <c r="A859" s="54" t="s">
        <v>1115</v>
      </c>
      <c r="B859" s="55"/>
      <c r="C859" s="22" t="s">
        <v>1056</v>
      </c>
      <c r="D859" s="56" t="s">
        <v>2419</v>
      </c>
      <c r="E859" s="55"/>
      <c r="F859" s="57">
        <v>5558932.2699999996</v>
      </c>
      <c r="G859" s="55"/>
      <c r="H859" s="57">
        <v>5558930.21</v>
      </c>
      <c r="I859" s="55"/>
      <c r="J859" s="24" t="s">
        <v>2417</v>
      </c>
    </row>
    <row r="860" spans="1:10" ht="30.6" customHeight="1" x14ac:dyDescent="0.25">
      <c r="A860" s="54" t="s">
        <v>1117</v>
      </c>
      <c r="B860" s="55"/>
      <c r="C860" s="22" t="s">
        <v>1056</v>
      </c>
      <c r="D860" s="56" t="s">
        <v>2420</v>
      </c>
      <c r="E860" s="55"/>
      <c r="F860" s="57">
        <v>3020531</v>
      </c>
      <c r="G860" s="55"/>
      <c r="H860" s="57">
        <v>3011746.93</v>
      </c>
      <c r="I860" s="55"/>
      <c r="J860" s="24" t="s">
        <v>2421</v>
      </c>
    </row>
    <row r="861" spans="1:10" ht="30.6" customHeight="1" x14ac:dyDescent="0.25">
      <c r="A861" s="54" t="s">
        <v>1119</v>
      </c>
      <c r="B861" s="55"/>
      <c r="C861" s="22" t="s">
        <v>1056</v>
      </c>
      <c r="D861" s="56" t="s">
        <v>2422</v>
      </c>
      <c r="E861" s="55"/>
      <c r="F861" s="57">
        <v>3020531</v>
      </c>
      <c r="G861" s="55"/>
      <c r="H861" s="57">
        <v>3011746.93</v>
      </c>
      <c r="I861" s="55"/>
      <c r="J861" s="24" t="s">
        <v>2421</v>
      </c>
    </row>
    <row r="862" spans="1:10" ht="45.95" customHeight="1" x14ac:dyDescent="0.25">
      <c r="A862" s="54" t="s">
        <v>1274</v>
      </c>
      <c r="B862" s="55"/>
      <c r="C862" s="22" t="s">
        <v>1056</v>
      </c>
      <c r="D862" s="56" t="s">
        <v>2423</v>
      </c>
      <c r="E862" s="55"/>
      <c r="F862" s="57">
        <v>1392831</v>
      </c>
      <c r="G862" s="55"/>
      <c r="H862" s="57">
        <v>1392831</v>
      </c>
      <c r="I862" s="55"/>
      <c r="J862" s="24" t="s">
        <v>1112</v>
      </c>
    </row>
    <row r="863" spans="1:10" ht="30.6" customHeight="1" x14ac:dyDescent="0.25">
      <c r="A863" s="54" t="s">
        <v>1276</v>
      </c>
      <c r="B863" s="55"/>
      <c r="C863" s="22" t="s">
        <v>1056</v>
      </c>
      <c r="D863" s="56" t="s">
        <v>2424</v>
      </c>
      <c r="E863" s="55"/>
      <c r="F863" s="57">
        <v>1430050</v>
      </c>
      <c r="G863" s="55"/>
      <c r="H863" s="57">
        <v>1430050</v>
      </c>
      <c r="I863" s="55"/>
      <c r="J863" s="24" t="s">
        <v>1112</v>
      </c>
    </row>
    <row r="864" spans="1:10" ht="30.6" customHeight="1" x14ac:dyDescent="0.25">
      <c r="A864" s="54" t="s">
        <v>1121</v>
      </c>
      <c r="B864" s="55"/>
      <c r="C864" s="22" t="s">
        <v>1056</v>
      </c>
      <c r="D864" s="56" t="s">
        <v>2425</v>
      </c>
      <c r="E864" s="55"/>
      <c r="F864" s="57">
        <v>197650</v>
      </c>
      <c r="G864" s="55"/>
      <c r="H864" s="57">
        <v>188865.93</v>
      </c>
      <c r="I864" s="55"/>
      <c r="J864" s="24" t="s">
        <v>2421</v>
      </c>
    </row>
    <row r="865" spans="1:10" ht="30.6" customHeight="1" x14ac:dyDescent="0.25">
      <c r="A865" s="54" t="s">
        <v>2426</v>
      </c>
      <c r="B865" s="55"/>
      <c r="C865" s="22" t="s">
        <v>1056</v>
      </c>
      <c r="D865" s="56" t="s">
        <v>2427</v>
      </c>
      <c r="E865" s="55"/>
      <c r="F865" s="57">
        <v>4814253</v>
      </c>
      <c r="G865" s="55"/>
      <c r="H865" s="57">
        <v>3413134.76</v>
      </c>
      <c r="I865" s="55"/>
      <c r="J865" s="24" t="s">
        <v>2428</v>
      </c>
    </row>
    <row r="866" spans="1:10" ht="321.95" customHeight="1" x14ac:dyDescent="0.25">
      <c r="A866" s="54" t="s">
        <v>2429</v>
      </c>
      <c r="B866" s="55"/>
      <c r="C866" s="22" t="s">
        <v>1056</v>
      </c>
      <c r="D866" s="56" t="s">
        <v>2430</v>
      </c>
      <c r="E866" s="55"/>
      <c r="F866" s="57">
        <v>4814253</v>
      </c>
      <c r="G866" s="55"/>
      <c r="H866" s="57">
        <v>3413134.76</v>
      </c>
      <c r="I866" s="55"/>
      <c r="J866" s="24" t="s">
        <v>2428</v>
      </c>
    </row>
    <row r="867" spans="1:10" ht="153.4" customHeight="1" x14ac:dyDescent="0.25">
      <c r="A867" s="54" t="s">
        <v>2431</v>
      </c>
      <c r="B867" s="55"/>
      <c r="C867" s="22" t="s">
        <v>1056</v>
      </c>
      <c r="D867" s="56" t="s">
        <v>2432</v>
      </c>
      <c r="E867" s="55"/>
      <c r="F867" s="57">
        <v>4814253</v>
      </c>
      <c r="G867" s="55"/>
      <c r="H867" s="57">
        <v>3413134.76</v>
      </c>
      <c r="I867" s="55"/>
      <c r="J867" s="24" t="s">
        <v>2428</v>
      </c>
    </row>
    <row r="868" spans="1:10" ht="229.9" customHeight="1" x14ac:dyDescent="0.25">
      <c r="A868" s="54" t="s">
        <v>2433</v>
      </c>
      <c r="B868" s="55"/>
      <c r="C868" s="22" t="s">
        <v>1056</v>
      </c>
      <c r="D868" s="56" t="s">
        <v>2434</v>
      </c>
      <c r="E868" s="55"/>
      <c r="F868" s="58">
        <v>4751753</v>
      </c>
      <c r="G868" s="55"/>
      <c r="H868" s="58">
        <v>3350634.76</v>
      </c>
      <c r="I868" s="55"/>
      <c r="J868" s="24" t="s">
        <v>2428</v>
      </c>
    </row>
    <row r="869" spans="1:10" ht="321.95" customHeight="1" x14ac:dyDescent="0.25">
      <c r="A869" s="54" t="s">
        <v>2435</v>
      </c>
      <c r="B869" s="55"/>
      <c r="C869" s="22" t="s">
        <v>1056</v>
      </c>
      <c r="D869" s="56" t="s">
        <v>2436</v>
      </c>
      <c r="E869" s="55"/>
      <c r="F869" s="57">
        <v>1017753</v>
      </c>
      <c r="G869" s="55"/>
      <c r="H869" s="57">
        <v>967911.31</v>
      </c>
      <c r="I869" s="55"/>
      <c r="J869" s="24" t="s">
        <v>2437</v>
      </c>
    </row>
    <row r="870" spans="1:10" ht="61.35" customHeight="1" x14ac:dyDescent="0.25">
      <c r="A870" s="54" t="s">
        <v>1099</v>
      </c>
      <c r="B870" s="55"/>
      <c r="C870" s="22" t="s">
        <v>1056</v>
      </c>
      <c r="D870" s="56" t="s">
        <v>2438</v>
      </c>
      <c r="E870" s="55"/>
      <c r="F870" s="57">
        <v>792323</v>
      </c>
      <c r="G870" s="55"/>
      <c r="H870" s="57">
        <v>742481.31</v>
      </c>
      <c r="I870" s="55"/>
      <c r="J870" s="24" t="s">
        <v>2437</v>
      </c>
    </row>
    <row r="871" spans="1:10" ht="76.7" customHeight="1" x14ac:dyDescent="0.25">
      <c r="A871" s="54" t="s">
        <v>1102</v>
      </c>
      <c r="B871" s="55"/>
      <c r="C871" s="22" t="s">
        <v>1056</v>
      </c>
      <c r="D871" s="56" t="s">
        <v>2439</v>
      </c>
      <c r="E871" s="55"/>
      <c r="F871" s="57">
        <v>792323</v>
      </c>
      <c r="G871" s="55"/>
      <c r="H871" s="57">
        <v>742481.31</v>
      </c>
      <c r="I871" s="55"/>
      <c r="J871" s="24" t="s">
        <v>2437</v>
      </c>
    </row>
    <row r="872" spans="1:10" ht="30.6" customHeight="1" x14ac:dyDescent="0.25">
      <c r="A872" s="54" t="s">
        <v>1107</v>
      </c>
      <c r="B872" s="55"/>
      <c r="C872" s="22" t="s">
        <v>1056</v>
      </c>
      <c r="D872" s="56" t="s">
        <v>2440</v>
      </c>
      <c r="E872" s="55"/>
      <c r="F872" s="57">
        <v>531273</v>
      </c>
      <c r="G872" s="55"/>
      <c r="H872" s="57">
        <v>516441.09</v>
      </c>
      <c r="I872" s="55"/>
      <c r="J872" s="24" t="s">
        <v>2441</v>
      </c>
    </row>
    <row r="873" spans="1:10" ht="30.6" customHeight="1" x14ac:dyDescent="0.25">
      <c r="A873" s="54" t="s">
        <v>1269</v>
      </c>
      <c r="B873" s="55"/>
      <c r="C873" s="22" t="s">
        <v>1056</v>
      </c>
      <c r="D873" s="56" t="s">
        <v>2442</v>
      </c>
      <c r="E873" s="55"/>
      <c r="F873" s="57">
        <v>261050</v>
      </c>
      <c r="G873" s="55"/>
      <c r="H873" s="57">
        <v>226040.22</v>
      </c>
      <c r="I873" s="55"/>
      <c r="J873" s="24" t="s">
        <v>2443</v>
      </c>
    </row>
    <row r="874" spans="1:10" ht="30.6" customHeight="1" x14ac:dyDescent="0.25">
      <c r="A874" s="54" t="s">
        <v>1110</v>
      </c>
      <c r="B874" s="55"/>
      <c r="C874" s="22" t="s">
        <v>1056</v>
      </c>
      <c r="D874" s="56" t="s">
        <v>2444</v>
      </c>
      <c r="E874" s="55"/>
      <c r="F874" s="57">
        <v>225430</v>
      </c>
      <c r="G874" s="55"/>
      <c r="H874" s="57">
        <v>225430</v>
      </c>
      <c r="I874" s="55"/>
      <c r="J874" s="24" t="s">
        <v>1112</v>
      </c>
    </row>
    <row r="875" spans="1:10" ht="61.35" customHeight="1" x14ac:dyDescent="0.25">
      <c r="A875" s="54" t="s">
        <v>1113</v>
      </c>
      <c r="B875" s="55"/>
      <c r="C875" s="22" t="s">
        <v>1056</v>
      </c>
      <c r="D875" s="56" t="s">
        <v>2445</v>
      </c>
      <c r="E875" s="55"/>
      <c r="F875" s="57">
        <v>225430</v>
      </c>
      <c r="G875" s="55"/>
      <c r="H875" s="57">
        <v>225430</v>
      </c>
      <c r="I875" s="55"/>
      <c r="J875" s="24" t="s">
        <v>1112</v>
      </c>
    </row>
    <row r="876" spans="1:10" ht="76.7" customHeight="1" x14ac:dyDescent="0.25">
      <c r="A876" s="54" t="s">
        <v>1115</v>
      </c>
      <c r="B876" s="55"/>
      <c r="C876" s="22" t="s">
        <v>1056</v>
      </c>
      <c r="D876" s="56" t="s">
        <v>2446</v>
      </c>
      <c r="E876" s="55"/>
      <c r="F876" s="57">
        <v>225430</v>
      </c>
      <c r="G876" s="55"/>
      <c r="H876" s="57">
        <v>225430</v>
      </c>
      <c r="I876" s="55"/>
      <c r="J876" s="24" t="s">
        <v>1112</v>
      </c>
    </row>
    <row r="877" spans="1:10" ht="398.65" customHeight="1" x14ac:dyDescent="0.25">
      <c r="A877" s="54" t="s">
        <v>2447</v>
      </c>
      <c r="B877" s="55"/>
      <c r="C877" s="22" t="s">
        <v>1056</v>
      </c>
      <c r="D877" s="56" t="s">
        <v>2448</v>
      </c>
      <c r="E877" s="55"/>
      <c r="F877" s="57">
        <v>3734000</v>
      </c>
      <c r="G877" s="55"/>
      <c r="H877" s="57">
        <v>2382723.4500000002</v>
      </c>
      <c r="I877" s="55"/>
      <c r="J877" s="24" t="s">
        <v>2449</v>
      </c>
    </row>
    <row r="878" spans="1:10" ht="61.35" customHeight="1" x14ac:dyDescent="0.25">
      <c r="A878" s="54" t="s">
        <v>1099</v>
      </c>
      <c r="B878" s="55"/>
      <c r="C878" s="22" t="s">
        <v>1056</v>
      </c>
      <c r="D878" s="56" t="s">
        <v>2450</v>
      </c>
      <c r="E878" s="55"/>
      <c r="F878" s="57">
        <v>2201276.5499999998</v>
      </c>
      <c r="G878" s="55"/>
      <c r="H878" s="57">
        <v>850000</v>
      </c>
      <c r="I878" s="55"/>
      <c r="J878" s="24" t="s">
        <v>2449</v>
      </c>
    </row>
    <row r="879" spans="1:10" ht="76.7" customHeight="1" x14ac:dyDescent="0.25">
      <c r="A879" s="54" t="s">
        <v>1102</v>
      </c>
      <c r="B879" s="55"/>
      <c r="C879" s="22" t="s">
        <v>1056</v>
      </c>
      <c r="D879" s="56" t="s">
        <v>2451</v>
      </c>
      <c r="E879" s="55"/>
      <c r="F879" s="57">
        <v>2201276.5499999998</v>
      </c>
      <c r="G879" s="55"/>
      <c r="H879" s="57">
        <v>850000</v>
      </c>
      <c r="I879" s="55"/>
      <c r="J879" s="24" t="s">
        <v>2449</v>
      </c>
    </row>
    <row r="880" spans="1:10" ht="30.6" customHeight="1" x14ac:dyDescent="0.25">
      <c r="A880" s="54" t="s">
        <v>1107</v>
      </c>
      <c r="B880" s="55"/>
      <c r="C880" s="22" t="s">
        <v>1056</v>
      </c>
      <c r="D880" s="56" t="s">
        <v>2452</v>
      </c>
      <c r="E880" s="55"/>
      <c r="F880" s="57">
        <v>2201276.5499999998</v>
      </c>
      <c r="G880" s="55"/>
      <c r="H880" s="57">
        <v>850000</v>
      </c>
      <c r="I880" s="55"/>
      <c r="J880" s="24" t="s">
        <v>2449</v>
      </c>
    </row>
    <row r="881" spans="1:10" ht="30.6" customHeight="1" x14ac:dyDescent="0.25">
      <c r="A881" s="54" t="s">
        <v>1110</v>
      </c>
      <c r="B881" s="55"/>
      <c r="C881" s="22" t="s">
        <v>1056</v>
      </c>
      <c r="D881" s="56" t="s">
        <v>2453</v>
      </c>
      <c r="E881" s="55"/>
      <c r="F881" s="57">
        <v>1532723.45</v>
      </c>
      <c r="G881" s="55"/>
      <c r="H881" s="57">
        <v>1532723.45</v>
      </c>
      <c r="I881" s="55"/>
      <c r="J881" s="24" t="s">
        <v>1112</v>
      </c>
    </row>
    <row r="882" spans="1:10" ht="61.35" customHeight="1" x14ac:dyDescent="0.25">
      <c r="A882" s="54" t="s">
        <v>1113</v>
      </c>
      <c r="B882" s="55"/>
      <c r="C882" s="22" t="s">
        <v>1056</v>
      </c>
      <c r="D882" s="56" t="s">
        <v>2454</v>
      </c>
      <c r="E882" s="55"/>
      <c r="F882" s="57">
        <v>1532723.45</v>
      </c>
      <c r="G882" s="55"/>
      <c r="H882" s="57">
        <v>1532723.45</v>
      </c>
      <c r="I882" s="55"/>
      <c r="J882" s="24" t="s">
        <v>1112</v>
      </c>
    </row>
    <row r="883" spans="1:10" ht="76.7" customHeight="1" x14ac:dyDescent="0.25">
      <c r="A883" s="54" t="s">
        <v>1115</v>
      </c>
      <c r="B883" s="55"/>
      <c r="C883" s="22" t="s">
        <v>1056</v>
      </c>
      <c r="D883" s="56" t="s">
        <v>2455</v>
      </c>
      <c r="E883" s="55"/>
      <c r="F883" s="57">
        <v>1532723.45</v>
      </c>
      <c r="G883" s="55"/>
      <c r="H883" s="57">
        <v>1532723.45</v>
      </c>
      <c r="I883" s="55"/>
      <c r="J883" s="24" t="s">
        <v>1112</v>
      </c>
    </row>
    <row r="884" spans="1:10" ht="229.9" customHeight="1" x14ac:dyDescent="0.25">
      <c r="A884" s="54" t="s">
        <v>2456</v>
      </c>
      <c r="B884" s="55"/>
      <c r="C884" s="22" t="s">
        <v>1056</v>
      </c>
      <c r="D884" s="56" t="s">
        <v>2457</v>
      </c>
      <c r="E884" s="55"/>
      <c r="F884" s="58">
        <v>62500</v>
      </c>
      <c r="G884" s="55"/>
      <c r="H884" s="58">
        <v>62500</v>
      </c>
      <c r="I884" s="55"/>
      <c r="J884" s="24" t="s">
        <v>1112</v>
      </c>
    </row>
    <row r="885" spans="1:10" ht="306.60000000000002" customHeight="1" x14ac:dyDescent="0.25">
      <c r="A885" s="54" t="s">
        <v>2458</v>
      </c>
      <c r="B885" s="55"/>
      <c r="C885" s="22" t="s">
        <v>1056</v>
      </c>
      <c r="D885" s="56" t="s">
        <v>2459</v>
      </c>
      <c r="E885" s="55"/>
      <c r="F885" s="57">
        <v>62500</v>
      </c>
      <c r="G885" s="55"/>
      <c r="H885" s="57">
        <v>62500</v>
      </c>
      <c r="I885" s="55"/>
      <c r="J885" s="24" t="s">
        <v>1112</v>
      </c>
    </row>
    <row r="886" spans="1:10" ht="30.6" customHeight="1" x14ac:dyDescent="0.25">
      <c r="A886" s="54" t="s">
        <v>1110</v>
      </c>
      <c r="B886" s="55"/>
      <c r="C886" s="22" t="s">
        <v>1056</v>
      </c>
      <c r="D886" s="56" t="s">
        <v>2460</v>
      </c>
      <c r="E886" s="55"/>
      <c r="F886" s="57">
        <v>62500</v>
      </c>
      <c r="G886" s="55"/>
      <c r="H886" s="57">
        <v>62500</v>
      </c>
      <c r="I886" s="55"/>
      <c r="J886" s="24" t="s">
        <v>1112</v>
      </c>
    </row>
    <row r="887" spans="1:10" ht="61.35" customHeight="1" x14ac:dyDescent="0.25">
      <c r="A887" s="54" t="s">
        <v>1113</v>
      </c>
      <c r="B887" s="55"/>
      <c r="C887" s="22" t="s">
        <v>1056</v>
      </c>
      <c r="D887" s="56" t="s">
        <v>2461</v>
      </c>
      <c r="E887" s="55"/>
      <c r="F887" s="57">
        <v>62500</v>
      </c>
      <c r="G887" s="55"/>
      <c r="H887" s="57">
        <v>62500</v>
      </c>
      <c r="I887" s="55"/>
      <c r="J887" s="24" t="s">
        <v>1112</v>
      </c>
    </row>
    <row r="888" spans="1:10" ht="76.7" customHeight="1" x14ac:dyDescent="0.25">
      <c r="A888" s="54" t="s">
        <v>1115</v>
      </c>
      <c r="B888" s="55"/>
      <c r="C888" s="22" t="s">
        <v>1056</v>
      </c>
      <c r="D888" s="56" t="s">
        <v>2462</v>
      </c>
      <c r="E888" s="55"/>
      <c r="F888" s="57">
        <v>62500</v>
      </c>
      <c r="G888" s="55"/>
      <c r="H888" s="57">
        <v>62500</v>
      </c>
      <c r="I888" s="55"/>
      <c r="J888" s="24" t="s">
        <v>1112</v>
      </c>
    </row>
    <row r="889" spans="1:10" ht="76.7" customHeight="1" x14ac:dyDescent="0.25">
      <c r="A889" s="54" t="s">
        <v>2463</v>
      </c>
      <c r="B889" s="55"/>
      <c r="C889" s="22" t="s">
        <v>1056</v>
      </c>
      <c r="D889" s="56" t="s">
        <v>2464</v>
      </c>
      <c r="E889" s="55"/>
      <c r="F889" s="57">
        <v>15896700</v>
      </c>
      <c r="G889" s="55"/>
      <c r="H889" s="57">
        <v>15878945</v>
      </c>
      <c r="I889" s="55"/>
      <c r="J889" s="24" t="s">
        <v>2465</v>
      </c>
    </row>
    <row r="890" spans="1:10" ht="183.95" customHeight="1" x14ac:dyDescent="0.25">
      <c r="A890" s="54" t="s">
        <v>1663</v>
      </c>
      <c r="B890" s="55"/>
      <c r="C890" s="22" t="s">
        <v>1056</v>
      </c>
      <c r="D890" s="56" t="s">
        <v>2466</v>
      </c>
      <c r="E890" s="55"/>
      <c r="F890" s="57">
        <v>3460600</v>
      </c>
      <c r="G890" s="55"/>
      <c r="H890" s="57">
        <v>3442845</v>
      </c>
      <c r="I890" s="55"/>
      <c r="J890" s="24" t="s">
        <v>2465</v>
      </c>
    </row>
    <row r="891" spans="1:10" ht="245.25" customHeight="1" x14ac:dyDescent="0.25">
      <c r="A891" s="54" t="s">
        <v>1666</v>
      </c>
      <c r="B891" s="55"/>
      <c r="C891" s="22" t="s">
        <v>1056</v>
      </c>
      <c r="D891" s="56" t="s">
        <v>2467</v>
      </c>
      <c r="E891" s="55"/>
      <c r="F891" s="57">
        <v>3460600</v>
      </c>
      <c r="G891" s="55"/>
      <c r="H891" s="57">
        <v>3442845</v>
      </c>
      <c r="I891" s="55"/>
      <c r="J891" s="24" t="s">
        <v>2465</v>
      </c>
    </row>
    <row r="892" spans="1:10" ht="229.9" customHeight="1" x14ac:dyDescent="0.25">
      <c r="A892" s="54" t="s">
        <v>2468</v>
      </c>
      <c r="B892" s="55"/>
      <c r="C892" s="22" t="s">
        <v>1056</v>
      </c>
      <c r="D892" s="56" t="s">
        <v>2469</v>
      </c>
      <c r="E892" s="55"/>
      <c r="F892" s="58">
        <v>1290645</v>
      </c>
      <c r="G892" s="55"/>
      <c r="H892" s="58">
        <v>1290645</v>
      </c>
      <c r="I892" s="55"/>
      <c r="J892" s="24" t="s">
        <v>1112</v>
      </c>
    </row>
    <row r="893" spans="1:10" ht="398.65" customHeight="1" x14ac:dyDescent="0.25">
      <c r="A893" s="54" t="s">
        <v>2470</v>
      </c>
      <c r="B893" s="55"/>
      <c r="C893" s="22" t="s">
        <v>1056</v>
      </c>
      <c r="D893" s="56" t="s">
        <v>2471</v>
      </c>
      <c r="E893" s="55"/>
      <c r="F893" s="57">
        <v>41245</v>
      </c>
      <c r="G893" s="55"/>
      <c r="H893" s="57">
        <v>41245</v>
      </c>
      <c r="I893" s="55"/>
      <c r="J893" s="24" t="s">
        <v>1112</v>
      </c>
    </row>
    <row r="894" spans="1:10" ht="30.6" customHeight="1" x14ac:dyDescent="0.25">
      <c r="A894" s="54" t="s">
        <v>1110</v>
      </c>
      <c r="B894" s="55"/>
      <c r="C894" s="22" t="s">
        <v>1056</v>
      </c>
      <c r="D894" s="56" t="s">
        <v>2472</v>
      </c>
      <c r="E894" s="55"/>
      <c r="F894" s="57">
        <v>41245</v>
      </c>
      <c r="G894" s="55"/>
      <c r="H894" s="57">
        <v>41245</v>
      </c>
      <c r="I894" s="55"/>
      <c r="J894" s="24" t="s">
        <v>1112</v>
      </c>
    </row>
    <row r="895" spans="1:10" ht="30.6" customHeight="1" x14ac:dyDescent="0.25">
      <c r="A895" s="54" t="s">
        <v>2473</v>
      </c>
      <c r="B895" s="55"/>
      <c r="C895" s="22" t="s">
        <v>1056</v>
      </c>
      <c r="D895" s="56" t="s">
        <v>2474</v>
      </c>
      <c r="E895" s="55"/>
      <c r="F895" s="57">
        <v>41245</v>
      </c>
      <c r="G895" s="55"/>
      <c r="H895" s="57">
        <v>41245</v>
      </c>
      <c r="I895" s="55"/>
      <c r="J895" s="24" t="s">
        <v>1112</v>
      </c>
    </row>
    <row r="896" spans="1:10" ht="306.60000000000002" customHeight="1" x14ac:dyDescent="0.25">
      <c r="A896" s="54" t="s">
        <v>2475</v>
      </c>
      <c r="B896" s="55"/>
      <c r="C896" s="22" t="s">
        <v>1056</v>
      </c>
      <c r="D896" s="56" t="s">
        <v>2476</v>
      </c>
      <c r="E896" s="55"/>
      <c r="F896" s="57">
        <v>70000</v>
      </c>
      <c r="G896" s="55"/>
      <c r="H896" s="57">
        <v>70000</v>
      </c>
      <c r="I896" s="55"/>
      <c r="J896" s="24" t="s">
        <v>1112</v>
      </c>
    </row>
    <row r="897" spans="1:10" ht="30.6" customHeight="1" x14ac:dyDescent="0.25">
      <c r="A897" s="54" t="s">
        <v>1110</v>
      </c>
      <c r="B897" s="55"/>
      <c r="C897" s="22" t="s">
        <v>1056</v>
      </c>
      <c r="D897" s="56" t="s">
        <v>2477</v>
      </c>
      <c r="E897" s="55"/>
      <c r="F897" s="57">
        <v>70000</v>
      </c>
      <c r="G897" s="55"/>
      <c r="H897" s="57">
        <v>70000</v>
      </c>
      <c r="I897" s="55"/>
      <c r="J897" s="24" t="s">
        <v>1112</v>
      </c>
    </row>
    <row r="898" spans="1:10" ht="30.6" customHeight="1" x14ac:dyDescent="0.25">
      <c r="A898" s="54" t="s">
        <v>1145</v>
      </c>
      <c r="B898" s="55"/>
      <c r="C898" s="22" t="s">
        <v>1056</v>
      </c>
      <c r="D898" s="56" t="s">
        <v>2478</v>
      </c>
      <c r="E898" s="55"/>
      <c r="F898" s="57">
        <v>70000</v>
      </c>
      <c r="G898" s="55"/>
      <c r="H898" s="57">
        <v>70000</v>
      </c>
      <c r="I898" s="55"/>
      <c r="J898" s="24" t="s">
        <v>1112</v>
      </c>
    </row>
    <row r="899" spans="1:10" ht="291.39999999999998" customHeight="1" x14ac:dyDescent="0.25">
      <c r="A899" s="54" t="s">
        <v>2479</v>
      </c>
      <c r="B899" s="55"/>
      <c r="C899" s="22" t="s">
        <v>1056</v>
      </c>
      <c r="D899" s="56" t="s">
        <v>2480</v>
      </c>
      <c r="E899" s="55"/>
      <c r="F899" s="57">
        <v>30000</v>
      </c>
      <c r="G899" s="55"/>
      <c r="H899" s="57">
        <v>30000</v>
      </c>
      <c r="I899" s="55"/>
      <c r="J899" s="24" t="s">
        <v>1112</v>
      </c>
    </row>
    <row r="900" spans="1:10" ht="61.35" customHeight="1" x14ac:dyDescent="0.25">
      <c r="A900" s="54" t="s">
        <v>1099</v>
      </c>
      <c r="B900" s="55"/>
      <c r="C900" s="22" t="s">
        <v>1056</v>
      </c>
      <c r="D900" s="56" t="s">
        <v>2481</v>
      </c>
      <c r="E900" s="55"/>
      <c r="F900" s="57">
        <v>30000</v>
      </c>
      <c r="G900" s="55"/>
      <c r="H900" s="57">
        <v>30000</v>
      </c>
      <c r="I900" s="55"/>
      <c r="J900" s="24" t="s">
        <v>1112</v>
      </c>
    </row>
    <row r="901" spans="1:10" ht="76.7" customHeight="1" x14ac:dyDescent="0.25">
      <c r="A901" s="54" t="s">
        <v>1102</v>
      </c>
      <c r="B901" s="55"/>
      <c r="C901" s="22" t="s">
        <v>1056</v>
      </c>
      <c r="D901" s="56" t="s">
        <v>2482</v>
      </c>
      <c r="E901" s="55"/>
      <c r="F901" s="57">
        <v>30000</v>
      </c>
      <c r="G901" s="55"/>
      <c r="H901" s="57">
        <v>30000</v>
      </c>
      <c r="I901" s="55"/>
      <c r="J901" s="24" t="s">
        <v>1112</v>
      </c>
    </row>
    <row r="902" spans="1:10" ht="30.6" customHeight="1" x14ac:dyDescent="0.25">
      <c r="A902" s="54" t="s">
        <v>1107</v>
      </c>
      <c r="B902" s="55"/>
      <c r="C902" s="22" t="s">
        <v>1056</v>
      </c>
      <c r="D902" s="56" t="s">
        <v>2483</v>
      </c>
      <c r="E902" s="55"/>
      <c r="F902" s="57">
        <v>30000</v>
      </c>
      <c r="G902" s="55"/>
      <c r="H902" s="57">
        <v>30000</v>
      </c>
      <c r="I902" s="55"/>
      <c r="J902" s="24" t="s">
        <v>1112</v>
      </c>
    </row>
    <row r="903" spans="1:10" ht="367.9" customHeight="1" x14ac:dyDescent="0.25">
      <c r="A903" s="54" t="s">
        <v>2484</v>
      </c>
      <c r="B903" s="55"/>
      <c r="C903" s="22" t="s">
        <v>1056</v>
      </c>
      <c r="D903" s="56" t="s">
        <v>2485</v>
      </c>
      <c r="E903" s="55"/>
      <c r="F903" s="57">
        <v>1149400</v>
      </c>
      <c r="G903" s="55"/>
      <c r="H903" s="57">
        <v>1149400</v>
      </c>
      <c r="I903" s="55"/>
      <c r="J903" s="24" t="s">
        <v>1112</v>
      </c>
    </row>
    <row r="904" spans="1:10" ht="30.6" customHeight="1" x14ac:dyDescent="0.25">
      <c r="A904" s="54" t="s">
        <v>1110</v>
      </c>
      <c r="B904" s="55"/>
      <c r="C904" s="22" t="s">
        <v>1056</v>
      </c>
      <c r="D904" s="56" t="s">
        <v>2486</v>
      </c>
      <c r="E904" s="55"/>
      <c r="F904" s="57">
        <v>1149400</v>
      </c>
      <c r="G904" s="55"/>
      <c r="H904" s="57">
        <v>1149400</v>
      </c>
      <c r="I904" s="55"/>
      <c r="J904" s="24" t="s">
        <v>1112</v>
      </c>
    </row>
    <row r="905" spans="1:10" ht="30.6" customHeight="1" x14ac:dyDescent="0.25">
      <c r="A905" s="54" t="s">
        <v>1145</v>
      </c>
      <c r="B905" s="55"/>
      <c r="C905" s="22" t="s">
        <v>1056</v>
      </c>
      <c r="D905" s="56" t="s">
        <v>2487</v>
      </c>
      <c r="E905" s="55"/>
      <c r="F905" s="57">
        <v>1149400</v>
      </c>
      <c r="G905" s="55"/>
      <c r="H905" s="57">
        <v>1149400</v>
      </c>
      <c r="I905" s="55"/>
      <c r="J905" s="24" t="s">
        <v>1112</v>
      </c>
    </row>
    <row r="906" spans="1:10" ht="199.35" customHeight="1" x14ac:dyDescent="0.25">
      <c r="A906" s="54" t="s">
        <v>2488</v>
      </c>
      <c r="B906" s="55"/>
      <c r="C906" s="22" t="s">
        <v>1056</v>
      </c>
      <c r="D906" s="56" t="s">
        <v>2489</v>
      </c>
      <c r="E906" s="55"/>
      <c r="F906" s="58">
        <v>864500</v>
      </c>
      <c r="G906" s="55"/>
      <c r="H906" s="58">
        <v>847000</v>
      </c>
      <c r="I906" s="55"/>
      <c r="J906" s="24" t="s">
        <v>2490</v>
      </c>
    </row>
    <row r="907" spans="1:10" ht="337.35" customHeight="1" x14ac:dyDescent="0.25">
      <c r="A907" s="54" t="s">
        <v>2491</v>
      </c>
      <c r="B907" s="55"/>
      <c r="C907" s="22" t="s">
        <v>1056</v>
      </c>
      <c r="D907" s="56" t="s">
        <v>2492</v>
      </c>
      <c r="E907" s="55"/>
      <c r="F907" s="57">
        <v>864500</v>
      </c>
      <c r="G907" s="55"/>
      <c r="H907" s="57">
        <v>847000</v>
      </c>
      <c r="I907" s="55"/>
      <c r="J907" s="24" t="s">
        <v>2490</v>
      </c>
    </row>
    <row r="908" spans="1:10" ht="30.6" customHeight="1" x14ac:dyDescent="0.25">
      <c r="A908" s="54" t="s">
        <v>1513</v>
      </c>
      <c r="B908" s="55"/>
      <c r="C908" s="22" t="s">
        <v>1056</v>
      </c>
      <c r="D908" s="56" t="s">
        <v>2493</v>
      </c>
      <c r="E908" s="55"/>
      <c r="F908" s="57">
        <v>864500</v>
      </c>
      <c r="G908" s="55"/>
      <c r="H908" s="57">
        <v>847000</v>
      </c>
      <c r="I908" s="55"/>
      <c r="J908" s="24" t="s">
        <v>2490</v>
      </c>
    </row>
    <row r="909" spans="1:10" ht="30.6" customHeight="1" x14ac:dyDescent="0.25">
      <c r="A909" s="54" t="s">
        <v>1515</v>
      </c>
      <c r="B909" s="55"/>
      <c r="C909" s="22" t="s">
        <v>1056</v>
      </c>
      <c r="D909" s="56" t="s">
        <v>2494</v>
      </c>
      <c r="E909" s="55"/>
      <c r="F909" s="57">
        <v>864500</v>
      </c>
      <c r="G909" s="55"/>
      <c r="H909" s="57">
        <v>847000</v>
      </c>
      <c r="I909" s="55"/>
      <c r="J909" s="24" t="s">
        <v>2490</v>
      </c>
    </row>
    <row r="910" spans="1:10" ht="107.25" customHeight="1" x14ac:dyDescent="0.25">
      <c r="A910" s="54" t="s">
        <v>1517</v>
      </c>
      <c r="B910" s="55"/>
      <c r="C910" s="22" t="s">
        <v>1056</v>
      </c>
      <c r="D910" s="56" t="s">
        <v>2495</v>
      </c>
      <c r="E910" s="55"/>
      <c r="F910" s="57">
        <v>864500</v>
      </c>
      <c r="G910" s="55"/>
      <c r="H910" s="57">
        <v>847000</v>
      </c>
      <c r="I910" s="55"/>
      <c r="J910" s="24" t="s">
        <v>2490</v>
      </c>
    </row>
    <row r="911" spans="1:10" ht="260.64999999999998" customHeight="1" x14ac:dyDescent="0.25">
      <c r="A911" s="54" t="s">
        <v>2496</v>
      </c>
      <c r="B911" s="55"/>
      <c r="C911" s="22" t="s">
        <v>1056</v>
      </c>
      <c r="D911" s="56" t="s">
        <v>2497</v>
      </c>
      <c r="E911" s="55"/>
      <c r="F911" s="58">
        <v>369000</v>
      </c>
      <c r="G911" s="55"/>
      <c r="H911" s="58">
        <v>369000</v>
      </c>
      <c r="I911" s="55"/>
      <c r="J911" s="24" t="s">
        <v>1112</v>
      </c>
    </row>
    <row r="912" spans="1:10" ht="352.7" customHeight="1" x14ac:dyDescent="0.25">
      <c r="A912" s="54" t="s">
        <v>2498</v>
      </c>
      <c r="B912" s="55"/>
      <c r="C912" s="22" t="s">
        <v>1056</v>
      </c>
      <c r="D912" s="56" t="s">
        <v>2499</v>
      </c>
      <c r="E912" s="55"/>
      <c r="F912" s="57">
        <v>369000</v>
      </c>
      <c r="G912" s="55"/>
      <c r="H912" s="57">
        <v>369000</v>
      </c>
      <c r="I912" s="55"/>
      <c r="J912" s="24" t="s">
        <v>1112</v>
      </c>
    </row>
    <row r="913" spans="1:10" ht="76.7" customHeight="1" x14ac:dyDescent="0.25">
      <c r="A913" s="54" t="s">
        <v>1420</v>
      </c>
      <c r="B913" s="55"/>
      <c r="C913" s="22" t="s">
        <v>1056</v>
      </c>
      <c r="D913" s="56" t="s">
        <v>2500</v>
      </c>
      <c r="E913" s="55"/>
      <c r="F913" s="57">
        <v>369000</v>
      </c>
      <c r="G913" s="55"/>
      <c r="H913" s="57">
        <v>369000</v>
      </c>
      <c r="I913" s="55"/>
      <c r="J913" s="24" t="s">
        <v>1112</v>
      </c>
    </row>
    <row r="914" spans="1:10" ht="153.4" customHeight="1" x14ac:dyDescent="0.25">
      <c r="A914" s="54" t="s">
        <v>1732</v>
      </c>
      <c r="B914" s="55"/>
      <c r="C914" s="22" t="s">
        <v>1056</v>
      </c>
      <c r="D914" s="56" t="s">
        <v>2501</v>
      </c>
      <c r="E914" s="55"/>
      <c r="F914" s="57">
        <v>369000</v>
      </c>
      <c r="G914" s="55"/>
      <c r="H914" s="57">
        <v>369000</v>
      </c>
      <c r="I914" s="55"/>
      <c r="J914" s="24" t="s">
        <v>1112</v>
      </c>
    </row>
    <row r="915" spans="1:10" ht="61.35" customHeight="1" x14ac:dyDescent="0.25">
      <c r="A915" s="54" t="s">
        <v>1734</v>
      </c>
      <c r="B915" s="55"/>
      <c r="C915" s="22" t="s">
        <v>1056</v>
      </c>
      <c r="D915" s="56" t="s">
        <v>2502</v>
      </c>
      <c r="E915" s="55"/>
      <c r="F915" s="57">
        <v>369000</v>
      </c>
      <c r="G915" s="55"/>
      <c r="H915" s="57">
        <v>369000</v>
      </c>
      <c r="I915" s="55"/>
      <c r="J915" s="24" t="s">
        <v>1112</v>
      </c>
    </row>
    <row r="916" spans="1:10" ht="245.25" customHeight="1" x14ac:dyDescent="0.25">
      <c r="A916" s="54" t="s">
        <v>2503</v>
      </c>
      <c r="B916" s="55"/>
      <c r="C916" s="22" t="s">
        <v>1056</v>
      </c>
      <c r="D916" s="56" t="s">
        <v>2504</v>
      </c>
      <c r="E916" s="55"/>
      <c r="F916" s="58">
        <v>39700</v>
      </c>
      <c r="G916" s="55"/>
      <c r="H916" s="58">
        <v>39700</v>
      </c>
      <c r="I916" s="55"/>
      <c r="J916" s="24" t="s">
        <v>1112</v>
      </c>
    </row>
    <row r="917" spans="1:10" ht="367.9" customHeight="1" x14ac:dyDescent="0.25">
      <c r="A917" s="54" t="s">
        <v>2505</v>
      </c>
      <c r="B917" s="55"/>
      <c r="C917" s="22" t="s">
        <v>1056</v>
      </c>
      <c r="D917" s="56" t="s">
        <v>2506</v>
      </c>
      <c r="E917" s="55"/>
      <c r="F917" s="57">
        <v>39700</v>
      </c>
      <c r="G917" s="55"/>
      <c r="H917" s="57">
        <v>39700</v>
      </c>
      <c r="I917" s="55"/>
      <c r="J917" s="24" t="s">
        <v>1112</v>
      </c>
    </row>
    <row r="918" spans="1:10" ht="61.35" customHeight="1" x14ac:dyDescent="0.25">
      <c r="A918" s="54" t="s">
        <v>1099</v>
      </c>
      <c r="B918" s="55"/>
      <c r="C918" s="22" t="s">
        <v>1056</v>
      </c>
      <c r="D918" s="56" t="s">
        <v>2507</v>
      </c>
      <c r="E918" s="55"/>
      <c r="F918" s="57">
        <v>39700</v>
      </c>
      <c r="G918" s="55"/>
      <c r="H918" s="57">
        <v>39700</v>
      </c>
      <c r="I918" s="55"/>
      <c r="J918" s="24" t="s">
        <v>1112</v>
      </c>
    </row>
    <row r="919" spans="1:10" ht="76.7" customHeight="1" x14ac:dyDescent="0.25">
      <c r="A919" s="54" t="s">
        <v>1102</v>
      </c>
      <c r="B919" s="55"/>
      <c r="C919" s="22" t="s">
        <v>1056</v>
      </c>
      <c r="D919" s="56" t="s">
        <v>2508</v>
      </c>
      <c r="E919" s="55"/>
      <c r="F919" s="57">
        <v>39700</v>
      </c>
      <c r="G919" s="55"/>
      <c r="H919" s="57">
        <v>39700</v>
      </c>
      <c r="I919" s="55"/>
      <c r="J919" s="24" t="s">
        <v>1112</v>
      </c>
    </row>
    <row r="920" spans="1:10" ht="30.6" customHeight="1" x14ac:dyDescent="0.25">
      <c r="A920" s="54" t="s">
        <v>1107</v>
      </c>
      <c r="B920" s="55"/>
      <c r="C920" s="22" t="s">
        <v>1056</v>
      </c>
      <c r="D920" s="56" t="s">
        <v>2509</v>
      </c>
      <c r="E920" s="55"/>
      <c r="F920" s="57">
        <v>39700</v>
      </c>
      <c r="G920" s="55"/>
      <c r="H920" s="57">
        <v>39700</v>
      </c>
      <c r="I920" s="55"/>
      <c r="J920" s="24" t="s">
        <v>1112</v>
      </c>
    </row>
    <row r="921" spans="1:10" ht="260.64999999999998" customHeight="1" x14ac:dyDescent="0.25">
      <c r="A921" s="54" t="s">
        <v>2510</v>
      </c>
      <c r="B921" s="55"/>
      <c r="C921" s="22" t="s">
        <v>1056</v>
      </c>
      <c r="D921" s="56" t="s">
        <v>2511</v>
      </c>
      <c r="E921" s="55"/>
      <c r="F921" s="58">
        <v>190000</v>
      </c>
      <c r="G921" s="55"/>
      <c r="H921" s="58">
        <v>190000</v>
      </c>
      <c r="I921" s="55"/>
      <c r="J921" s="24" t="s">
        <v>1112</v>
      </c>
    </row>
    <row r="922" spans="1:10" ht="383.25" customHeight="1" x14ac:dyDescent="0.25">
      <c r="A922" s="54" t="s">
        <v>2512</v>
      </c>
      <c r="B922" s="55"/>
      <c r="C922" s="22" t="s">
        <v>1056</v>
      </c>
      <c r="D922" s="56" t="s">
        <v>2513</v>
      </c>
      <c r="E922" s="55"/>
      <c r="F922" s="57">
        <v>190000</v>
      </c>
      <c r="G922" s="55"/>
      <c r="H922" s="57">
        <v>190000</v>
      </c>
      <c r="I922" s="55"/>
      <c r="J922" s="24" t="s">
        <v>1112</v>
      </c>
    </row>
    <row r="923" spans="1:10" ht="61.35" customHeight="1" x14ac:dyDescent="0.25">
      <c r="A923" s="54" t="s">
        <v>1099</v>
      </c>
      <c r="B923" s="55"/>
      <c r="C923" s="22" t="s">
        <v>1056</v>
      </c>
      <c r="D923" s="56" t="s">
        <v>2514</v>
      </c>
      <c r="E923" s="55"/>
      <c r="F923" s="57">
        <v>190000</v>
      </c>
      <c r="G923" s="55"/>
      <c r="H923" s="57">
        <v>190000</v>
      </c>
      <c r="I923" s="55"/>
      <c r="J923" s="24" t="s">
        <v>1112</v>
      </c>
    </row>
    <row r="924" spans="1:10" ht="76.7" customHeight="1" x14ac:dyDescent="0.25">
      <c r="A924" s="54" t="s">
        <v>1102</v>
      </c>
      <c r="B924" s="55"/>
      <c r="C924" s="22" t="s">
        <v>1056</v>
      </c>
      <c r="D924" s="56" t="s">
        <v>2515</v>
      </c>
      <c r="E924" s="55"/>
      <c r="F924" s="57">
        <v>190000</v>
      </c>
      <c r="G924" s="55"/>
      <c r="H924" s="57">
        <v>190000</v>
      </c>
      <c r="I924" s="55"/>
      <c r="J924" s="24" t="s">
        <v>1112</v>
      </c>
    </row>
    <row r="925" spans="1:10" ht="30.6" customHeight="1" x14ac:dyDescent="0.25">
      <c r="A925" s="54" t="s">
        <v>1107</v>
      </c>
      <c r="B925" s="55"/>
      <c r="C925" s="22" t="s">
        <v>1056</v>
      </c>
      <c r="D925" s="56" t="s">
        <v>2516</v>
      </c>
      <c r="E925" s="55"/>
      <c r="F925" s="57">
        <v>190000</v>
      </c>
      <c r="G925" s="55"/>
      <c r="H925" s="57">
        <v>190000</v>
      </c>
      <c r="I925" s="55"/>
      <c r="J925" s="24" t="s">
        <v>1112</v>
      </c>
    </row>
    <row r="926" spans="1:10" ht="291.39999999999998" customHeight="1" x14ac:dyDescent="0.25">
      <c r="A926" s="54" t="s">
        <v>2517</v>
      </c>
      <c r="B926" s="55"/>
      <c r="C926" s="22" t="s">
        <v>1056</v>
      </c>
      <c r="D926" s="56" t="s">
        <v>2518</v>
      </c>
      <c r="E926" s="55"/>
      <c r="F926" s="58">
        <v>348755</v>
      </c>
      <c r="G926" s="55"/>
      <c r="H926" s="58">
        <v>348500</v>
      </c>
      <c r="I926" s="55"/>
      <c r="J926" s="24" t="s">
        <v>2519</v>
      </c>
    </row>
    <row r="927" spans="1:10" ht="337.35" customHeight="1" x14ac:dyDescent="0.25">
      <c r="A927" s="54" t="s">
        <v>2520</v>
      </c>
      <c r="B927" s="55"/>
      <c r="C927" s="22" t="s">
        <v>1056</v>
      </c>
      <c r="D927" s="56" t="s">
        <v>2521</v>
      </c>
      <c r="E927" s="55"/>
      <c r="F927" s="57">
        <v>79255</v>
      </c>
      <c r="G927" s="55"/>
      <c r="H927" s="57">
        <v>79000</v>
      </c>
      <c r="I927" s="55"/>
      <c r="J927" s="24" t="s">
        <v>2519</v>
      </c>
    </row>
    <row r="928" spans="1:10" ht="61.35" customHeight="1" x14ac:dyDescent="0.25">
      <c r="A928" s="54" t="s">
        <v>1099</v>
      </c>
      <c r="B928" s="55"/>
      <c r="C928" s="22" t="s">
        <v>1056</v>
      </c>
      <c r="D928" s="56" t="s">
        <v>2522</v>
      </c>
      <c r="E928" s="55"/>
      <c r="F928" s="57">
        <v>79255</v>
      </c>
      <c r="G928" s="55"/>
      <c r="H928" s="57">
        <v>79000</v>
      </c>
      <c r="I928" s="55"/>
      <c r="J928" s="24" t="s">
        <v>2519</v>
      </c>
    </row>
    <row r="929" spans="1:10" ht="76.7" customHeight="1" x14ac:dyDescent="0.25">
      <c r="A929" s="54" t="s">
        <v>1102</v>
      </c>
      <c r="B929" s="55"/>
      <c r="C929" s="22" t="s">
        <v>1056</v>
      </c>
      <c r="D929" s="56" t="s">
        <v>2523</v>
      </c>
      <c r="E929" s="55"/>
      <c r="F929" s="57">
        <v>79255</v>
      </c>
      <c r="G929" s="55"/>
      <c r="H929" s="57">
        <v>79000</v>
      </c>
      <c r="I929" s="55"/>
      <c r="J929" s="24" t="s">
        <v>2519</v>
      </c>
    </row>
    <row r="930" spans="1:10" ht="30.6" customHeight="1" x14ac:dyDescent="0.25">
      <c r="A930" s="54" t="s">
        <v>1107</v>
      </c>
      <c r="B930" s="55"/>
      <c r="C930" s="22" t="s">
        <v>1056</v>
      </c>
      <c r="D930" s="56" t="s">
        <v>2524</v>
      </c>
      <c r="E930" s="55"/>
      <c r="F930" s="57">
        <v>79255</v>
      </c>
      <c r="G930" s="55"/>
      <c r="H930" s="57">
        <v>79000</v>
      </c>
      <c r="I930" s="55"/>
      <c r="J930" s="24" t="s">
        <v>2519</v>
      </c>
    </row>
    <row r="931" spans="1:10" ht="409.6" customHeight="1" x14ac:dyDescent="0.25">
      <c r="A931" s="54" t="s">
        <v>2525</v>
      </c>
      <c r="B931" s="55"/>
      <c r="C931" s="22" t="s">
        <v>1056</v>
      </c>
      <c r="D931" s="56" t="s">
        <v>2526</v>
      </c>
      <c r="E931" s="55"/>
      <c r="F931" s="57">
        <v>269500</v>
      </c>
      <c r="G931" s="55"/>
      <c r="H931" s="57">
        <v>269500</v>
      </c>
      <c r="I931" s="55"/>
      <c r="J931" s="24" t="s">
        <v>1112</v>
      </c>
    </row>
    <row r="932" spans="1:10" ht="30.6" customHeight="1" x14ac:dyDescent="0.25">
      <c r="A932" s="54" t="s">
        <v>1513</v>
      </c>
      <c r="B932" s="55"/>
      <c r="C932" s="22" t="s">
        <v>1056</v>
      </c>
      <c r="D932" s="56" t="s">
        <v>2527</v>
      </c>
      <c r="E932" s="55"/>
      <c r="F932" s="57">
        <v>269500</v>
      </c>
      <c r="G932" s="55"/>
      <c r="H932" s="57">
        <v>269500</v>
      </c>
      <c r="I932" s="55"/>
      <c r="J932" s="24" t="s">
        <v>1112</v>
      </c>
    </row>
    <row r="933" spans="1:10" ht="30.6" customHeight="1" x14ac:dyDescent="0.25">
      <c r="A933" s="54" t="s">
        <v>1515</v>
      </c>
      <c r="B933" s="55"/>
      <c r="C933" s="22" t="s">
        <v>1056</v>
      </c>
      <c r="D933" s="56" t="s">
        <v>2528</v>
      </c>
      <c r="E933" s="55"/>
      <c r="F933" s="57">
        <v>269500</v>
      </c>
      <c r="G933" s="55"/>
      <c r="H933" s="57">
        <v>269500</v>
      </c>
      <c r="I933" s="55"/>
      <c r="J933" s="24" t="s">
        <v>1112</v>
      </c>
    </row>
    <row r="934" spans="1:10" ht="107.25" customHeight="1" x14ac:dyDescent="0.25">
      <c r="A934" s="54" t="s">
        <v>1517</v>
      </c>
      <c r="B934" s="55"/>
      <c r="C934" s="22" t="s">
        <v>1056</v>
      </c>
      <c r="D934" s="56" t="s">
        <v>2529</v>
      </c>
      <c r="E934" s="55"/>
      <c r="F934" s="57">
        <v>269500</v>
      </c>
      <c r="G934" s="55"/>
      <c r="H934" s="57">
        <v>269500</v>
      </c>
      <c r="I934" s="55"/>
      <c r="J934" s="24" t="s">
        <v>1112</v>
      </c>
    </row>
    <row r="935" spans="1:10" ht="183.95" customHeight="1" x14ac:dyDescent="0.25">
      <c r="A935" s="54" t="s">
        <v>2530</v>
      </c>
      <c r="B935" s="55"/>
      <c r="C935" s="22" t="s">
        <v>1056</v>
      </c>
      <c r="D935" s="56" t="s">
        <v>2531</v>
      </c>
      <c r="E935" s="55"/>
      <c r="F935" s="58">
        <v>358000</v>
      </c>
      <c r="G935" s="55"/>
      <c r="H935" s="58">
        <v>358000</v>
      </c>
      <c r="I935" s="55"/>
      <c r="J935" s="24" t="s">
        <v>1112</v>
      </c>
    </row>
    <row r="936" spans="1:10" ht="276" customHeight="1" x14ac:dyDescent="0.25">
      <c r="A936" s="54" t="s">
        <v>2532</v>
      </c>
      <c r="B936" s="55"/>
      <c r="C936" s="22" t="s">
        <v>1056</v>
      </c>
      <c r="D936" s="56" t="s">
        <v>2533</v>
      </c>
      <c r="E936" s="55"/>
      <c r="F936" s="57">
        <v>358000</v>
      </c>
      <c r="G936" s="55"/>
      <c r="H936" s="57">
        <v>358000</v>
      </c>
      <c r="I936" s="55"/>
      <c r="J936" s="24" t="s">
        <v>1112</v>
      </c>
    </row>
    <row r="937" spans="1:10" ht="76.7" customHeight="1" x14ac:dyDescent="0.25">
      <c r="A937" s="54" t="s">
        <v>1420</v>
      </c>
      <c r="B937" s="55"/>
      <c r="C937" s="22" t="s">
        <v>1056</v>
      </c>
      <c r="D937" s="56" t="s">
        <v>2534</v>
      </c>
      <c r="E937" s="55"/>
      <c r="F937" s="57">
        <v>358000</v>
      </c>
      <c r="G937" s="55"/>
      <c r="H937" s="57">
        <v>358000</v>
      </c>
      <c r="I937" s="55"/>
      <c r="J937" s="24" t="s">
        <v>1112</v>
      </c>
    </row>
    <row r="938" spans="1:10" ht="153.4" customHeight="1" x14ac:dyDescent="0.25">
      <c r="A938" s="54" t="s">
        <v>1732</v>
      </c>
      <c r="B938" s="55"/>
      <c r="C938" s="22" t="s">
        <v>1056</v>
      </c>
      <c r="D938" s="56" t="s">
        <v>2535</v>
      </c>
      <c r="E938" s="55"/>
      <c r="F938" s="57">
        <v>358000</v>
      </c>
      <c r="G938" s="55"/>
      <c r="H938" s="57">
        <v>358000</v>
      </c>
      <c r="I938" s="55"/>
      <c r="J938" s="24" t="s">
        <v>1112</v>
      </c>
    </row>
    <row r="939" spans="1:10" ht="61.35" customHeight="1" x14ac:dyDescent="0.25">
      <c r="A939" s="54" t="s">
        <v>1734</v>
      </c>
      <c r="B939" s="55"/>
      <c r="C939" s="22" t="s">
        <v>1056</v>
      </c>
      <c r="D939" s="56" t="s">
        <v>2536</v>
      </c>
      <c r="E939" s="55"/>
      <c r="F939" s="57">
        <v>358000</v>
      </c>
      <c r="G939" s="55"/>
      <c r="H939" s="57">
        <v>358000</v>
      </c>
      <c r="I939" s="55"/>
      <c r="J939" s="24" t="s">
        <v>1112</v>
      </c>
    </row>
    <row r="940" spans="1:10" ht="337.35" customHeight="1" x14ac:dyDescent="0.25">
      <c r="A940" s="54" t="s">
        <v>1716</v>
      </c>
      <c r="B940" s="55"/>
      <c r="C940" s="22" t="s">
        <v>1056</v>
      </c>
      <c r="D940" s="56" t="s">
        <v>2537</v>
      </c>
      <c r="E940" s="55"/>
      <c r="F940" s="57">
        <v>4050000</v>
      </c>
      <c r="G940" s="55"/>
      <c r="H940" s="57">
        <v>4050000</v>
      </c>
      <c r="I940" s="55"/>
      <c r="J940" s="24" t="s">
        <v>1112</v>
      </c>
    </row>
    <row r="941" spans="1:10" ht="183.95" customHeight="1" x14ac:dyDescent="0.25">
      <c r="A941" s="54" t="s">
        <v>1795</v>
      </c>
      <c r="B941" s="55"/>
      <c r="C941" s="22" t="s">
        <v>1056</v>
      </c>
      <c r="D941" s="56" t="s">
        <v>2538</v>
      </c>
      <c r="E941" s="55"/>
      <c r="F941" s="57">
        <v>4050000</v>
      </c>
      <c r="G941" s="55"/>
      <c r="H941" s="57">
        <v>4050000</v>
      </c>
      <c r="I941" s="55"/>
      <c r="J941" s="24" t="s">
        <v>1112</v>
      </c>
    </row>
    <row r="942" spans="1:10" ht="291.39999999999998" customHeight="1" x14ac:dyDescent="0.25">
      <c r="A942" s="54" t="s">
        <v>2539</v>
      </c>
      <c r="B942" s="55"/>
      <c r="C942" s="22" t="s">
        <v>1056</v>
      </c>
      <c r="D942" s="56" t="s">
        <v>2540</v>
      </c>
      <c r="E942" s="55"/>
      <c r="F942" s="58">
        <v>4050000</v>
      </c>
      <c r="G942" s="55"/>
      <c r="H942" s="58">
        <v>4050000</v>
      </c>
      <c r="I942" s="55"/>
      <c r="J942" s="24" t="s">
        <v>1112</v>
      </c>
    </row>
    <row r="943" spans="1:10" ht="409.6" customHeight="1" x14ac:dyDescent="0.25">
      <c r="A943" s="54" t="s">
        <v>2541</v>
      </c>
      <c r="B943" s="55"/>
      <c r="C943" s="22" t="s">
        <v>1056</v>
      </c>
      <c r="D943" s="56" t="s">
        <v>2542</v>
      </c>
      <c r="E943" s="55"/>
      <c r="F943" s="57">
        <v>4050000</v>
      </c>
      <c r="G943" s="55"/>
      <c r="H943" s="57">
        <v>4050000</v>
      </c>
      <c r="I943" s="55"/>
      <c r="J943" s="24" t="s">
        <v>1112</v>
      </c>
    </row>
    <row r="944" spans="1:10" ht="76.7" customHeight="1" x14ac:dyDescent="0.25">
      <c r="A944" s="54" t="s">
        <v>1420</v>
      </c>
      <c r="B944" s="55"/>
      <c r="C944" s="22" t="s">
        <v>1056</v>
      </c>
      <c r="D944" s="56" t="s">
        <v>2543</v>
      </c>
      <c r="E944" s="55"/>
      <c r="F944" s="57">
        <v>4050000</v>
      </c>
      <c r="G944" s="55"/>
      <c r="H944" s="57">
        <v>4050000</v>
      </c>
      <c r="I944" s="55"/>
      <c r="J944" s="24" t="s">
        <v>1112</v>
      </c>
    </row>
    <row r="945" spans="1:10" ht="153.4" customHeight="1" x14ac:dyDescent="0.25">
      <c r="A945" s="54" t="s">
        <v>1732</v>
      </c>
      <c r="B945" s="55"/>
      <c r="C945" s="22" t="s">
        <v>1056</v>
      </c>
      <c r="D945" s="56" t="s">
        <v>2544</v>
      </c>
      <c r="E945" s="55"/>
      <c r="F945" s="57">
        <v>4050000</v>
      </c>
      <c r="G945" s="55"/>
      <c r="H945" s="57">
        <v>4050000</v>
      </c>
      <c r="I945" s="55"/>
      <c r="J945" s="24" t="s">
        <v>1112</v>
      </c>
    </row>
    <row r="946" spans="1:10" ht="61.35" customHeight="1" x14ac:dyDescent="0.25">
      <c r="A946" s="54" t="s">
        <v>1734</v>
      </c>
      <c r="B946" s="55"/>
      <c r="C946" s="22" t="s">
        <v>1056</v>
      </c>
      <c r="D946" s="56" t="s">
        <v>2545</v>
      </c>
      <c r="E946" s="55"/>
      <c r="F946" s="57">
        <v>4050000</v>
      </c>
      <c r="G946" s="55"/>
      <c r="H946" s="57">
        <v>4050000</v>
      </c>
      <c r="I946" s="55"/>
      <c r="J946" s="24" t="s">
        <v>1112</v>
      </c>
    </row>
    <row r="947" spans="1:10" ht="45.95" customHeight="1" x14ac:dyDescent="0.25">
      <c r="A947" s="54" t="s">
        <v>1066</v>
      </c>
      <c r="B947" s="55"/>
      <c r="C947" s="22" t="s">
        <v>1056</v>
      </c>
      <c r="D947" s="56" t="s">
        <v>2546</v>
      </c>
      <c r="E947" s="55"/>
      <c r="F947" s="57">
        <v>8386100</v>
      </c>
      <c r="G947" s="55"/>
      <c r="H947" s="57">
        <v>8386100</v>
      </c>
      <c r="I947" s="55"/>
      <c r="J947" s="24" t="s">
        <v>1112</v>
      </c>
    </row>
    <row r="948" spans="1:10" ht="183.95" customHeight="1" x14ac:dyDescent="0.25">
      <c r="A948" s="54" t="s">
        <v>2547</v>
      </c>
      <c r="B948" s="55"/>
      <c r="C948" s="22" t="s">
        <v>1056</v>
      </c>
      <c r="D948" s="56" t="s">
        <v>2548</v>
      </c>
      <c r="E948" s="55"/>
      <c r="F948" s="57">
        <v>8386100</v>
      </c>
      <c r="G948" s="55"/>
      <c r="H948" s="57">
        <v>8386100</v>
      </c>
      <c r="I948" s="55"/>
      <c r="J948" s="24" t="s">
        <v>1112</v>
      </c>
    </row>
    <row r="949" spans="1:10" ht="30.6" customHeight="1" x14ac:dyDescent="0.25">
      <c r="A949" s="54" t="s">
        <v>1513</v>
      </c>
      <c r="B949" s="55"/>
      <c r="C949" s="22" t="s">
        <v>1056</v>
      </c>
      <c r="D949" s="56" t="s">
        <v>2549</v>
      </c>
      <c r="E949" s="55"/>
      <c r="F949" s="57">
        <v>8386100</v>
      </c>
      <c r="G949" s="55"/>
      <c r="H949" s="57">
        <v>8386100</v>
      </c>
      <c r="I949" s="55"/>
      <c r="J949" s="24" t="s">
        <v>1112</v>
      </c>
    </row>
    <row r="950" spans="1:10" ht="30.6" customHeight="1" x14ac:dyDescent="0.25">
      <c r="A950" s="54" t="s">
        <v>2107</v>
      </c>
      <c r="B950" s="55"/>
      <c r="C950" s="22" t="s">
        <v>1056</v>
      </c>
      <c r="D950" s="56" t="s">
        <v>2550</v>
      </c>
      <c r="E950" s="55"/>
      <c r="F950" s="57">
        <v>8386100</v>
      </c>
      <c r="G950" s="55"/>
      <c r="H950" s="57">
        <v>8386100</v>
      </c>
      <c r="I950" s="55"/>
      <c r="J950" s="24" t="s">
        <v>1112</v>
      </c>
    </row>
    <row r="951" spans="1:10" ht="30.6" customHeight="1" x14ac:dyDescent="0.25">
      <c r="A951" s="54" t="s">
        <v>2551</v>
      </c>
      <c r="B951" s="55"/>
      <c r="C951" s="22" t="s">
        <v>1056</v>
      </c>
      <c r="D951" s="56" t="s">
        <v>2552</v>
      </c>
      <c r="E951" s="55"/>
      <c r="F951" s="57">
        <v>37756140009.959999</v>
      </c>
      <c r="G951" s="55"/>
      <c r="H951" s="57">
        <v>36892123594.050003</v>
      </c>
      <c r="I951" s="55"/>
      <c r="J951" s="24" t="s">
        <v>2553</v>
      </c>
    </row>
    <row r="952" spans="1:10" ht="30.6" customHeight="1" x14ac:dyDescent="0.25">
      <c r="A952" s="54" t="s">
        <v>2554</v>
      </c>
      <c r="B952" s="55"/>
      <c r="C952" s="22" t="s">
        <v>1056</v>
      </c>
      <c r="D952" s="56" t="s">
        <v>2555</v>
      </c>
      <c r="E952" s="55"/>
      <c r="F952" s="57">
        <v>1279910930.5</v>
      </c>
      <c r="G952" s="55"/>
      <c r="H952" s="57">
        <v>1269719371.8800001</v>
      </c>
      <c r="I952" s="55"/>
      <c r="J952" s="24" t="s">
        <v>2556</v>
      </c>
    </row>
    <row r="953" spans="1:10" ht="229.9" customHeight="1" x14ac:dyDescent="0.25">
      <c r="A953" s="54" t="s">
        <v>1409</v>
      </c>
      <c r="B953" s="55"/>
      <c r="C953" s="22" t="s">
        <v>1056</v>
      </c>
      <c r="D953" s="56" t="s">
        <v>2557</v>
      </c>
      <c r="E953" s="55"/>
      <c r="F953" s="57">
        <v>709629215.66999996</v>
      </c>
      <c r="G953" s="55"/>
      <c r="H953" s="57">
        <v>709298117.59000003</v>
      </c>
      <c r="I953" s="55"/>
      <c r="J953" s="24" t="s">
        <v>2558</v>
      </c>
    </row>
    <row r="954" spans="1:10" ht="214.7" customHeight="1" x14ac:dyDescent="0.25">
      <c r="A954" s="54" t="s">
        <v>2559</v>
      </c>
      <c r="B954" s="55"/>
      <c r="C954" s="22" t="s">
        <v>1056</v>
      </c>
      <c r="D954" s="56" t="s">
        <v>2560</v>
      </c>
      <c r="E954" s="55"/>
      <c r="F954" s="57">
        <v>205815757.58000001</v>
      </c>
      <c r="G954" s="55"/>
      <c r="H954" s="57">
        <v>205815757.58000001</v>
      </c>
      <c r="I954" s="55"/>
      <c r="J954" s="24" t="s">
        <v>1112</v>
      </c>
    </row>
    <row r="955" spans="1:10" ht="245.25" customHeight="1" x14ac:dyDescent="0.25">
      <c r="A955" s="54" t="s">
        <v>2561</v>
      </c>
      <c r="B955" s="55"/>
      <c r="C955" s="22" t="s">
        <v>1056</v>
      </c>
      <c r="D955" s="56" t="s">
        <v>2562</v>
      </c>
      <c r="E955" s="55"/>
      <c r="F955" s="58">
        <v>205815757.58000001</v>
      </c>
      <c r="G955" s="55"/>
      <c r="H955" s="58">
        <v>205815757.58000001</v>
      </c>
      <c r="I955" s="55"/>
      <c r="J955" s="24" t="s">
        <v>1112</v>
      </c>
    </row>
    <row r="956" spans="1:10" ht="276" customHeight="1" x14ac:dyDescent="0.25">
      <c r="A956" s="54" t="s">
        <v>2563</v>
      </c>
      <c r="B956" s="55"/>
      <c r="C956" s="22" t="s">
        <v>1056</v>
      </c>
      <c r="D956" s="56" t="s">
        <v>2564</v>
      </c>
      <c r="E956" s="55"/>
      <c r="F956" s="57">
        <v>140815757.58000001</v>
      </c>
      <c r="G956" s="55"/>
      <c r="H956" s="57">
        <v>140815757.58000001</v>
      </c>
      <c r="I956" s="55"/>
      <c r="J956" s="24" t="s">
        <v>1112</v>
      </c>
    </row>
    <row r="957" spans="1:10" ht="61.35" customHeight="1" x14ac:dyDescent="0.25">
      <c r="A957" s="54" t="s">
        <v>1099</v>
      </c>
      <c r="B957" s="55"/>
      <c r="C957" s="22" t="s">
        <v>1056</v>
      </c>
      <c r="D957" s="56" t="s">
        <v>2565</v>
      </c>
      <c r="E957" s="55"/>
      <c r="F957" s="57">
        <v>140815757.58000001</v>
      </c>
      <c r="G957" s="55"/>
      <c r="H957" s="57">
        <v>140815757.58000001</v>
      </c>
      <c r="I957" s="55"/>
      <c r="J957" s="24" t="s">
        <v>1112</v>
      </c>
    </row>
    <row r="958" spans="1:10" ht="76.7" customHeight="1" x14ac:dyDescent="0.25">
      <c r="A958" s="54" t="s">
        <v>1102</v>
      </c>
      <c r="B958" s="55"/>
      <c r="C958" s="22" t="s">
        <v>1056</v>
      </c>
      <c r="D958" s="56" t="s">
        <v>2566</v>
      </c>
      <c r="E958" s="55"/>
      <c r="F958" s="57">
        <v>140815757.58000001</v>
      </c>
      <c r="G958" s="55"/>
      <c r="H958" s="57">
        <v>140815757.58000001</v>
      </c>
      <c r="I958" s="55"/>
      <c r="J958" s="24" t="s">
        <v>1112</v>
      </c>
    </row>
    <row r="959" spans="1:10" ht="76.7" customHeight="1" x14ac:dyDescent="0.25">
      <c r="A959" s="54" t="s">
        <v>1104</v>
      </c>
      <c r="B959" s="55"/>
      <c r="C959" s="22" t="s">
        <v>1056</v>
      </c>
      <c r="D959" s="56" t="s">
        <v>2567</v>
      </c>
      <c r="E959" s="55"/>
      <c r="F959" s="57">
        <v>32988856.050000001</v>
      </c>
      <c r="G959" s="55"/>
      <c r="H959" s="57">
        <v>32988856.050000001</v>
      </c>
      <c r="I959" s="55"/>
      <c r="J959" s="24" t="s">
        <v>1112</v>
      </c>
    </row>
    <row r="960" spans="1:10" ht="30.6" customHeight="1" x14ac:dyDescent="0.25">
      <c r="A960" s="54" t="s">
        <v>1107</v>
      </c>
      <c r="B960" s="55"/>
      <c r="C960" s="22" t="s">
        <v>1056</v>
      </c>
      <c r="D960" s="56" t="s">
        <v>2568</v>
      </c>
      <c r="E960" s="55"/>
      <c r="F960" s="57">
        <v>107826901.53</v>
      </c>
      <c r="G960" s="55"/>
      <c r="H960" s="57">
        <v>107826901.53</v>
      </c>
      <c r="I960" s="55"/>
      <c r="J960" s="24" t="s">
        <v>1112</v>
      </c>
    </row>
    <row r="961" spans="1:10" ht="260.64999999999998" customHeight="1" x14ac:dyDescent="0.25">
      <c r="A961" s="54" t="s">
        <v>2569</v>
      </c>
      <c r="B961" s="55"/>
      <c r="C961" s="22" t="s">
        <v>1056</v>
      </c>
      <c r="D961" s="56" t="s">
        <v>2570</v>
      </c>
      <c r="E961" s="55"/>
      <c r="F961" s="57">
        <v>65000000</v>
      </c>
      <c r="G961" s="55"/>
      <c r="H961" s="57">
        <v>65000000</v>
      </c>
      <c r="I961" s="55"/>
      <c r="J961" s="24" t="s">
        <v>1112</v>
      </c>
    </row>
    <row r="962" spans="1:10" ht="30.6" customHeight="1" x14ac:dyDescent="0.25">
      <c r="A962" s="54" t="s">
        <v>1117</v>
      </c>
      <c r="B962" s="55"/>
      <c r="C962" s="22" t="s">
        <v>1056</v>
      </c>
      <c r="D962" s="56" t="s">
        <v>2571</v>
      </c>
      <c r="E962" s="55"/>
      <c r="F962" s="57">
        <v>65000000</v>
      </c>
      <c r="G962" s="55"/>
      <c r="H962" s="57">
        <v>65000000</v>
      </c>
      <c r="I962" s="55"/>
      <c r="J962" s="24" t="s">
        <v>1112</v>
      </c>
    </row>
    <row r="963" spans="1:10" ht="138" customHeight="1" x14ac:dyDescent="0.25">
      <c r="A963" s="54" t="s">
        <v>1444</v>
      </c>
      <c r="B963" s="55"/>
      <c r="C963" s="22" t="s">
        <v>1056</v>
      </c>
      <c r="D963" s="56" t="s">
        <v>2572</v>
      </c>
      <c r="E963" s="55"/>
      <c r="F963" s="57">
        <v>65000000</v>
      </c>
      <c r="G963" s="55"/>
      <c r="H963" s="57">
        <v>65000000</v>
      </c>
      <c r="I963" s="55"/>
      <c r="J963" s="24" t="s">
        <v>1112</v>
      </c>
    </row>
    <row r="964" spans="1:10" ht="138" customHeight="1" x14ac:dyDescent="0.25">
      <c r="A964" s="54" t="s">
        <v>1446</v>
      </c>
      <c r="B964" s="55"/>
      <c r="C964" s="22" t="s">
        <v>1056</v>
      </c>
      <c r="D964" s="56" t="s">
        <v>2573</v>
      </c>
      <c r="E964" s="55"/>
      <c r="F964" s="57">
        <v>65000000</v>
      </c>
      <c r="G964" s="55"/>
      <c r="H964" s="57">
        <v>65000000</v>
      </c>
      <c r="I964" s="55"/>
      <c r="J964" s="24" t="s">
        <v>1112</v>
      </c>
    </row>
    <row r="965" spans="1:10" ht="153.4" customHeight="1" x14ac:dyDescent="0.25">
      <c r="A965" s="54" t="s">
        <v>1411</v>
      </c>
      <c r="B965" s="55"/>
      <c r="C965" s="22" t="s">
        <v>1056</v>
      </c>
      <c r="D965" s="56" t="s">
        <v>2574</v>
      </c>
      <c r="E965" s="55"/>
      <c r="F965" s="57">
        <v>503813458.08999997</v>
      </c>
      <c r="G965" s="55"/>
      <c r="H965" s="57">
        <v>503482360.00999999</v>
      </c>
      <c r="I965" s="55"/>
      <c r="J965" s="24" t="s">
        <v>2558</v>
      </c>
    </row>
    <row r="966" spans="1:10" ht="229.9" customHeight="1" x14ac:dyDescent="0.25">
      <c r="A966" s="54" t="s">
        <v>2575</v>
      </c>
      <c r="B966" s="55"/>
      <c r="C966" s="22" t="s">
        <v>1056</v>
      </c>
      <c r="D966" s="56" t="s">
        <v>2576</v>
      </c>
      <c r="E966" s="55"/>
      <c r="F966" s="58">
        <v>399350679.70999998</v>
      </c>
      <c r="G966" s="55"/>
      <c r="H966" s="58">
        <v>399281170.12</v>
      </c>
      <c r="I966" s="55"/>
      <c r="J966" s="24" t="s">
        <v>2577</v>
      </c>
    </row>
    <row r="967" spans="1:10" ht="352.7" customHeight="1" x14ac:dyDescent="0.25">
      <c r="A967" s="54" t="s">
        <v>2578</v>
      </c>
      <c r="B967" s="55"/>
      <c r="C967" s="22" t="s">
        <v>1056</v>
      </c>
      <c r="D967" s="56" t="s">
        <v>2579</v>
      </c>
      <c r="E967" s="55"/>
      <c r="F967" s="57">
        <v>378439088.91000003</v>
      </c>
      <c r="G967" s="55"/>
      <c r="H967" s="57">
        <v>378369579.31999999</v>
      </c>
      <c r="I967" s="55"/>
      <c r="J967" s="24" t="s">
        <v>2577</v>
      </c>
    </row>
    <row r="968" spans="1:10" ht="168.6" customHeight="1" x14ac:dyDescent="0.25">
      <c r="A968" s="54" t="s">
        <v>1070</v>
      </c>
      <c r="B968" s="55"/>
      <c r="C968" s="22" t="s">
        <v>1056</v>
      </c>
      <c r="D968" s="56" t="s">
        <v>2580</v>
      </c>
      <c r="E968" s="55"/>
      <c r="F968" s="57">
        <v>283239359.06999999</v>
      </c>
      <c r="G968" s="55"/>
      <c r="H968" s="57">
        <v>283239359.06999999</v>
      </c>
      <c r="I968" s="55"/>
      <c r="J968" s="24" t="s">
        <v>1112</v>
      </c>
    </row>
    <row r="969" spans="1:10" ht="45.95" customHeight="1" x14ac:dyDescent="0.25">
      <c r="A969" s="54" t="s">
        <v>1252</v>
      </c>
      <c r="B969" s="55"/>
      <c r="C969" s="22" t="s">
        <v>1056</v>
      </c>
      <c r="D969" s="56" t="s">
        <v>2581</v>
      </c>
      <c r="E969" s="55"/>
      <c r="F969" s="57">
        <v>283239359.06999999</v>
      </c>
      <c r="G969" s="55"/>
      <c r="H969" s="57">
        <v>283239359.06999999</v>
      </c>
      <c r="I969" s="55"/>
      <c r="J969" s="24" t="s">
        <v>1112</v>
      </c>
    </row>
    <row r="970" spans="1:10" ht="30.6" customHeight="1" x14ac:dyDescent="0.25">
      <c r="A970" s="54" t="s">
        <v>1254</v>
      </c>
      <c r="B970" s="55"/>
      <c r="C970" s="22" t="s">
        <v>1056</v>
      </c>
      <c r="D970" s="56" t="s">
        <v>2582</v>
      </c>
      <c r="E970" s="55"/>
      <c r="F970" s="57">
        <v>216684146</v>
      </c>
      <c r="G970" s="55"/>
      <c r="H970" s="57">
        <v>216684146</v>
      </c>
      <c r="I970" s="55"/>
      <c r="J970" s="24" t="s">
        <v>1112</v>
      </c>
    </row>
    <row r="971" spans="1:10" ht="61.35" customHeight="1" x14ac:dyDescent="0.25">
      <c r="A971" s="54" t="s">
        <v>1256</v>
      </c>
      <c r="B971" s="55"/>
      <c r="C971" s="22" t="s">
        <v>1056</v>
      </c>
      <c r="D971" s="56" t="s">
        <v>2583</v>
      </c>
      <c r="E971" s="55"/>
      <c r="F971" s="57">
        <v>4399447</v>
      </c>
      <c r="G971" s="55"/>
      <c r="H971" s="57">
        <v>4399447</v>
      </c>
      <c r="I971" s="55"/>
      <c r="J971" s="24" t="s">
        <v>1112</v>
      </c>
    </row>
    <row r="972" spans="1:10" ht="91.9" customHeight="1" x14ac:dyDescent="0.25">
      <c r="A972" s="54" t="s">
        <v>1260</v>
      </c>
      <c r="B972" s="55"/>
      <c r="C972" s="22" t="s">
        <v>1056</v>
      </c>
      <c r="D972" s="56" t="s">
        <v>2584</v>
      </c>
      <c r="E972" s="55"/>
      <c r="F972" s="57">
        <v>62155766.07</v>
      </c>
      <c r="G972" s="55"/>
      <c r="H972" s="57">
        <v>62155766.07</v>
      </c>
      <c r="I972" s="55"/>
      <c r="J972" s="24" t="s">
        <v>1112</v>
      </c>
    </row>
    <row r="973" spans="1:10" ht="61.35" customHeight="1" x14ac:dyDescent="0.25">
      <c r="A973" s="54" t="s">
        <v>1099</v>
      </c>
      <c r="B973" s="55"/>
      <c r="C973" s="22" t="s">
        <v>1056</v>
      </c>
      <c r="D973" s="56" t="s">
        <v>2585</v>
      </c>
      <c r="E973" s="55"/>
      <c r="F973" s="57">
        <v>79383829.739999995</v>
      </c>
      <c r="G973" s="55"/>
      <c r="H973" s="57">
        <v>79316726.810000002</v>
      </c>
      <c r="I973" s="55"/>
      <c r="J973" s="24" t="s">
        <v>2586</v>
      </c>
    </row>
    <row r="974" spans="1:10" ht="76.7" customHeight="1" x14ac:dyDescent="0.25">
      <c r="A974" s="54" t="s">
        <v>1102</v>
      </c>
      <c r="B974" s="55"/>
      <c r="C974" s="22" t="s">
        <v>1056</v>
      </c>
      <c r="D974" s="56" t="s">
        <v>2587</v>
      </c>
      <c r="E974" s="55"/>
      <c r="F974" s="57">
        <v>79383829.739999995</v>
      </c>
      <c r="G974" s="55"/>
      <c r="H974" s="57">
        <v>79316726.810000002</v>
      </c>
      <c r="I974" s="55"/>
      <c r="J974" s="24" t="s">
        <v>2586</v>
      </c>
    </row>
    <row r="975" spans="1:10" ht="76.7" customHeight="1" x14ac:dyDescent="0.25">
      <c r="A975" s="54" t="s">
        <v>1104</v>
      </c>
      <c r="B975" s="55"/>
      <c r="C975" s="22" t="s">
        <v>1056</v>
      </c>
      <c r="D975" s="56" t="s">
        <v>2588</v>
      </c>
      <c r="E975" s="55"/>
      <c r="F975" s="57">
        <v>7990337.0999999996</v>
      </c>
      <c r="G975" s="55"/>
      <c r="H975" s="57">
        <v>7990337.0499999998</v>
      </c>
      <c r="I975" s="55"/>
      <c r="J975" s="24" t="s">
        <v>2589</v>
      </c>
    </row>
    <row r="976" spans="1:10" ht="91.9" customHeight="1" x14ac:dyDescent="0.25">
      <c r="A976" s="54" t="s">
        <v>1984</v>
      </c>
      <c r="B976" s="55"/>
      <c r="C976" s="22" t="s">
        <v>1056</v>
      </c>
      <c r="D976" s="56" t="s">
        <v>2590</v>
      </c>
      <c r="E976" s="55"/>
      <c r="F976" s="57">
        <v>23912500</v>
      </c>
      <c r="G976" s="55"/>
      <c r="H976" s="57">
        <v>23912500</v>
      </c>
      <c r="I976" s="55"/>
      <c r="J976" s="24" t="s">
        <v>1112</v>
      </c>
    </row>
    <row r="977" spans="1:10" ht="30.6" customHeight="1" x14ac:dyDescent="0.25">
      <c r="A977" s="54" t="s">
        <v>1107</v>
      </c>
      <c r="B977" s="55"/>
      <c r="C977" s="22" t="s">
        <v>1056</v>
      </c>
      <c r="D977" s="56" t="s">
        <v>2591</v>
      </c>
      <c r="E977" s="55"/>
      <c r="F977" s="57">
        <v>32423296.460000001</v>
      </c>
      <c r="G977" s="55"/>
      <c r="H977" s="57">
        <v>32411856.550000001</v>
      </c>
      <c r="I977" s="55"/>
      <c r="J977" s="24" t="s">
        <v>2592</v>
      </c>
    </row>
    <row r="978" spans="1:10" ht="30.6" customHeight="1" x14ac:dyDescent="0.25">
      <c r="A978" s="54" t="s">
        <v>1269</v>
      </c>
      <c r="B978" s="55"/>
      <c r="C978" s="22" t="s">
        <v>1056</v>
      </c>
      <c r="D978" s="56" t="s">
        <v>2593</v>
      </c>
      <c r="E978" s="55"/>
      <c r="F978" s="57">
        <v>15057696.18</v>
      </c>
      <c r="G978" s="55"/>
      <c r="H978" s="57">
        <v>15002033.210000001</v>
      </c>
      <c r="I978" s="55"/>
      <c r="J978" s="24" t="s">
        <v>2594</v>
      </c>
    </row>
    <row r="979" spans="1:10" ht="30.6" customHeight="1" x14ac:dyDescent="0.25">
      <c r="A979" s="54" t="s">
        <v>1110</v>
      </c>
      <c r="B979" s="55"/>
      <c r="C979" s="22" t="s">
        <v>1056</v>
      </c>
      <c r="D979" s="56" t="s">
        <v>2595</v>
      </c>
      <c r="E979" s="55"/>
      <c r="F979" s="57">
        <v>14945950.1</v>
      </c>
      <c r="G979" s="55"/>
      <c r="H979" s="57">
        <v>14945950.1</v>
      </c>
      <c r="I979" s="55"/>
      <c r="J979" s="24" t="s">
        <v>1112</v>
      </c>
    </row>
    <row r="980" spans="1:10" ht="61.35" customHeight="1" x14ac:dyDescent="0.25">
      <c r="A980" s="54" t="s">
        <v>1113</v>
      </c>
      <c r="B980" s="55"/>
      <c r="C980" s="22" t="s">
        <v>1056</v>
      </c>
      <c r="D980" s="56" t="s">
        <v>2596</v>
      </c>
      <c r="E980" s="55"/>
      <c r="F980" s="57">
        <v>14945950.1</v>
      </c>
      <c r="G980" s="55"/>
      <c r="H980" s="57">
        <v>14945950.1</v>
      </c>
      <c r="I980" s="55"/>
      <c r="J980" s="24" t="s">
        <v>1112</v>
      </c>
    </row>
    <row r="981" spans="1:10" ht="76.7" customHeight="1" x14ac:dyDescent="0.25">
      <c r="A981" s="54" t="s">
        <v>1115</v>
      </c>
      <c r="B981" s="55"/>
      <c r="C981" s="22" t="s">
        <v>1056</v>
      </c>
      <c r="D981" s="56" t="s">
        <v>2597</v>
      </c>
      <c r="E981" s="55"/>
      <c r="F981" s="57">
        <v>14945950.1</v>
      </c>
      <c r="G981" s="55"/>
      <c r="H981" s="57">
        <v>14945950.1</v>
      </c>
      <c r="I981" s="55"/>
      <c r="J981" s="24" t="s">
        <v>1112</v>
      </c>
    </row>
    <row r="982" spans="1:10" ht="30.6" customHeight="1" x14ac:dyDescent="0.25">
      <c r="A982" s="54" t="s">
        <v>1117</v>
      </c>
      <c r="B982" s="55"/>
      <c r="C982" s="22" t="s">
        <v>1056</v>
      </c>
      <c r="D982" s="56" t="s">
        <v>2598</v>
      </c>
      <c r="E982" s="55"/>
      <c r="F982" s="57">
        <v>869950</v>
      </c>
      <c r="G982" s="55"/>
      <c r="H982" s="57">
        <v>867543.34</v>
      </c>
      <c r="I982" s="55"/>
      <c r="J982" s="24" t="s">
        <v>2599</v>
      </c>
    </row>
    <row r="983" spans="1:10" ht="30.6" customHeight="1" x14ac:dyDescent="0.25">
      <c r="A983" s="54" t="s">
        <v>1119</v>
      </c>
      <c r="B983" s="55"/>
      <c r="C983" s="22" t="s">
        <v>1056</v>
      </c>
      <c r="D983" s="56" t="s">
        <v>2600</v>
      </c>
      <c r="E983" s="55"/>
      <c r="F983" s="57">
        <v>869950</v>
      </c>
      <c r="G983" s="55"/>
      <c r="H983" s="57">
        <v>867543.34</v>
      </c>
      <c r="I983" s="55"/>
      <c r="J983" s="24" t="s">
        <v>2599</v>
      </c>
    </row>
    <row r="984" spans="1:10" ht="45.95" customHeight="1" x14ac:dyDescent="0.25">
      <c r="A984" s="54" t="s">
        <v>1274</v>
      </c>
      <c r="B984" s="55"/>
      <c r="C984" s="22" t="s">
        <v>1056</v>
      </c>
      <c r="D984" s="56" t="s">
        <v>2601</v>
      </c>
      <c r="E984" s="55"/>
      <c r="F984" s="57">
        <v>822000</v>
      </c>
      <c r="G984" s="55"/>
      <c r="H984" s="57">
        <v>822000</v>
      </c>
      <c r="I984" s="55"/>
      <c r="J984" s="24" t="s">
        <v>1112</v>
      </c>
    </row>
    <row r="985" spans="1:10" ht="30.6" customHeight="1" x14ac:dyDescent="0.25">
      <c r="A985" s="54" t="s">
        <v>1276</v>
      </c>
      <c r="B985" s="55"/>
      <c r="C985" s="22" t="s">
        <v>1056</v>
      </c>
      <c r="D985" s="56" t="s">
        <v>2602</v>
      </c>
      <c r="E985" s="55"/>
      <c r="F985" s="57">
        <v>38000</v>
      </c>
      <c r="G985" s="55"/>
      <c r="H985" s="57">
        <v>38000</v>
      </c>
      <c r="I985" s="55"/>
      <c r="J985" s="24" t="s">
        <v>1112</v>
      </c>
    </row>
    <row r="986" spans="1:10" ht="30.6" customHeight="1" x14ac:dyDescent="0.25">
      <c r="A986" s="54" t="s">
        <v>1121</v>
      </c>
      <c r="B986" s="55"/>
      <c r="C986" s="22" t="s">
        <v>1056</v>
      </c>
      <c r="D986" s="56" t="s">
        <v>2603</v>
      </c>
      <c r="E986" s="55"/>
      <c r="F986" s="57">
        <v>9950</v>
      </c>
      <c r="G986" s="55"/>
      <c r="H986" s="57">
        <v>7543.34</v>
      </c>
      <c r="I986" s="55"/>
      <c r="J986" s="24" t="s">
        <v>2599</v>
      </c>
    </row>
    <row r="987" spans="1:10" ht="229.9" customHeight="1" x14ac:dyDescent="0.25">
      <c r="A987" s="54" t="s">
        <v>2604</v>
      </c>
      <c r="B987" s="55"/>
      <c r="C987" s="22" t="s">
        <v>1056</v>
      </c>
      <c r="D987" s="56" t="s">
        <v>2605</v>
      </c>
      <c r="E987" s="55"/>
      <c r="F987" s="57">
        <v>20911590.800000001</v>
      </c>
      <c r="G987" s="55"/>
      <c r="H987" s="57">
        <v>20911590.800000001</v>
      </c>
      <c r="I987" s="55"/>
      <c r="J987" s="24" t="s">
        <v>1112</v>
      </c>
    </row>
    <row r="988" spans="1:10" ht="61.35" customHeight="1" x14ac:dyDescent="0.25">
      <c r="A988" s="54" t="s">
        <v>1099</v>
      </c>
      <c r="B988" s="55"/>
      <c r="C988" s="22" t="s">
        <v>1056</v>
      </c>
      <c r="D988" s="56" t="s">
        <v>2606</v>
      </c>
      <c r="E988" s="55"/>
      <c r="F988" s="57">
        <v>8047808.4400000004</v>
      </c>
      <c r="G988" s="55"/>
      <c r="H988" s="57">
        <v>8047808.4400000004</v>
      </c>
      <c r="I988" s="55"/>
      <c r="J988" s="24" t="s">
        <v>1112</v>
      </c>
    </row>
    <row r="989" spans="1:10" ht="76.7" customHeight="1" x14ac:dyDescent="0.25">
      <c r="A989" s="54" t="s">
        <v>1102</v>
      </c>
      <c r="B989" s="55"/>
      <c r="C989" s="22" t="s">
        <v>1056</v>
      </c>
      <c r="D989" s="56" t="s">
        <v>2607</v>
      </c>
      <c r="E989" s="55"/>
      <c r="F989" s="57">
        <v>8047808.4400000004</v>
      </c>
      <c r="G989" s="55"/>
      <c r="H989" s="57">
        <v>8047808.4400000004</v>
      </c>
      <c r="I989" s="55"/>
      <c r="J989" s="24" t="s">
        <v>1112</v>
      </c>
    </row>
    <row r="990" spans="1:10" ht="76.7" customHeight="1" x14ac:dyDescent="0.25">
      <c r="A990" s="54" t="s">
        <v>1104</v>
      </c>
      <c r="B990" s="55"/>
      <c r="C990" s="22" t="s">
        <v>1056</v>
      </c>
      <c r="D990" s="56" t="s">
        <v>2608</v>
      </c>
      <c r="E990" s="55"/>
      <c r="F990" s="57">
        <v>376730</v>
      </c>
      <c r="G990" s="55"/>
      <c r="H990" s="57">
        <v>376730</v>
      </c>
      <c r="I990" s="55"/>
      <c r="J990" s="24" t="s">
        <v>1112</v>
      </c>
    </row>
    <row r="991" spans="1:10" ht="30.6" customHeight="1" x14ac:dyDescent="0.25">
      <c r="A991" s="54" t="s">
        <v>1107</v>
      </c>
      <c r="B991" s="55"/>
      <c r="C991" s="22" t="s">
        <v>1056</v>
      </c>
      <c r="D991" s="56" t="s">
        <v>2609</v>
      </c>
      <c r="E991" s="55"/>
      <c r="F991" s="57">
        <v>7671078.4400000004</v>
      </c>
      <c r="G991" s="55"/>
      <c r="H991" s="57">
        <v>7671078.4400000004</v>
      </c>
      <c r="I991" s="55"/>
      <c r="J991" s="24" t="s">
        <v>1112</v>
      </c>
    </row>
    <row r="992" spans="1:10" ht="30.6" customHeight="1" x14ac:dyDescent="0.25">
      <c r="A992" s="54" t="s">
        <v>1110</v>
      </c>
      <c r="B992" s="55"/>
      <c r="C992" s="22" t="s">
        <v>1056</v>
      </c>
      <c r="D992" s="56" t="s">
        <v>2610</v>
      </c>
      <c r="E992" s="55"/>
      <c r="F992" s="57">
        <v>12863782.359999999</v>
      </c>
      <c r="G992" s="55"/>
      <c r="H992" s="57">
        <v>12863782.359999999</v>
      </c>
      <c r="I992" s="55"/>
      <c r="J992" s="24" t="s">
        <v>1112</v>
      </c>
    </row>
    <row r="993" spans="1:10" ht="61.35" customHeight="1" x14ac:dyDescent="0.25">
      <c r="A993" s="54" t="s">
        <v>1113</v>
      </c>
      <c r="B993" s="55"/>
      <c r="C993" s="22" t="s">
        <v>1056</v>
      </c>
      <c r="D993" s="56" t="s">
        <v>2611</v>
      </c>
      <c r="E993" s="55"/>
      <c r="F993" s="57">
        <v>12863782.359999999</v>
      </c>
      <c r="G993" s="55"/>
      <c r="H993" s="57">
        <v>12863782.359999999</v>
      </c>
      <c r="I993" s="55"/>
      <c r="J993" s="24" t="s">
        <v>1112</v>
      </c>
    </row>
    <row r="994" spans="1:10" ht="76.7" customHeight="1" x14ac:dyDescent="0.25">
      <c r="A994" s="54" t="s">
        <v>1115</v>
      </c>
      <c r="B994" s="55"/>
      <c r="C994" s="22" t="s">
        <v>1056</v>
      </c>
      <c r="D994" s="56" t="s">
        <v>2612</v>
      </c>
      <c r="E994" s="55"/>
      <c r="F994" s="57">
        <v>12863782.359999999</v>
      </c>
      <c r="G994" s="55"/>
      <c r="H994" s="57">
        <v>12863782.359999999</v>
      </c>
      <c r="I994" s="55"/>
      <c r="J994" s="24" t="s">
        <v>1112</v>
      </c>
    </row>
    <row r="995" spans="1:10" ht="199.35" customHeight="1" x14ac:dyDescent="0.25">
      <c r="A995" s="54" t="s">
        <v>2613</v>
      </c>
      <c r="B995" s="55"/>
      <c r="C995" s="22" t="s">
        <v>1056</v>
      </c>
      <c r="D995" s="56" t="s">
        <v>2614</v>
      </c>
      <c r="E995" s="55"/>
      <c r="F995" s="58">
        <v>2752974.87</v>
      </c>
      <c r="G995" s="55"/>
      <c r="H995" s="58">
        <v>2752974.87</v>
      </c>
      <c r="I995" s="55"/>
      <c r="J995" s="24" t="s">
        <v>1112</v>
      </c>
    </row>
    <row r="996" spans="1:10" ht="183.95" customHeight="1" x14ac:dyDescent="0.25">
      <c r="A996" s="54" t="s">
        <v>2615</v>
      </c>
      <c r="B996" s="55"/>
      <c r="C996" s="22" t="s">
        <v>1056</v>
      </c>
      <c r="D996" s="56" t="s">
        <v>2616</v>
      </c>
      <c r="E996" s="55"/>
      <c r="F996" s="57">
        <v>2752974.87</v>
      </c>
      <c r="G996" s="55"/>
      <c r="H996" s="57">
        <v>2752974.87</v>
      </c>
      <c r="I996" s="55"/>
      <c r="J996" s="24" t="s">
        <v>1112</v>
      </c>
    </row>
    <row r="997" spans="1:10" ht="30.6" customHeight="1" x14ac:dyDescent="0.25">
      <c r="A997" s="54" t="s">
        <v>1110</v>
      </c>
      <c r="B997" s="55"/>
      <c r="C997" s="22" t="s">
        <v>1056</v>
      </c>
      <c r="D997" s="56" t="s">
        <v>2617</v>
      </c>
      <c r="E997" s="55"/>
      <c r="F997" s="57">
        <v>2752974.87</v>
      </c>
      <c r="G997" s="55"/>
      <c r="H997" s="57">
        <v>2752974.87</v>
      </c>
      <c r="I997" s="55"/>
      <c r="J997" s="24" t="s">
        <v>1112</v>
      </c>
    </row>
    <row r="998" spans="1:10" ht="61.35" customHeight="1" x14ac:dyDescent="0.25">
      <c r="A998" s="54" t="s">
        <v>1113</v>
      </c>
      <c r="B998" s="55"/>
      <c r="C998" s="22" t="s">
        <v>1056</v>
      </c>
      <c r="D998" s="56" t="s">
        <v>2618</v>
      </c>
      <c r="E998" s="55"/>
      <c r="F998" s="57">
        <v>2752974.87</v>
      </c>
      <c r="G998" s="55"/>
      <c r="H998" s="57">
        <v>2752974.87</v>
      </c>
      <c r="I998" s="55"/>
      <c r="J998" s="24" t="s">
        <v>1112</v>
      </c>
    </row>
    <row r="999" spans="1:10" ht="76.7" customHeight="1" x14ac:dyDescent="0.25">
      <c r="A999" s="54" t="s">
        <v>1115</v>
      </c>
      <c r="B999" s="55"/>
      <c r="C999" s="22" t="s">
        <v>1056</v>
      </c>
      <c r="D999" s="56" t="s">
        <v>2619</v>
      </c>
      <c r="E999" s="55"/>
      <c r="F999" s="57">
        <v>2752974.87</v>
      </c>
      <c r="G999" s="55"/>
      <c r="H999" s="57">
        <v>2752974.87</v>
      </c>
      <c r="I999" s="55"/>
      <c r="J999" s="24" t="s">
        <v>1112</v>
      </c>
    </row>
    <row r="1000" spans="1:10" ht="168.6" customHeight="1" x14ac:dyDescent="0.25">
      <c r="A1000" s="54" t="s">
        <v>2620</v>
      </c>
      <c r="B1000" s="55"/>
      <c r="C1000" s="22" t="s">
        <v>1056</v>
      </c>
      <c r="D1000" s="56" t="s">
        <v>2621</v>
      </c>
      <c r="E1000" s="55"/>
      <c r="F1000" s="58">
        <v>4690212.42</v>
      </c>
      <c r="G1000" s="55"/>
      <c r="H1000" s="58">
        <v>4690212.42</v>
      </c>
      <c r="I1000" s="55"/>
      <c r="J1000" s="24" t="s">
        <v>1112</v>
      </c>
    </row>
    <row r="1001" spans="1:10" ht="245.25" customHeight="1" x14ac:dyDescent="0.25">
      <c r="A1001" s="54" t="s">
        <v>2622</v>
      </c>
      <c r="B1001" s="55"/>
      <c r="C1001" s="22" t="s">
        <v>1056</v>
      </c>
      <c r="D1001" s="56" t="s">
        <v>2623</v>
      </c>
      <c r="E1001" s="55"/>
      <c r="F1001" s="57">
        <v>4690212.42</v>
      </c>
      <c r="G1001" s="55"/>
      <c r="H1001" s="57">
        <v>4690212.42</v>
      </c>
      <c r="I1001" s="55"/>
      <c r="J1001" s="24" t="s">
        <v>1112</v>
      </c>
    </row>
    <row r="1002" spans="1:10" ht="61.35" customHeight="1" x14ac:dyDescent="0.25">
      <c r="A1002" s="54" t="s">
        <v>1099</v>
      </c>
      <c r="B1002" s="55"/>
      <c r="C1002" s="22" t="s">
        <v>1056</v>
      </c>
      <c r="D1002" s="56" t="s">
        <v>2624</v>
      </c>
      <c r="E1002" s="55"/>
      <c r="F1002" s="57">
        <v>30015.83</v>
      </c>
      <c r="G1002" s="55"/>
      <c r="H1002" s="57">
        <v>30015.83</v>
      </c>
      <c r="I1002" s="55"/>
      <c r="J1002" s="24" t="s">
        <v>1112</v>
      </c>
    </row>
    <row r="1003" spans="1:10" ht="76.7" customHeight="1" x14ac:dyDescent="0.25">
      <c r="A1003" s="54" t="s">
        <v>1102</v>
      </c>
      <c r="B1003" s="55"/>
      <c r="C1003" s="22" t="s">
        <v>1056</v>
      </c>
      <c r="D1003" s="56" t="s">
        <v>2625</v>
      </c>
      <c r="E1003" s="55"/>
      <c r="F1003" s="57">
        <v>30015.83</v>
      </c>
      <c r="G1003" s="55"/>
      <c r="H1003" s="57">
        <v>30015.83</v>
      </c>
      <c r="I1003" s="55"/>
      <c r="J1003" s="24" t="s">
        <v>1112</v>
      </c>
    </row>
    <row r="1004" spans="1:10" ht="30.6" customHeight="1" x14ac:dyDescent="0.25">
      <c r="A1004" s="54" t="s">
        <v>1107</v>
      </c>
      <c r="B1004" s="55"/>
      <c r="C1004" s="22" t="s">
        <v>1056</v>
      </c>
      <c r="D1004" s="56" t="s">
        <v>2626</v>
      </c>
      <c r="E1004" s="55"/>
      <c r="F1004" s="57">
        <v>30015.83</v>
      </c>
      <c r="G1004" s="55"/>
      <c r="H1004" s="57">
        <v>30015.83</v>
      </c>
      <c r="I1004" s="55"/>
      <c r="J1004" s="24" t="s">
        <v>1112</v>
      </c>
    </row>
    <row r="1005" spans="1:10" ht="30.6" customHeight="1" x14ac:dyDescent="0.25">
      <c r="A1005" s="54" t="s">
        <v>1110</v>
      </c>
      <c r="B1005" s="55"/>
      <c r="C1005" s="22" t="s">
        <v>1056</v>
      </c>
      <c r="D1005" s="56" t="s">
        <v>2627</v>
      </c>
      <c r="E1005" s="55"/>
      <c r="F1005" s="57">
        <v>19136.650000000001</v>
      </c>
      <c r="G1005" s="55"/>
      <c r="H1005" s="57">
        <v>19136.650000000001</v>
      </c>
      <c r="I1005" s="55"/>
      <c r="J1005" s="24" t="s">
        <v>1112</v>
      </c>
    </row>
    <row r="1006" spans="1:10" ht="61.35" customHeight="1" x14ac:dyDescent="0.25">
      <c r="A1006" s="54" t="s">
        <v>1113</v>
      </c>
      <c r="B1006" s="55"/>
      <c r="C1006" s="22" t="s">
        <v>1056</v>
      </c>
      <c r="D1006" s="56" t="s">
        <v>2628</v>
      </c>
      <c r="E1006" s="55"/>
      <c r="F1006" s="57">
        <v>19136.650000000001</v>
      </c>
      <c r="G1006" s="55"/>
      <c r="H1006" s="57">
        <v>19136.650000000001</v>
      </c>
      <c r="I1006" s="55"/>
      <c r="J1006" s="24" t="s">
        <v>1112</v>
      </c>
    </row>
    <row r="1007" spans="1:10" ht="76.7" customHeight="1" x14ac:dyDescent="0.25">
      <c r="A1007" s="54" t="s">
        <v>1115</v>
      </c>
      <c r="B1007" s="55"/>
      <c r="C1007" s="22" t="s">
        <v>1056</v>
      </c>
      <c r="D1007" s="56" t="s">
        <v>2629</v>
      </c>
      <c r="E1007" s="55"/>
      <c r="F1007" s="57">
        <v>19136.650000000001</v>
      </c>
      <c r="G1007" s="55"/>
      <c r="H1007" s="57">
        <v>19136.650000000001</v>
      </c>
      <c r="I1007" s="55"/>
      <c r="J1007" s="24" t="s">
        <v>1112</v>
      </c>
    </row>
    <row r="1008" spans="1:10" ht="76.7" customHeight="1" x14ac:dyDescent="0.25">
      <c r="A1008" s="54" t="s">
        <v>1420</v>
      </c>
      <c r="B1008" s="55"/>
      <c r="C1008" s="22" t="s">
        <v>1056</v>
      </c>
      <c r="D1008" s="56" t="s">
        <v>2630</v>
      </c>
      <c r="E1008" s="55"/>
      <c r="F1008" s="57">
        <v>4287792.5</v>
      </c>
      <c r="G1008" s="55"/>
      <c r="H1008" s="57">
        <v>4287792.5</v>
      </c>
      <c r="I1008" s="55"/>
      <c r="J1008" s="24" t="s">
        <v>1112</v>
      </c>
    </row>
    <row r="1009" spans="1:10" ht="153.4" customHeight="1" x14ac:dyDescent="0.25">
      <c r="A1009" s="54" t="s">
        <v>1732</v>
      </c>
      <c r="B1009" s="55"/>
      <c r="C1009" s="22" t="s">
        <v>1056</v>
      </c>
      <c r="D1009" s="56" t="s">
        <v>2631</v>
      </c>
      <c r="E1009" s="55"/>
      <c r="F1009" s="57">
        <v>4287792.5</v>
      </c>
      <c r="G1009" s="55"/>
      <c r="H1009" s="57">
        <v>4287792.5</v>
      </c>
      <c r="I1009" s="55"/>
      <c r="J1009" s="24" t="s">
        <v>1112</v>
      </c>
    </row>
    <row r="1010" spans="1:10" ht="76.7" customHeight="1" x14ac:dyDescent="0.25">
      <c r="A1010" s="54" t="s">
        <v>2632</v>
      </c>
      <c r="B1010" s="55"/>
      <c r="C1010" s="22" t="s">
        <v>1056</v>
      </c>
      <c r="D1010" s="56" t="s">
        <v>2633</v>
      </c>
      <c r="E1010" s="55"/>
      <c r="F1010" s="57">
        <v>4287792.5</v>
      </c>
      <c r="G1010" s="55"/>
      <c r="H1010" s="57">
        <v>4287792.5</v>
      </c>
      <c r="I1010" s="55"/>
      <c r="J1010" s="24" t="s">
        <v>1112</v>
      </c>
    </row>
    <row r="1011" spans="1:10" ht="30.6" customHeight="1" x14ac:dyDescent="0.25">
      <c r="A1011" s="54" t="s">
        <v>1117</v>
      </c>
      <c r="B1011" s="55"/>
      <c r="C1011" s="22" t="s">
        <v>1056</v>
      </c>
      <c r="D1011" s="56" t="s">
        <v>2634</v>
      </c>
      <c r="E1011" s="55"/>
      <c r="F1011" s="57">
        <v>353267.44</v>
      </c>
      <c r="G1011" s="55"/>
      <c r="H1011" s="57">
        <v>353267.44</v>
      </c>
      <c r="I1011" s="55"/>
      <c r="J1011" s="24" t="s">
        <v>1112</v>
      </c>
    </row>
    <row r="1012" spans="1:10" ht="138" customHeight="1" x14ac:dyDescent="0.25">
      <c r="A1012" s="54" t="s">
        <v>1444</v>
      </c>
      <c r="B1012" s="55"/>
      <c r="C1012" s="22" t="s">
        <v>1056</v>
      </c>
      <c r="D1012" s="56" t="s">
        <v>2635</v>
      </c>
      <c r="E1012" s="55"/>
      <c r="F1012" s="57">
        <v>353267.44</v>
      </c>
      <c r="G1012" s="55"/>
      <c r="H1012" s="57">
        <v>353267.44</v>
      </c>
      <c r="I1012" s="55"/>
      <c r="J1012" s="24" t="s">
        <v>1112</v>
      </c>
    </row>
    <row r="1013" spans="1:10" ht="138" customHeight="1" x14ac:dyDescent="0.25">
      <c r="A1013" s="54" t="s">
        <v>1456</v>
      </c>
      <c r="B1013" s="55"/>
      <c r="C1013" s="22" t="s">
        <v>1056</v>
      </c>
      <c r="D1013" s="56" t="s">
        <v>2636</v>
      </c>
      <c r="E1013" s="55"/>
      <c r="F1013" s="57">
        <v>353267.44</v>
      </c>
      <c r="G1013" s="55"/>
      <c r="H1013" s="57">
        <v>353267.44</v>
      </c>
      <c r="I1013" s="55"/>
      <c r="J1013" s="24" t="s">
        <v>1112</v>
      </c>
    </row>
    <row r="1014" spans="1:10" ht="306.60000000000002" customHeight="1" x14ac:dyDescent="0.25">
      <c r="A1014" s="54" t="s">
        <v>2637</v>
      </c>
      <c r="B1014" s="55"/>
      <c r="C1014" s="22" t="s">
        <v>1056</v>
      </c>
      <c r="D1014" s="56" t="s">
        <v>2638</v>
      </c>
      <c r="E1014" s="55"/>
      <c r="F1014" s="58">
        <v>178590</v>
      </c>
      <c r="G1014" s="55"/>
      <c r="H1014" s="58">
        <v>178590</v>
      </c>
      <c r="I1014" s="55"/>
      <c r="J1014" s="24" t="s">
        <v>1112</v>
      </c>
    </row>
    <row r="1015" spans="1:10" ht="398.65" customHeight="1" x14ac:dyDescent="0.25">
      <c r="A1015" s="54" t="s">
        <v>2639</v>
      </c>
      <c r="B1015" s="55"/>
      <c r="C1015" s="22" t="s">
        <v>1056</v>
      </c>
      <c r="D1015" s="56" t="s">
        <v>2640</v>
      </c>
      <c r="E1015" s="55"/>
      <c r="F1015" s="57">
        <v>178590</v>
      </c>
      <c r="G1015" s="55"/>
      <c r="H1015" s="57">
        <v>178590</v>
      </c>
      <c r="I1015" s="55"/>
      <c r="J1015" s="24" t="s">
        <v>1112</v>
      </c>
    </row>
    <row r="1016" spans="1:10" ht="61.35" customHeight="1" x14ac:dyDescent="0.25">
      <c r="A1016" s="54" t="s">
        <v>1099</v>
      </c>
      <c r="B1016" s="55"/>
      <c r="C1016" s="22" t="s">
        <v>1056</v>
      </c>
      <c r="D1016" s="56" t="s">
        <v>2641</v>
      </c>
      <c r="E1016" s="55"/>
      <c r="F1016" s="57">
        <v>178590</v>
      </c>
      <c r="G1016" s="55"/>
      <c r="H1016" s="57">
        <v>178590</v>
      </c>
      <c r="I1016" s="55"/>
      <c r="J1016" s="24" t="s">
        <v>1112</v>
      </c>
    </row>
    <row r="1017" spans="1:10" ht="76.7" customHeight="1" x14ac:dyDescent="0.25">
      <c r="A1017" s="54" t="s">
        <v>1102</v>
      </c>
      <c r="B1017" s="55"/>
      <c r="C1017" s="22" t="s">
        <v>1056</v>
      </c>
      <c r="D1017" s="56" t="s">
        <v>2642</v>
      </c>
      <c r="E1017" s="55"/>
      <c r="F1017" s="57">
        <v>178590</v>
      </c>
      <c r="G1017" s="55"/>
      <c r="H1017" s="57">
        <v>178590</v>
      </c>
      <c r="I1017" s="55"/>
      <c r="J1017" s="24" t="s">
        <v>1112</v>
      </c>
    </row>
    <row r="1018" spans="1:10" ht="30.6" customHeight="1" x14ac:dyDescent="0.25">
      <c r="A1018" s="54" t="s">
        <v>1107</v>
      </c>
      <c r="B1018" s="55"/>
      <c r="C1018" s="22" t="s">
        <v>1056</v>
      </c>
      <c r="D1018" s="56" t="s">
        <v>2643</v>
      </c>
      <c r="E1018" s="55"/>
      <c r="F1018" s="57">
        <v>178590</v>
      </c>
      <c r="G1018" s="55"/>
      <c r="H1018" s="57">
        <v>178590</v>
      </c>
      <c r="I1018" s="55"/>
      <c r="J1018" s="24" t="s">
        <v>1112</v>
      </c>
    </row>
    <row r="1019" spans="1:10" ht="153.4" customHeight="1" x14ac:dyDescent="0.25">
      <c r="A1019" s="54" t="s">
        <v>2644</v>
      </c>
      <c r="B1019" s="55"/>
      <c r="C1019" s="22" t="s">
        <v>1056</v>
      </c>
      <c r="D1019" s="56" t="s">
        <v>2645</v>
      </c>
      <c r="E1019" s="55"/>
      <c r="F1019" s="58">
        <v>96841001.090000004</v>
      </c>
      <c r="G1019" s="55"/>
      <c r="H1019" s="58">
        <v>96579412.599999994</v>
      </c>
      <c r="I1019" s="55"/>
      <c r="J1019" s="24" t="s">
        <v>2646</v>
      </c>
    </row>
    <row r="1020" spans="1:10" ht="276" customHeight="1" x14ac:dyDescent="0.25">
      <c r="A1020" s="54" t="s">
        <v>2647</v>
      </c>
      <c r="B1020" s="55"/>
      <c r="C1020" s="22" t="s">
        <v>1056</v>
      </c>
      <c r="D1020" s="56" t="s">
        <v>2648</v>
      </c>
      <c r="E1020" s="55"/>
      <c r="F1020" s="57">
        <v>96841001.090000004</v>
      </c>
      <c r="G1020" s="55"/>
      <c r="H1020" s="57">
        <v>96579412.599999994</v>
      </c>
      <c r="I1020" s="55"/>
      <c r="J1020" s="24" t="s">
        <v>2646</v>
      </c>
    </row>
    <row r="1021" spans="1:10" ht="168.6" customHeight="1" x14ac:dyDescent="0.25">
      <c r="A1021" s="54" t="s">
        <v>1070</v>
      </c>
      <c r="B1021" s="55"/>
      <c r="C1021" s="22" t="s">
        <v>1056</v>
      </c>
      <c r="D1021" s="56" t="s">
        <v>2649</v>
      </c>
      <c r="E1021" s="55"/>
      <c r="F1021" s="57">
        <v>89120780.459999993</v>
      </c>
      <c r="G1021" s="55"/>
      <c r="H1021" s="57">
        <v>88978602.480000004</v>
      </c>
      <c r="I1021" s="55"/>
      <c r="J1021" s="24" t="s">
        <v>2650</v>
      </c>
    </row>
    <row r="1022" spans="1:10" ht="61.35" customHeight="1" x14ac:dyDescent="0.25">
      <c r="A1022" s="54" t="s">
        <v>1072</v>
      </c>
      <c r="B1022" s="55"/>
      <c r="C1022" s="22" t="s">
        <v>1056</v>
      </c>
      <c r="D1022" s="56" t="s">
        <v>2651</v>
      </c>
      <c r="E1022" s="55"/>
      <c r="F1022" s="57">
        <v>89120780.459999993</v>
      </c>
      <c r="G1022" s="55"/>
      <c r="H1022" s="57">
        <v>88978602.480000004</v>
      </c>
      <c r="I1022" s="55"/>
      <c r="J1022" s="24" t="s">
        <v>2650</v>
      </c>
    </row>
    <row r="1023" spans="1:10" ht="45.95" customHeight="1" x14ac:dyDescent="0.25">
      <c r="A1023" s="54" t="s">
        <v>1074</v>
      </c>
      <c r="B1023" s="55"/>
      <c r="C1023" s="22" t="s">
        <v>1056</v>
      </c>
      <c r="D1023" s="56" t="s">
        <v>2652</v>
      </c>
      <c r="E1023" s="55"/>
      <c r="F1023" s="57">
        <v>68345832</v>
      </c>
      <c r="G1023" s="55"/>
      <c r="H1023" s="57">
        <v>68232938.650000006</v>
      </c>
      <c r="I1023" s="55"/>
      <c r="J1023" s="24" t="s">
        <v>2653</v>
      </c>
    </row>
    <row r="1024" spans="1:10" ht="76.7" customHeight="1" x14ac:dyDescent="0.25">
      <c r="A1024" s="54" t="s">
        <v>1077</v>
      </c>
      <c r="B1024" s="55"/>
      <c r="C1024" s="22" t="s">
        <v>1056</v>
      </c>
      <c r="D1024" s="56" t="s">
        <v>2654</v>
      </c>
      <c r="E1024" s="55"/>
      <c r="F1024" s="57">
        <v>1343156.46</v>
      </c>
      <c r="G1024" s="55"/>
      <c r="H1024" s="57">
        <v>1343156.46</v>
      </c>
      <c r="I1024" s="55"/>
      <c r="J1024" s="24" t="s">
        <v>1112</v>
      </c>
    </row>
    <row r="1025" spans="1:10" ht="107.25" customHeight="1" x14ac:dyDescent="0.25">
      <c r="A1025" s="54" t="s">
        <v>1080</v>
      </c>
      <c r="B1025" s="55"/>
      <c r="C1025" s="22" t="s">
        <v>1056</v>
      </c>
      <c r="D1025" s="56" t="s">
        <v>2655</v>
      </c>
      <c r="E1025" s="55"/>
      <c r="F1025" s="57">
        <v>19431792</v>
      </c>
      <c r="G1025" s="55"/>
      <c r="H1025" s="57">
        <v>19402507.370000001</v>
      </c>
      <c r="I1025" s="55"/>
      <c r="J1025" s="24" t="s">
        <v>2656</v>
      </c>
    </row>
    <row r="1026" spans="1:10" ht="61.35" customHeight="1" x14ac:dyDescent="0.25">
      <c r="A1026" s="54" t="s">
        <v>1099</v>
      </c>
      <c r="B1026" s="55"/>
      <c r="C1026" s="22" t="s">
        <v>1056</v>
      </c>
      <c r="D1026" s="56" t="s">
        <v>2657</v>
      </c>
      <c r="E1026" s="55"/>
      <c r="F1026" s="57">
        <v>7718337.6299999999</v>
      </c>
      <c r="G1026" s="55"/>
      <c r="H1026" s="57">
        <v>7598927.1200000001</v>
      </c>
      <c r="I1026" s="55"/>
      <c r="J1026" s="24" t="s">
        <v>2658</v>
      </c>
    </row>
    <row r="1027" spans="1:10" ht="76.7" customHeight="1" x14ac:dyDescent="0.25">
      <c r="A1027" s="54" t="s">
        <v>1102</v>
      </c>
      <c r="B1027" s="55"/>
      <c r="C1027" s="22" t="s">
        <v>1056</v>
      </c>
      <c r="D1027" s="56" t="s">
        <v>2659</v>
      </c>
      <c r="E1027" s="55"/>
      <c r="F1027" s="57">
        <v>7718337.6299999999</v>
      </c>
      <c r="G1027" s="55"/>
      <c r="H1027" s="57">
        <v>7598927.1200000001</v>
      </c>
      <c r="I1027" s="55"/>
      <c r="J1027" s="24" t="s">
        <v>2658</v>
      </c>
    </row>
    <row r="1028" spans="1:10" ht="76.7" customHeight="1" x14ac:dyDescent="0.25">
      <c r="A1028" s="54" t="s">
        <v>1104</v>
      </c>
      <c r="B1028" s="55"/>
      <c r="C1028" s="22" t="s">
        <v>1056</v>
      </c>
      <c r="D1028" s="56" t="s">
        <v>2660</v>
      </c>
      <c r="E1028" s="55"/>
      <c r="F1028" s="57">
        <v>2630534.06</v>
      </c>
      <c r="G1028" s="55"/>
      <c r="H1028" s="57">
        <v>2630199.21</v>
      </c>
      <c r="I1028" s="55"/>
      <c r="J1028" s="24" t="s">
        <v>2661</v>
      </c>
    </row>
    <row r="1029" spans="1:10" ht="30.6" customHeight="1" x14ac:dyDescent="0.25">
      <c r="A1029" s="54" t="s">
        <v>1107</v>
      </c>
      <c r="B1029" s="55"/>
      <c r="C1029" s="22" t="s">
        <v>1056</v>
      </c>
      <c r="D1029" s="56" t="s">
        <v>2662</v>
      </c>
      <c r="E1029" s="55"/>
      <c r="F1029" s="57">
        <v>3477133.57</v>
      </c>
      <c r="G1029" s="55"/>
      <c r="H1029" s="57">
        <v>3412314.47</v>
      </c>
      <c r="I1029" s="55"/>
      <c r="J1029" s="24" t="s">
        <v>2663</v>
      </c>
    </row>
    <row r="1030" spans="1:10" ht="30.6" customHeight="1" x14ac:dyDescent="0.25">
      <c r="A1030" s="54" t="s">
        <v>1269</v>
      </c>
      <c r="B1030" s="55"/>
      <c r="C1030" s="22" t="s">
        <v>1056</v>
      </c>
      <c r="D1030" s="56" t="s">
        <v>2664</v>
      </c>
      <c r="E1030" s="55"/>
      <c r="F1030" s="57">
        <v>1610670</v>
      </c>
      <c r="G1030" s="55"/>
      <c r="H1030" s="57">
        <v>1556413.4399999999</v>
      </c>
      <c r="I1030" s="55"/>
      <c r="J1030" s="24" t="s">
        <v>2665</v>
      </c>
    </row>
    <row r="1031" spans="1:10" ht="30.6" customHeight="1" x14ac:dyDescent="0.25">
      <c r="A1031" s="54" t="s">
        <v>1117</v>
      </c>
      <c r="B1031" s="55"/>
      <c r="C1031" s="22" t="s">
        <v>1056</v>
      </c>
      <c r="D1031" s="56" t="s">
        <v>2666</v>
      </c>
      <c r="E1031" s="55"/>
      <c r="F1031" s="57">
        <v>1883</v>
      </c>
      <c r="G1031" s="55"/>
      <c r="H1031" s="57">
        <v>1883</v>
      </c>
      <c r="I1031" s="55"/>
      <c r="J1031" s="24" t="s">
        <v>1112</v>
      </c>
    </row>
    <row r="1032" spans="1:10" ht="30.6" customHeight="1" x14ac:dyDescent="0.25">
      <c r="A1032" s="54" t="s">
        <v>1119</v>
      </c>
      <c r="B1032" s="55"/>
      <c r="C1032" s="22" t="s">
        <v>1056</v>
      </c>
      <c r="D1032" s="56" t="s">
        <v>2667</v>
      </c>
      <c r="E1032" s="55"/>
      <c r="F1032" s="57">
        <v>1883</v>
      </c>
      <c r="G1032" s="55"/>
      <c r="H1032" s="57">
        <v>1883</v>
      </c>
      <c r="I1032" s="55"/>
      <c r="J1032" s="24" t="s">
        <v>1112</v>
      </c>
    </row>
    <row r="1033" spans="1:10" ht="45.95" customHeight="1" x14ac:dyDescent="0.25">
      <c r="A1033" s="54" t="s">
        <v>1274</v>
      </c>
      <c r="B1033" s="55"/>
      <c r="C1033" s="22" t="s">
        <v>1056</v>
      </c>
      <c r="D1033" s="56" t="s">
        <v>2668</v>
      </c>
      <c r="E1033" s="55"/>
      <c r="F1033" s="57">
        <v>1883</v>
      </c>
      <c r="G1033" s="55"/>
      <c r="H1033" s="57">
        <v>1883</v>
      </c>
      <c r="I1033" s="55"/>
      <c r="J1033" s="24" t="s">
        <v>1112</v>
      </c>
    </row>
    <row r="1034" spans="1:10" ht="276" customHeight="1" x14ac:dyDescent="0.25">
      <c r="A1034" s="54" t="s">
        <v>1426</v>
      </c>
      <c r="B1034" s="55"/>
      <c r="C1034" s="22" t="s">
        <v>1056</v>
      </c>
      <c r="D1034" s="56" t="s">
        <v>2669</v>
      </c>
      <c r="E1034" s="55"/>
      <c r="F1034" s="57">
        <v>178738481.21000001</v>
      </c>
      <c r="G1034" s="55"/>
      <c r="H1034" s="57">
        <v>178321432.52000001</v>
      </c>
      <c r="I1034" s="55"/>
      <c r="J1034" s="24" t="s">
        <v>2670</v>
      </c>
    </row>
    <row r="1035" spans="1:10" ht="214.7" customHeight="1" x14ac:dyDescent="0.25">
      <c r="A1035" s="54" t="s">
        <v>2671</v>
      </c>
      <c r="B1035" s="55"/>
      <c r="C1035" s="22" t="s">
        <v>1056</v>
      </c>
      <c r="D1035" s="56" t="s">
        <v>2672</v>
      </c>
      <c r="E1035" s="55"/>
      <c r="F1035" s="57">
        <v>20277580</v>
      </c>
      <c r="G1035" s="55"/>
      <c r="H1035" s="57">
        <v>20277580</v>
      </c>
      <c r="I1035" s="55"/>
      <c r="J1035" s="24" t="s">
        <v>1112</v>
      </c>
    </row>
    <row r="1036" spans="1:10" ht="245.25" customHeight="1" x14ac:dyDescent="0.25">
      <c r="A1036" s="54" t="s">
        <v>2673</v>
      </c>
      <c r="B1036" s="55"/>
      <c r="C1036" s="22" t="s">
        <v>1056</v>
      </c>
      <c r="D1036" s="56" t="s">
        <v>2674</v>
      </c>
      <c r="E1036" s="55"/>
      <c r="F1036" s="58">
        <v>102700</v>
      </c>
      <c r="G1036" s="55"/>
      <c r="H1036" s="58">
        <v>102700</v>
      </c>
      <c r="I1036" s="55"/>
      <c r="J1036" s="24" t="s">
        <v>1112</v>
      </c>
    </row>
    <row r="1037" spans="1:10" ht="409.6" customHeight="1" x14ac:dyDescent="0.25">
      <c r="A1037" s="54" t="s">
        <v>2675</v>
      </c>
      <c r="B1037" s="55"/>
      <c r="C1037" s="22" t="s">
        <v>1056</v>
      </c>
      <c r="D1037" s="56" t="s">
        <v>2676</v>
      </c>
      <c r="E1037" s="55"/>
      <c r="F1037" s="57">
        <v>102700</v>
      </c>
      <c r="G1037" s="55"/>
      <c r="H1037" s="57">
        <v>102700</v>
      </c>
      <c r="I1037" s="55"/>
      <c r="J1037" s="24" t="s">
        <v>1112</v>
      </c>
    </row>
    <row r="1038" spans="1:10" ht="76.7" customHeight="1" x14ac:dyDescent="0.25">
      <c r="A1038" s="54" t="s">
        <v>1420</v>
      </c>
      <c r="B1038" s="55"/>
      <c r="C1038" s="22" t="s">
        <v>1056</v>
      </c>
      <c r="D1038" s="56" t="s">
        <v>2677</v>
      </c>
      <c r="E1038" s="55"/>
      <c r="F1038" s="57">
        <v>102700</v>
      </c>
      <c r="G1038" s="55"/>
      <c r="H1038" s="57">
        <v>102700</v>
      </c>
      <c r="I1038" s="55"/>
      <c r="J1038" s="24" t="s">
        <v>1112</v>
      </c>
    </row>
    <row r="1039" spans="1:10" ht="153.4" customHeight="1" x14ac:dyDescent="0.25">
      <c r="A1039" s="54" t="s">
        <v>1732</v>
      </c>
      <c r="B1039" s="55"/>
      <c r="C1039" s="22" t="s">
        <v>1056</v>
      </c>
      <c r="D1039" s="56" t="s">
        <v>2678</v>
      </c>
      <c r="E1039" s="55"/>
      <c r="F1039" s="57">
        <v>102700</v>
      </c>
      <c r="G1039" s="55"/>
      <c r="H1039" s="57">
        <v>102700</v>
      </c>
      <c r="I1039" s="55"/>
      <c r="J1039" s="24" t="s">
        <v>1112</v>
      </c>
    </row>
    <row r="1040" spans="1:10" ht="61.35" customHeight="1" x14ac:dyDescent="0.25">
      <c r="A1040" s="54" t="s">
        <v>1734</v>
      </c>
      <c r="B1040" s="55"/>
      <c r="C1040" s="22" t="s">
        <v>1056</v>
      </c>
      <c r="D1040" s="56" t="s">
        <v>2679</v>
      </c>
      <c r="E1040" s="55"/>
      <c r="F1040" s="57">
        <v>102700</v>
      </c>
      <c r="G1040" s="55"/>
      <c r="H1040" s="57">
        <v>102700</v>
      </c>
      <c r="I1040" s="55"/>
      <c r="J1040" s="24" t="s">
        <v>1112</v>
      </c>
    </row>
    <row r="1041" spans="1:10" ht="245.25" customHeight="1" x14ac:dyDescent="0.25">
      <c r="A1041" s="54" t="s">
        <v>2680</v>
      </c>
      <c r="B1041" s="55"/>
      <c r="C1041" s="22" t="s">
        <v>1056</v>
      </c>
      <c r="D1041" s="56" t="s">
        <v>2681</v>
      </c>
      <c r="E1041" s="55"/>
      <c r="F1041" s="58">
        <v>20174880</v>
      </c>
      <c r="G1041" s="55"/>
      <c r="H1041" s="58">
        <v>20174880</v>
      </c>
      <c r="I1041" s="55"/>
      <c r="J1041" s="24" t="s">
        <v>1112</v>
      </c>
    </row>
    <row r="1042" spans="1:10" ht="409.6" customHeight="1" x14ac:dyDescent="0.25">
      <c r="A1042" s="54" t="s">
        <v>2682</v>
      </c>
      <c r="B1042" s="55"/>
      <c r="C1042" s="22" t="s">
        <v>1056</v>
      </c>
      <c r="D1042" s="56" t="s">
        <v>2683</v>
      </c>
      <c r="E1042" s="55"/>
      <c r="F1042" s="57">
        <v>20174880</v>
      </c>
      <c r="G1042" s="55"/>
      <c r="H1042" s="57">
        <v>20174880</v>
      </c>
      <c r="I1042" s="55"/>
      <c r="J1042" s="24" t="s">
        <v>1112</v>
      </c>
    </row>
    <row r="1043" spans="1:10" ht="76.7" customHeight="1" x14ac:dyDescent="0.25">
      <c r="A1043" s="54" t="s">
        <v>1420</v>
      </c>
      <c r="B1043" s="55"/>
      <c r="C1043" s="22" t="s">
        <v>1056</v>
      </c>
      <c r="D1043" s="56" t="s">
        <v>2684</v>
      </c>
      <c r="E1043" s="55"/>
      <c r="F1043" s="57">
        <v>20174880</v>
      </c>
      <c r="G1043" s="55"/>
      <c r="H1043" s="57">
        <v>20174880</v>
      </c>
      <c r="I1043" s="55"/>
      <c r="J1043" s="24" t="s">
        <v>1112</v>
      </c>
    </row>
    <row r="1044" spans="1:10" ht="153.4" customHeight="1" x14ac:dyDescent="0.25">
      <c r="A1044" s="54" t="s">
        <v>1732</v>
      </c>
      <c r="B1044" s="55"/>
      <c r="C1044" s="22" t="s">
        <v>1056</v>
      </c>
      <c r="D1044" s="56" t="s">
        <v>2685</v>
      </c>
      <c r="E1044" s="55"/>
      <c r="F1044" s="57">
        <v>20174880</v>
      </c>
      <c r="G1044" s="55"/>
      <c r="H1044" s="57">
        <v>20174880</v>
      </c>
      <c r="I1044" s="55"/>
      <c r="J1044" s="24" t="s">
        <v>1112</v>
      </c>
    </row>
    <row r="1045" spans="1:10" ht="61.35" customHeight="1" x14ac:dyDescent="0.25">
      <c r="A1045" s="54" t="s">
        <v>1734</v>
      </c>
      <c r="B1045" s="55"/>
      <c r="C1045" s="22" t="s">
        <v>1056</v>
      </c>
      <c r="D1045" s="56" t="s">
        <v>2686</v>
      </c>
      <c r="E1045" s="55"/>
      <c r="F1045" s="57">
        <v>20174880</v>
      </c>
      <c r="G1045" s="55"/>
      <c r="H1045" s="57">
        <v>20174880</v>
      </c>
      <c r="I1045" s="55"/>
      <c r="J1045" s="24" t="s">
        <v>1112</v>
      </c>
    </row>
    <row r="1046" spans="1:10" ht="245.25" customHeight="1" x14ac:dyDescent="0.25">
      <c r="A1046" s="54" t="s">
        <v>2687</v>
      </c>
      <c r="B1046" s="55"/>
      <c r="C1046" s="22" t="s">
        <v>1056</v>
      </c>
      <c r="D1046" s="56" t="s">
        <v>2688</v>
      </c>
      <c r="E1046" s="55"/>
      <c r="F1046" s="57">
        <v>1822185.2</v>
      </c>
      <c r="G1046" s="55"/>
      <c r="H1046" s="57">
        <v>1822185.2</v>
      </c>
      <c r="I1046" s="55"/>
      <c r="J1046" s="24" t="s">
        <v>1112</v>
      </c>
    </row>
    <row r="1047" spans="1:10" ht="91.9" customHeight="1" x14ac:dyDescent="0.25">
      <c r="A1047" s="54" t="s">
        <v>2689</v>
      </c>
      <c r="B1047" s="55"/>
      <c r="C1047" s="22" t="s">
        <v>1056</v>
      </c>
      <c r="D1047" s="56" t="s">
        <v>2690</v>
      </c>
      <c r="E1047" s="55"/>
      <c r="F1047" s="58">
        <v>1822185.2</v>
      </c>
      <c r="G1047" s="55"/>
      <c r="H1047" s="58">
        <v>1822185.2</v>
      </c>
      <c r="I1047" s="55"/>
      <c r="J1047" s="24" t="s">
        <v>1112</v>
      </c>
    </row>
    <row r="1048" spans="1:10" ht="398.65" customHeight="1" x14ac:dyDescent="0.25">
      <c r="A1048" s="54" t="s">
        <v>2691</v>
      </c>
      <c r="B1048" s="55"/>
      <c r="C1048" s="22" t="s">
        <v>1056</v>
      </c>
      <c r="D1048" s="56" t="s">
        <v>2692</v>
      </c>
      <c r="E1048" s="55"/>
      <c r="F1048" s="57">
        <v>1822185.2</v>
      </c>
      <c r="G1048" s="55"/>
      <c r="H1048" s="57">
        <v>1822185.2</v>
      </c>
      <c r="I1048" s="55"/>
      <c r="J1048" s="24" t="s">
        <v>1112</v>
      </c>
    </row>
    <row r="1049" spans="1:10" ht="76.7" customHeight="1" x14ac:dyDescent="0.25">
      <c r="A1049" s="54" t="s">
        <v>1420</v>
      </c>
      <c r="B1049" s="55"/>
      <c r="C1049" s="22" t="s">
        <v>1056</v>
      </c>
      <c r="D1049" s="56" t="s">
        <v>2693</v>
      </c>
      <c r="E1049" s="55"/>
      <c r="F1049" s="57">
        <v>1822185.2</v>
      </c>
      <c r="G1049" s="55"/>
      <c r="H1049" s="57">
        <v>1822185.2</v>
      </c>
      <c r="I1049" s="55"/>
      <c r="J1049" s="24" t="s">
        <v>1112</v>
      </c>
    </row>
    <row r="1050" spans="1:10" ht="153.4" customHeight="1" x14ac:dyDescent="0.25">
      <c r="A1050" s="54" t="s">
        <v>1732</v>
      </c>
      <c r="B1050" s="55"/>
      <c r="C1050" s="22" t="s">
        <v>1056</v>
      </c>
      <c r="D1050" s="56" t="s">
        <v>2694</v>
      </c>
      <c r="E1050" s="55"/>
      <c r="F1050" s="57">
        <v>1822185.2</v>
      </c>
      <c r="G1050" s="55"/>
      <c r="H1050" s="57">
        <v>1822185.2</v>
      </c>
      <c r="I1050" s="55"/>
      <c r="J1050" s="24" t="s">
        <v>1112</v>
      </c>
    </row>
    <row r="1051" spans="1:10" ht="61.35" customHeight="1" x14ac:dyDescent="0.25">
      <c r="A1051" s="54" t="s">
        <v>1734</v>
      </c>
      <c r="B1051" s="55"/>
      <c r="C1051" s="22" t="s">
        <v>1056</v>
      </c>
      <c r="D1051" s="56" t="s">
        <v>2695</v>
      </c>
      <c r="E1051" s="55"/>
      <c r="F1051" s="57">
        <v>1822185.2</v>
      </c>
      <c r="G1051" s="55"/>
      <c r="H1051" s="57">
        <v>1822185.2</v>
      </c>
      <c r="I1051" s="55"/>
      <c r="J1051" s="24" t="s">
        <v>1112</v>
      </c>
    </row>
    <row r="1052" spans="1:10" ht="183.95" customHeight="1" x14ac:dyDescent="0.25">
      <c r="A1052" s="54" t="s">
        <v>1448</v>
      </c>
      <c r="B1052" s="55"/>
      <c r="C1052" s="22" t="s">
        <v>1056</v>
      </c>
      <c r="D1052" s="56" t="s">
        <v>2696</v>
      </c>
      <c r="E1052" s="55"/>
      <c r="F1052" s="57">
        <v>156638716.00999999</v>
      </c>
      <c r="G1052" s="55"/>
      <c r="H1052" s="57">
        <v>156221667.31999999</v>
      </c>
      <c r="I1052" s="55"/>
      <c r="J1052" s="24" t="s">
        <v>2670</v>
      </c>
    </row>
    <row r="1053" spans="1:10" ht="183.95" customHeight="1" x14ac:dyDescent="0.25">
      <c r="A1053" s="54" t="s">
        <v>2697</v>
      </c>
      <c r="B1053" s="55"/>
      <c r="C1053" s="22" t="s">
        <v>1056</v>
      </c>
      <c r="D1053" s="56" t="s">
        <v>2698</v>
      </c>
      <c r="E1053" s="55"/>
      <c r="F1053" s="58">
        <v>155121</v>
      </c>
      <c r="G1053" s="55"/>
      <c r="H1053" s="58">
        <v>155121</v>
      </c>
      <c r="I1053" s="55"/>
      <c r="J1053" s="24" t="s">
        <v>1112</v>
      </c>
    </row>
    <row r="1054" spans="1:10" ht="199.35" customHeight="1" x14ac:dyDescent="0.25">
      <c r="A1054" s="54" t="s">
        <v>2699</v>
      </c>
      <c r="B1054" s="55"/>
      <c r="C1054" s="22" t="s">
        <v>1056</v>
      </c>
      <c r="D1054" s="56" t="s">
        <v>2700</v>
      </c>
      <c r="E1054" s="55"/>
      <c r="F1054" s="57">
        <v>155121</v>
      </c>
      <c r="G1054" s="55"/>
      <c r="H1054" s="57">
        <v>155121</v>
      </c>
      <c r="I1054" s="55"/>
      <c r="J1054" s="24" t="s">
        <v>1112</v>
      </c>
    </row>
    <row r="1055" spans="1:10" ht="61.35" customHeight="1" x14ac:dyDescent="0.25">
      <c r="A1055" s="54" t="s">
        <v>1099</v>
      </c>
      <c r="B1055" s="55"/>
      <c r="C1055" s="22" t="s">
        <v>1056</v>
      </c>
      <c r="D1055" s="56" t="s">
        <v>2701</v>
      </c>
      <c r="E1055" s="55"/>
      <c r="F1055" s="57">
        <v>155121</v>
      </c>
      <c r="G1055" s="55"/>
      <c r="H1055" s="57">
        <v>155121</v>
      </c>
      <c r="I1055" s="55"/>
      <c r="J1055" s="24" t="s">
        <v>1112</v>
      </c>
    </row>
    <row r="1056" spans="1:10" ht="76.7" customHeight="1" x14ac:dyDescent="0.25">
      <c r="A1056" s="54" t="s">
        <v>1102</v>
      </c>
      <c r="B1056" s="55"/>
      <c r="C1056" s="22" t="s">
        <v>1056</v>
      </c>
      <c r="D1056" s="56" t="s">
        <v>2702</v>
      </c>
      <c r="E1056" s="55"/>
      <c r="F1056" s="57">
        <v>155121</v>
      </c>
      <c r="G1056" s="55"/>
      <c r="H1056" s="57">
        <v>155121</v>
      </c>
      <c r="I1056" s="55"/>
      <c r="J1056" s="24" t="s">
        <v>1112</v>
      </c>
    </row>
    <row r="1057" spans="1:10" ht="30.6" customHeight="1" x14ac:dyDescent="0.25">
      <c r="A1057" s="54" t="s">
        <v>1107</v>
      </c>
      <c r="B1057" s="55"/>
      <c r="C1057" s="22" t="s">
        <v>1056</v>
      </c>
      <c r="D1057" s="56" t="s">
        <v>2703</v>
      </c>
      <c r="E1057" s="55"/>
      <c r="F1057" s="57">
        <v>155121</v>
      </c>
      <c r="G1057" s="55"/>
      <c r="H1057" s="57">
        <v>155121</v>
      </c>
      <c r="I1057" s="55"/>
      <c r="J1057" s="24" t="s">
        <v>1112</v>
      </c>
    </row>
    <row r="1058" spans="1:10" ht="214.7" customHeight="1" x14ac:dyDescent="0.25">
      <c r="A1058" s="54" t="s">
        <v>2704</v>
      </c>
      <c r="B1058" s="55"/>
      <c r="C1058" s="22" t="s">
        <v>1056</v>
      </c>
      <c r="D1058" s="56" t="s">
        <v>2705</v>
      </c>
      <c r="E1058" s="55"/>
      <c r="F1058" s="58">
        <v>156391824.71000001</v>
      </c>
      <c r="G1058" s="55"/>
      <c r="H1058" s="58">
        <v>155974776.02000001</v>
      </c>
      <c r="I1058" s="55"/>
      <c r="J1058" s="24" t="s">
        <v>2670</v>
      </c>
    </row>
    <row r="1059" spans="1:10" ht="352.7" customHeight="1" x14ac:dyDescent="0.25">
      <c r="A1059" s="54" t="s">
        <v>2706</v>
      </c>
      <c r="B1059" s="55"/>
      <c r="C1059" s="22" t="s">
        <v>1056</v>
      </c>
      <c r="D1059" s="56" t="s">
        <v>2707</v>
      </c>
      <c r="E1059" s="55"/>
      <c r="F1059" s="57">
        <v>156391824.71000001</v>
      </c>
      <c r="G1059" s="55"/>
      <c r="H1059" s="57">
        <v>155974776.02000001</v>
      </c>
      <c r="I1059" s="55"/>
      <c r="J1059" s="24" t="s">
        <v>2670</v>
      </c>
    </row>
    <row r="1060" spans="1:10" ht="168.6" customHeight="1" x14ac:dyDescent="0.25">
      <c r="A1060" s="54" t="s">
        <v>1070</v>
      </c>
      <c r="B1060" s="55"/>
      <c r="C1060" s="22" t="s">
        <v>1056</v>
      </c>
      <c r="D1060" s="56" t="s">
        <v>2708</v>
      </c>
      <c r="E1060" s="55"/>
      <c r="F1060" s="57">
        <v>139535246.66</v>
      </c>
      <c r="G1060" s="55"/>
      <c r="H1060" s="57">
        <v>139161653.83000001</v>
      </c>
      <c r="I1060" s="55"/>
      <c r="J1060" s="24" t="s">
        <v>2709</v>
      </c>
    </row>
    <row r="1061" spans="1:10" ht="61.35" customHeight="1" x14ac:dyDescent="0.25">
      <c r="A1061" s="54" t="s">
        <v>1072</v>
      </c>
      <c r="B1061" s="55"/>
      <c r="C1061" s="22" t="s">
        <v>1056</v>
      </c>
      <c r="D1061" s="56" t="s">
        <v>2710</v>
      </c>
      <c r="E1061" s="55"/>
      <c r="F1061" s="57">
        <v>139535246.66</v>
      </c>
      <c r="G1061" s="55"/>
      <c r="H1061" s="57">
        <v>139161653.83000001</v>
      </c>
      <c r="I1061" s="55"/>
      <c r="J1061" s="24" t="s">
        <v>2709</v>
      </c>
    </row>
    <row r="1062" spans="1:10" ht="45.95" customHeight="1" x14ac:dyDescent="0.25">
      <c r="A1062" s="54" t="s">
        <v>1074</v>
      </c>
      <c r="B1062" s="55"/>
      <c r="C1062" s="22" t="s">
        <v>1056</v>
      </c>
      <c r="D1062" s="56" t="s">
        <v>2711</v>
      </c>
      <c r="E1062" s="55"/>
      <c r="F1062" s="57">
        <v>105684433.14</v>
      </c>
      <c r="G1062" s="55"/>
      <c r="H1062" s="57">
        <v>105665534.38</v>
      </c>
      <c r="I1062" s="55"/>
      <c r="J1062" s="24" t="s">
        <v>2712</v>
      </c>
    </row>
    <row r="1063" spans="1:10" ht="76.7" customHeight="1" x14ac:dyDescent="0.25">
      <c r="A1063" s="54" t="s">
        <v>1077</v>
      </c>
      <c r="B1063" s="55"/>
      <c r="C1063" s="22" t="s">
        <v>1056</v>
      </c>
      <c r="D1063" s="56" t="s">
        <v>2713</v>
      </c>
      <c r="E1063" s="55"/>
      <c r="F1063" s="57">
        <v>3646096.71</v>
      </c>
      <c r="G1063" s="55"/>
      <c r="H1063" s="57">
        <v>3646096.71</v>
      </c>
      <c r="I1063" s="55"/>
      <c r="J1063" s="24" t="s">
        <v>1112</v>
      </c>
    </row>
    <row r="1064" spans="1:10" ht="107.25" customHeight="1" x14ac:dyDescent="0.25">
      <c r="A1064" s="54" t="s">
        <v>1080</v>
      </c>
      <c r="B1064" s="55"/>
      <c r="C1064" s="22" t="s">
        <v>1056</v>
      </c>
      <c r="D1064" s="56" t="s">
        <v>2714</v>
      </c>
      <c r="E1064" s="55"/>
      <c r="F1064" s="57">
        <v>30204716.809999999</v>
      </c>
      <c r="G1064" s="55"/>
      <c r="H1064" s="57">
        <v>29850022.739999998</v>
      </c>
      <c r="I1064" s="55"/>
      <c r="J1064" s="24" t="s">
        <v>2715</v>
      </c>
    </row>
    <row r="1065" spans="1:10" ht="61.35" customHeight="1" x14ac:dyDescent="0.25">
      <c r="A1065" s="54" t="s">
        <v>1099</v>
      </c>
      <c r="B1065" s="55"/>
      <c r="C1065" s="22" t="s">
        <v>1056</v>
      </c>
      <c r="D1065" s="56" t="s">
        <v>2716</v>
      </c>
      <c r="E1065" s="55"/>
      <c r="F1065" s="57">
        <v>16734268.050000001</v>
      </c>
      <c r="G1065" s="55"/>
      <c r="H1065" s="57">
        <v>16690812.189999999</v>
      </c>
      <c r="I1065" s="55"/>
      <c r="J1065" s="24" t="s">
        <v>2717</v>
      </c>
    </row>
    <row r="1066" spans="1:10" ht="76.7" customHeight="1" x14ac:dyDescent="0.25">
      <c r="A1066" s="54" t="s">
        <v>1102</v>
      </c>
      <c r="B1066" s="55"/>
      <c r="C1066" s="22" t="s">
        <v>1056</v>
      </c>
      <c r="D1066" s="56" t="s">
        <v>2718</v>
      </c>
      <c r="E1066" s="55"/>
      <c r="F1066" s="57">
        <v>16734268.050000001</v>
      </c>
      <c r="G1066" s="55"/>
      <c r="H1066" s="57">
        <v>16690812.189999999</v>
      </c>
      <c r="I1066" s="55"/>
      <c r="J1066" s="24" t="s">
        <v>2717</v>
      </c>
    </row>
    <row r="1067" spans="1:10" ht="76.7" customHeight="1" x14ac:dyDescent="0.25">
      <c r="A1067" s="54" t="s">
        <v>1104</v>
      </c>
      <c r="B1067" s="55"/>
      <c r="C1067" s="22" t="s">
        <v>1056</v>
      </c>
      <c r="D1067" s="56" t="s">
        <v>2719</v>
      </c>
      <c r="E1067" s="55"/>
      <c r="F1067" s="57">
        <v>2160408.08</v>
      </c>
      <c r="G1067" s="55"/>
      <c r="H1067" s="57">
        <v>2155764.91</v>
      </c>
      <c r="I1067" s="55"/>
      <c r="J1067" s="24" t="s">
        <v>2720</v>
      </c>
    </row>
    <row r="1068" spans="1:10" ht="30.6" customHeight="1" x14ac:dyDescent="0.25">
      <c r="A1068" s="54" t="s">
        <v>1107</v>
      </c>
      <c r="B1068" s="55"/>
      <c r="C1068" s="22" t="s">
        <v>1056</v>
      </c>
      <c r="D1068" s="56" t="s">
        <v>2721</v>
      </c>
      <c r="E1068" s="55"/>
      <c r="F1068" s="57">
        <v>14573859.970000001</v>
      </c>
      <c r="G1068" s="55"/>
      <c r="H1068" s="57">
        <v>14535047.279999999</v>
      </c>
      <c r="I1068" s="55"/>
      <c r="J1068" s="24" t="s">
        <v>2722</v>
      </c>
    </row>
    <row r="1069" spans="1:10" ht="30.6" customHeight="1" x14ac:dyDescent="0.25">
      <c r="A1069" s="54" t="s">
        <v>1110</v>
      </c>
      <c r="B1069" s="55"/>
      <c r="C1069" s="22" t="s">
        <v>1056</v>
      </c>
      <c r="D1069" s="56" t="s">
        <v>2723</v>
      </c>
      <c r="E1069" s="55"/>
      <c r="F1069" s="57">
        <v>122310</v>
      </c>
      <c r="G1069" s="55"/>
      <c r="H1069" s="57">
        <v>122310</v>
      </c>
      <c r="I1069" s="55"/>
      <c r="J1069" s="24" t="s">
        <v>1112</v>
      </c>
    </row>
    <row r="1070" spans="1:10" ht="61.35" customHeight="1" x14ac:dyDescent="0.25">
      <c r="A1070" s="54" t="s">
        <v>1113</v>
      </c>
      <c r="B1070" s="55"/>
      <c r="C1070" s="22" t="s">
        <v>1056</v>
      </c>
      <c r="D1070" s="56" t="s">
        <v>2724</v>
      </c>
      <c r="E1070" s="55"/>
      <c r="F1070" s="57">
        <v>122310</v>
      </c>
      <c r="G1070" s="55"/>
      <c r="H1070" s="57">
        <v>122310</v>
      </c>
      <c r="I1070" s="55"/>
      <c r="J1070" s="24" t="s">
        <v>1112</v>
      </c>
    </row>
    <row r="1071" spans="1:10" ht="76.7" customHeight="1" x14ac:dyDescent="0.25">
      <c r="A1071" s="54" t="s">
        <v>1115</v>
      </c>
      <c r="B1071" s="55"/>
      <c r="C1071" s="22" t="s">
        <v>1056</v>
      </c>
      <c r="D1071" s="56" t="s">
        <v>2725</v>
      </c>
      <c r="E1071" s="55"/>
      <c r="F1071" s="57">
        <v>122310</v>
      </c>
      <c r="G1071" s="55"/>
      <c r="H1071" s="57">
        <v>122310</v>
      </c>
      <c r="I1071" s="55"/>
      <c r="J1071" s="24" t="s">
        <v>1112</v>
      </c>
    </row>
    <row r="1072" spans="1:10" ht="214.7" customHeight="1" x14ac:dyDescent="0.25">
      <c r="A1072" s="54" t="s">
        <v>2726</v>
      </c>
      <c r="B1072" s="55"/>
      <c r="C1072" s="22" t="s">
        <v>1056</v>
      </c>
      <c r="D1072" s="56" t="s">
        <v>2727</v>
      </c>
      <c r="E1072" s="55"/>
      <c r="F1072" s="58">
        <v>91770.3</v>
      </c>
      <c r="G1072" s="55"/>
      <c r="H1072" s="58">
        <v>91770.3</v>
      </c>
      <c r="I1072" s="55"/>
      <c r="J1072" s="24" t="s">
        <v>1112</v>
      </c>
    </row>
    <row r="1073" spans="1:10" ht="291.39999999999998" customHeight="1" x14ac:dyDescent="0.25">
      <c r="A1073" s="54" t="s">
        <v>2728</v>
      </c>
      <c r="B1073" s="55"/>
      <c r="C1073" s="22" t="s">
        <v>1056</v>
      </c>
      <c r="D1073" s="56" t="s">
        <v>2729</v>
      </c>
      <c r="E1073" s="55"/>
      <c r="F1073" s="57">
        <v>91770.3</v>
      </c>
      <c r="G1073" s="55"/>
      <c r="H1073" s="57">
        <v>91770.3</v>
      </c>
      <c r="I1073" s="55"/>
      <c r="J1073" s="24" t="s">
        <v>1112</v>
      </c>
    </row>
    <row r="1074" spans="1:10" ht="61.35" customHeight="1" x14ac:dyDescent="0.25">
      <c r="A1074" s="54" t="s">
        <v>1099</v>
      </c>
      <c r="B1074" s="55"/>
      <c r="C1074" s="22" t="s">
        <v>1056</v>
      </c>
      <c r="D1074" s="56" t="s">
        <v>2730</v>
      </c>
      <c r="E1074" s="55"/>
      <c r="F1074" s="57">
        <v>91770.3</v>
      </c>
      <c r="G1074" s="55"/>
      <c r="H1074" s="57">
        <v>91770.3</v>
      </c>
      <c r="I1074" s="55"/>
      <c r="J1074" s="24" t="s">
        <v>1112</v>
      </c>
    </row>
    <row r="1075" spans="1:10" ht="76.7" customHeight="1" x14ac:dyDescent="0.25">
      <c r="A1075" s="54" t="s">
        <v>1102</v>
      </c>
      <c r="B1075" s="55"/>
      <c r="C1075" s="22" t="s">
        <v>1056</v>
      </c>
      <c r="D1075" s="56" t="s">
        <v>2731</v>
      </c>
      <c r="E1075" s="55"/>
      <c r="F1075" s="57">
        <v>91770.3</v>
      </c>
      <c r="G1075" s="55"/>
      <c r="H1075" s="57">
        <v>91770.3</v>
      </c>
      <c r="I1075" s="55"/>
      <c r="J1075" s="24" t="s">
        <v>1112</v>
      </c>
    </row>
    <row r="1076" spans="1:10" ht="30.6" customHeight="1" x14ac:dyDescent="0.25">
      <c r="A1076" s="54" t="s">
        <v>1107</v>
      </c>
      <c r="B1076" s="55"/>
      <c r="C1076" s="22" t="s">
        <v>1056</v>
      </c>
      <c r="D1076" s="56" t="s">
        <v>2732</v>
      </c>
      <c r="E1076" s="55"/>
      <c r="F1076" s="57">
        <v>91770.3</v>
      </c>
      <c r="G1076" s="55"/>
      <c r="H1076" s="57">
        <v>91770.3</v>
      </c>
      <c r="I1076" s="55"/>
      <c r="J1076" s="24" t="s">
        <v>1112</v>
      </c>
    </row>
    <row r="1077" spans="1:10" ht="276" customHeight="1" x14ac:dyDescent="0.25">
      <c r="A1077" s="54" t="s">
        <v>1490</v>
      </c>
      <c r="B1077" s="55"/>
      <c r="C1077" s="22" t="s">
        <v>1056</v>
      </c>
      <c r="D1077" s="56" t="s">
        <v>2733</v>
      </c>
      <c r="E1077" s="55"/>
      <c r="F1077" s="57">
        <v>111136767.2</v>
      </c>
      <c r="G1077" s="55"/>
      <c r="H1077" s="57">
        <v>106310335.42</v>
      </c>
      <c r="I1077" s="55"/>
      <c r="J1077" s="24" t="s">
        <v>2734</v>
      </c>
    </row>
    <row r="1078" spans="1:10" ht="122.65" customHeight="1" x14ac:dyDescent="0.25">
      <c r="A1078" s="54" t="s">
        <v>1504</v>
      </c>
      <c r="B1078" s="55"/>
      <c r="C1078" s="22" t="s">
        <v>1056</v>
      </c>
      <c r="D1078" s="56" t="s">
        <v>2735</v>
      </c>
      <c r="E1078" s="55"/>
      <c r="F1078" s="57">
        <v>111136767.2</v>
      </c>
      <c r="G1078" s="55"/>
      <c r="H1078" s="57">
        <v>106310335.42</v>
      </c>
      <c r="I1078" s="55"/>
      <c r="J1078" s="24" t="s">
        <v>2734</v>
      </c>
    </row>
    <row r="1079" spans="1:10" ht="260.64999999999998" customHeight="1" x14ac:dyDescent="0.25">
      <c r="A1079" s="54" t="s">
        <v>2736</v>
      </c>
      <c r="B1079" s="55"/>
      <c r="C1079" s="22" t="s">
        <v>1056</v>
      </c>
      <c r="D1079" s="56" t="s">
        <v>2737</v>
      </c>
      <c r="E1079" s="55"/>
      <c r="F1079" s="58">
        <v>111136767.2</v>
      </c>
      <c r="G1079" s="55"/>
      <c r="H1079" s="58">
        <v>106310335.42</v>
      </c>
      <c r="I1079" s="55"/>
      <c r="J1079" s="24" t="s">
        <v>2734</v>
      </c>
    </row>
    <row r="1080" spans="1:10" ht="383.25" customHeight="1" x14ac:dyDescent="0.25">
      <c r="A1080" s="54" t="s">
        <v>2738</v>
      </c>
      <c r="B1080" s="55"/>
      <c r="C1080" s="22" t="s">
        <v>1056</v>
      </c>
      <c r="D1080" s="56" t="s">
        <v>2739</v>
      </c>
      <c r="E1080" s="55"/>
      <c r="F1080" s="57">
        <v>111136767.2</v>
      </c>
      <c r="G1080" s="55"/>
      <c r="H1080" s="57">
        <v>106310335.42</v>
      </c>
      <c r="I1080" s="55"/>
      <c r="J1080" s="24" t="s">
        <v>2734</v>
      </c>
    </row>
    <row r="1081" spans="1:10" ht="168.6" customHeight="1" x14ac:dyDescent="0.25">
      <c r="A1081" s="54" t="s">
        <v>1070</v>
      </c>
      <c r="B1081" s="55"/>
      <c r="C1081" s="22" t="s">
        <v>1056</v>
      </c>
      <c r="D1081" s="56" t="s">
        <v>2740</v>
      </c>
      <c r="E1081" s="55"/>
      <c r="F1081" s="57">
        <v>103030458.77</v>
      </c>
      <c r="G1081" s="55"/>
      <c r="H1081" s="57">
        <v>98728297.629999995</v>
      </c>
      <c r="I1081" s="55"/>
      <c r="J1081" s="24" t="s">
        <v>2741</v>
      </c>
    </row>
    <row r="1082" spans="1:10" ht="61.35" customHeight="1" x14ac:dyDescent="0.25">
      <c r="A1082" s="54" t="s">
        <v>1072</v>
      </c>
      <c r="B1082" s="55"/>
      <c r="C1082" s="22" t="s">
        <v>1056</v>
      </c>
      <c r="D1082" s="56" t="s">
        <v>2742</v>
      </c>
      <c r="E1082" s="55"/>
      <c r="F1082" s="57">
        <v>103030458.77</v>
      </c>
      <c r="G1082" s="55"/>
      <c r="H1082" s="57">
        <v>98728297.629999995</v>
      </c>
      <c r="I1082" s="55"/>
      <c r="J1082" s="24" t="s">
        <v>2741</v>
      </c>
    </row>
    <row r="1083" spans="1:10" ht="45.95" customHeight="1" x14ac:dyDescent="0.25">
      <c r="A1083" s="54" t="s">
        <v>1074</v>
      </c>
      <c r="B1083" s="55"/>
      <c r="C1083" s="22" t="s">
        <v>1056</v>
      </c>
      <c r="D1083" s="56" t="s">
        <v>2743</v>
      </c>
      <c r="E1083" s="55"/>
      <c r="F1083" s="57">
        <v>76937380.530000001</v>
      </c>
      <c r="G1083" s="55"/>
      <c r="H1083" s="57">
        <v>74469234.730000004</v>
      </c>
      <c r="I1083" s="55"/>
      <c r="J1083" s="24" t="s">
        <v>2744</v>
      </c>
    </row>
    <row r="1084" spans="1:10" ht="76.7" customHeight="1" x14ac:dyDescent="0.25">
      <c r="A1084" s="54" t="s">
        <v>1077</v>
      </c>
      <c r="B1084" s="55"/>
      <c r="C1084" s="22" t="s">
        <v>1056</v>
      </c>
      <c r="D1084" s="56" t="s">
        <v>2745</v>
      </c>
      <c r="E1084" s="55"/>
      <c r="F1084" s="57">
        <v>4435961</v>
      </c>
      <c r="G1084" s="55"/>
      <c r="H1084" s="57">
        <v>3459027.46</v>
      </c>
      <c r="I1084" s="55"/>
      <c r="J1084" s="24" t="s">
        <v>2746</v>
      </c>
    </row>
    <row r="1085" spans="1:10" ht="107.25" customHeight="1" x14ac:dyDescent="0.25">
      <c r="A1085" s="54" t="s">
        <v>1080</v>
      </c>
      <c r="B1085" s="55"/>
      <c r="C1085" s="22" t="s">
        <v>1056</v>
      </c>
      <c r="D1085" s="56" t="s">
        <v>2747</v>
      </c>
      <c r="E1085" s="55"/>
      <c r="F1085" s="57">
        <v>21657117.239999998</v>
      </c>
      <c r="G1085" s="55"/>
      <c r="H1085" s="57">
        <v>20800035.440000001</v>
      </c>
      <c r="I1085" s="55"/>
      <c r="J1085" s="24" t="s">
        <v>2748</v>
      </c>
    </row>
    <row r="1086" spans="1:10" ht="61.35" customHeight="1" x14ac:dyDescent="0.25">
      <c r="A1086" s="54" t="s">
        <v>1099</v>
      </c>
      <c r="B1086" s="55"/>
      <c r="C1086" s="22" t="s">
        <v>1056</v>
      </c>
      <c r="D1086" s="56" t="s">
        <v>2749</v>
      </c>
      <c r="E1086" s="55"/>
      <c r="F1086" s="57">
        <v>7596308.4299999997</v>
      </c>
      <c r="G1086" s="55"/>
      <c r="H1086" s="57">
        <v>7072037.79</v>
      </c>
      <c r="I1086" s="55"/>
      <c r="J1086" s="24" t="s">
        <v>2750</v>
      </c>
    </row>
    <row r="1087" spans="1:10" ht="76.7" customHeight="1" x14ac:dyDescent="0.25">
      <c r="A1087" s="54" t="s">
        <v>1102</v>
      </c>
      <c r="B1087" s="55"/>
      <c r="C1087" s="22" t="s">
        <v>1056</v>
      </c>
      <c r="D1087" s="56" t="s">
        <v>2751</v>
      </c>
      <c r="E1087" s="55"/>
      <c r="F1087" s="57">
        <v>7596308.4299999997</v>
      </c>
      <c r="G1087" s="55"/>
      <c r="H1087" s="57">
        <v>7072037.79</v>
      </c>
      <c r="I1087" s="55"/>
      <c r="J1087" s="24" t="s">
        <v>2750</v>
      </c>
    </row>
    <row r="1088" spans="1:10" ht="76.7" customHeight="1" x14ac:dyDescent="0.25">
      <c r="A1088" s="54" t="s">
        <v>1104</v>
      </c>
      <c r="B1088" s="55"/>
      <c r="C1088" s="22" t="s">
        <v>1056</v>
      </c>
      <c r="D1088" s="56" t="s">
        <v>2752</v>
      </c>
      <c r="E1088" s="55"/>
      <c r="F1088" s="57">
        <v>2246256.4300000002</v>
      </c>
      <c r="G1088" s="55"/>
      <c r="H1088" s="57">
        <v>2233325.2799999998</v>
      </c>
      <c r="I1088" s="55"/>
      <c r="J1088" s="24" t="s">
        <v>2753</v>
      </c>
    </row>
    <row r="1089" spans="1:10" ht="30.6" customHeight="1" x14ac:dyDescent="0.25">
      <c r="A1089" s="54" t="s">
        <v>1107</v>
      </c>
      <c r="B1089" s="55"/>
      <c r="C1089" s="22" t="s">
        <v>1056</v>
      </c>
      <c r="D1089" s="56" t="s">
        <v>2754</v>
      </c>
      <c r="E1089" s="55"/>
      <c r="F1089" s="57">
        <v>5350052</v>
      </c>
      <c r="G1089" s="55"/>
      <c r="H1089" s="57">
        <v>4838712.51</v>
      </c>
      <c r="I1089" s="55"/>
      <c r="J1089" s="24" t="s">
        <v>2755</v>
      </c>
    </row>
    <row r="1090" spans="1:10" ht="30.6" customHeight="1" x14ac:dyDescent="0.25">
      <c r="A1090" s="54" t="s">
        <v>1117</v>
      </c>
      <c r="B1090" s="55"/>
      <c r="C1090" s="22" t="s">
        <v>1056</v>
      </c>
      <c r="D1090" s="56" t="s">
        <v>2756</v>
      </c>
      <c r="E1090" s="55"/>
      <c r="F1090" s="57">
        <v>510000</v>
      </c>
      <c r="G1090" s="55"/>
      <c r="H1090" s="57">
        <v>510000</v>
      </c>
      <c r="I1090" s="55"/>
      <c r="J1090" s="24" t="s">
        <v>1112</v>
      </c>
    </row>
    <row r="1091" spans="1:10" ht="30.6" customHeight="1" x14ac:dyDescent="0.25">
      <c r="A1091" s="54" t="s">
        <v>1119</v>
      </c>
      <c r="B1091" s="55"/>
      <c r="C1091" s="22" t="s">
        <v>1056</v>
      </c>
      <c r="D1091" s="56" t="s">
        <v>2757</v>
      </c>
      <c r="E1091" s="55"/>
      <c r="F1091" s="57">
        <v>510000</v>
      </c>
      <c r="G1091" s="55"/>
      <c r="H1091" s="57">
        <v>510000</v>
      </c>
      <c r="I1091" s="55"/>
      <c r="J1091" s="24" t="s">
        <v>1112</v>
      </c>
    </row>
    <row r="1092" spans="1:10" ht="45.95" customHeight="1" x14ac:dyDescent="0.25">
      <c r="A1092" s="54" t="s">
        <v>1274</v>
      </c>
      <c r="B1092" s="55"/>
      <c r="C1092" s="22" t="s">
        <v>1056</v>
      </c>
      <c r="D1092" s="56" t="s">
        <v>2758</v>
      </c>
      <c r="E1092" s="55"/>
      <c r="F1092" s="57">
        <v>500000</v>
      </c>
      <c r="G1092" s="55"/>
      <c r="H1092" s="57">
        <v>500000</v>
      </c>
      <c r="I1092" s="55"/>
      <c r="J1092" s="24" t="s">
        <v>1112</v>
      </c>
    </row>
    <row r="1093" spans="1:10" ht="30.6" customHeight="1" x14ac:dyDescent="0.25">
      <c r="A1093" s="54" t="s">
        <v>1121</v>
      </c>
      <c r="B1093" s="55"/>
      <c r="C1093" s="22" t="s">
        <v>1056</v>
      </c>
      <c r="D1093" s="56" t="s">
        <v>2759</v>
      </c>
      <c r="E1093" s="55"/>
      <c r="F1093" s="57">
        <v>10000</v>
      </c>
      <c r="G1093" s="55"/>
      <c r="H1093" s="57">
        <v>10000</v>
      </c>
      <c r="I1093" s="55"/>
      <c r="J1093" s="24" t="s">
        <v>1112</v>
      </c>
    </row>
    <row r="1094" spans="1:10" ht="291.39999999999998" customHeight="1" x14ac:dyDescent="0.25">
      <c r="A1094" s="54" t="s">
        <v>1643</v>
      </c>
      <c r="B1094" s="55"/>
      <c r="C1094" s="22" t="s">
        <v>1056</v>
      </c>
      <c r="D1094" s="56" t="s">
        <v>2760</v>
      </c>
      <c r="E1094" s="55"/>
      <c r="F1094" s="57">
        <v>94045278.420000002</v>
      </c>
      <c r="G1094" s="55"/>
      <c r="H1094" s="57">
        <v>93712391.879999995</v>
      </c>
      <c r="I1094" s="55"/>
      <c r="J1094" s="24" t="s">
        <v>2761</v>
      </c>
    </row>
    <row r="1095" spans="1:10" ht="168.6" customHeight="1" x14ac:dyDescent="0.25">
      <c r="A1095" s="54" t="s">
        <v>1645</v>
      </c>
      <c r="B1095" s="55"/>
      <c r="C1095" s="22" t="s">
        <v>1056</v>
      </c>
      <c r="D1095" s="56" t="s">
        <v>2762</v>
      </c>
      <c r="E1095" s="55"/>
      <c r="F1095" s="57">
        <v>94045278.420000002</v>
      </c>
      <c r="G1095" s="55"/>
      <c r="H1095" s="57">
        <v>93712391.879999995</v>
      </c>
      <c r="I1095" s="55"/>
      <c r="J1095" s="24" t="s">
        <v>2761</v>
      </c>
    </row>
    <row r="1096" spans="1:10" ht="214.7" customHeight="1" x14ac:dyDescent="0.25">
      <c r="A1096" s="54" t="s">
        <v>2763</v>
      </c>
      <c r="B1096" s="55"/>
      <c r="C1096" s="22" t="s">
        <v>1056</v>
      </c>
      <c r="D1096" s="56" t="s">
        <v>2764</v>
      </c>
      <c r="E1096" s="55"/>
      <c r="F1096" s="58">
        <v>94045278.420000002</v>
      </c>
      <c r="G1096" s="55"/>
      <c r="H1096" s="58">
        <v>93712391.879999995</v>
      </c>
      <c r="I1096" s="55"/>
      <c r="J1096" s="24" t="s">
        <v>2761</v>
      </c>
    </row>
    <row r="1097" spans="1:10" ht="352.7" customHeight="1" x14ac:dyDescent="0.25">
      <c r="A1097" s="54" t="s">
        <v>2765</v>
      </c>
      <c r="B1097" s="55"/>
      <c r="C1097" s="22" t="s">
        <v>1056</v>
      </c>
      <c r="D1097" s="56" t="s">
        <v>2766</v>
      </c>
      <c r="E1097" s="55"/>
      <c r="F1097" s="57">
        <v>94045278.420000002</v>
      </c>
      <c r="G1097" s="55"/>
      <c r="H1097" s="57">
        <v>93712391.879999995</v>
      </c>
      <c r="I1097" s="55"/>
      <c r="J1097" s="24" t="s">
        <v>2761</v>
      </c>
    </row>
    <row r="1098" spans="1:10" ht="168.6" customHeight="1" x14ac:dyDescent="0.25">
      <c r="A1098" s="54" t="s">
        <v>1070</v>
      </c>
      <c r="B1098" s="55"/>
      <c r="C1098" s="22" t="s">
        <v>1056</v>
      </c>
      <c r="D1098" s="56" t="s">
        <v>2767</v>
      </c>
      <c r="E1098" s="55"/>
      <c r="F1098" s="57">
        <v>89463966.469999999</v>
      </c>
      <c r="G1098" s="55"/>
      <c r="H1098" s="57">
        <v>89331524.269999996</v>
      </c>
      <c r="I1098" s="55"/>
      <c r="J1098" s="24" t="s">
        <v>2768</v>
      </c>
    </row>
    <row r="1099" spans="1:10" ht="61.35" customHeight="1" x14ac:dyDescent="0.25">
      <c r="A1099" s="54" t="s">
        <v>1072</v>
      </c>
      <c r="B1099" s="55"/>
      <c r="C1099" s="22" t="s">
        <v>1056</v>
      </c>
      <c r="D1099" s="56" t="s">
        <v>2769</v>
      </c>
      <c r="E1099" s="55"/>
      <c r="F1099" s="57">
        <v>89463966.469999999</v>
      </c>
      <c r="G1099" s="55"/>
      <c r="H1099" s="57">
        <v>89331524.269999996</v>
      </c>
      <c r="I1099" s="55"/>
      <c r="J1099" s="24" t="s">
        <v>2768</v>
      </c>
    </row>
    <row r="1100" spans="1:10" ht="45.95" customHeight="1" x14ac:dyDescent="0.25">
      <c r="A1100" s="54" t="s">
        <v>1074</v>
      </c>
      <c r="B1100" s="55"/>
      <c r="C1100" s="22" t="s">
        <v>1056</v>
      </c>
      <c r="D1100" s="56" t="s">
        <v>2770</v>
      </c>
      <c r="E1100" s="55"/>
      <c r="F1100" s="57">
        <v>68471577.340000004</v>
      </c>
      <c r="G1100" s="55"/>
      <c r="H1100" s="57">
        <v>68468414.030000001</v>
      </c>
      <c r="I1100" s="55"/>
      <c r="J1100" s="24" t="s">
        <v>2771</v>
      </c>
    </row>
    <row r="1101" spans="1:10" ht="76.7" customHeight="1" x14ac:dyDescent="0.25">
      <c r="A1101" s="54" t="s">
        <v>1077</v>
      </c>
      <c r="B1101" s="55"/>
      <c r="C1101" s="22" t="s">
        <v>1056</v>
      </c>
      <c r="D1101" s="56" t="s">
        <v>2772</v>
      </c>
      <c r="E1101" s="55"/>
      <c r="F1101" s="57">
        <v>842173.5</v>
      </c>
      <c r="G1101" s="55"/>
      <c r="H1101" s="57">
        <v>841729.5</v>
      </c>
      <c r="I1101" s="55"/>
      <c r="J1101" s="24" t="s">
        <v>2773</v>
      </c>
    </row>
    <row r="1102" spans="1:10" ht="107.25" customHeight="1" x14ac:dyDescent="0.25">
      <c r="A1102" s="54" t="s">
        <v>1080</v>
      </c>
      <c r="B1102" s="55"/>
      <c r="C1102" s="22" t="s">
        <v>1056</v>
      </c>
      <c r="D1102" s="56" t="s">
        <v>2774</v>
      </c>
      <c r="E1102" s="55"/>
      <c r="F1102" s="57">
        <v>20150215.629999999</v>
      </c>
      <c r="G1102" s="55"/>
      <c r="H1102" s="57">
        <v>20021380.739999998</v>
      </c>
      <c r="I1102" s="55"/>
      <c r="J1102" s="24" t="s">
        <v>2775</v>
      </c>
    </row>
    <row r="1103" spans="1:10" ht="61.35" customHeight="1" x14ac:dyDescent="0.25">
      <c r="A1103" s="54" t="s">
        <v>1099</v>
      </c>
      <c r="B1103" s="55"/>
      <c r="C1103" s="22" t="s">
        <v>1056</v>
      </c>
      <c r="D1103" s="56" t="s">
        <v>2776</v>
      </c>
      <c r="E1103" s="55"/>
      <c r="F1103" s="57">
        <v>4481536.29</v>
      </c>
      <c r="G1103" s="55"/>
      <c r="H1103" s="57">
        <v>4281091.95</v>
      </c>
      <c r="I1103" s="55"/>
      <c r="J1103" s="24" t="s">
        <v>2777</v>
      </c>
    </row>
    <row r="1104" spans="1:10" ht="76.7" customHeight="1" x14ac:dyDescent="0.25">
      <c r="A1104" s="54" t="s">
        <v>1102</v>
      </c>
      <c r="B1104" s="55"/>
      <c r="C1104" s="22" t="s">
        <v>1056</v>
      </c>
      <c r="D1104" s="56" t="s">
        <v>2778</v>
      </c>
      <c r="E1104" s="55"/>
      <c r="F1104" s="57">
        <v>4481536.29</v>
      </c>
      <c r="G1104" s="55"/>
      <c r="H1104" s="57">
        <v>4281091.95</v>
      </c>
      <c r="I1104" s="55"/>
      <c r="J1104" s="24" t="s">
        <v>2777</v>
      </c>
    </row>
    <row r="1105" spans="1:10" ht="76.7" customHeight="1" x14ac:dyDescent="0.25">
      <c r="A1105" s="54" t="s">
        <v>1104</v>
      </c>
      <c r="B1105" s="55"/>
      <c r="C1105" s="22" t="s">
        <v>1056</v>
      </c>
      <c r="D1105" s="56" t="s">
        <v>2779</v>
      </c>
      <c r="E1105" s="55"/>
      <c r="F1105" s="57">
        <v>1141610.8899999999</v>
      </c>
      <c r="G1105" s="55"/>
      <c r="H1105" s="57">
        <v>1139550.6599999999</v>
      </c>
      <c r="I1105" s="55"/>
      <c r="J1105" s="24" t="s">
        <v>2780</v>
      </c>
    </row>
    <row r="1106" spans="1:10" ht="30.6" customHeight="1" x14ac:dyDescent="0.25">
      <c r="A1106" s="54" t="s">
        <v>1107</v>
      </c>
      <c r="B1106" s="55"/>
      <c r="C1106" s="22" t="s">
        <v>1056</v>
      </c>
      <c r="D1106" s="56" t="s">
        <v>2781</v>
      </c>
      <c r="E1106" s="55"/>
      <c r="F1106" s="57">
        <v>2636592.0699999998</v>
      </c>
      <c r="G1106" s="55"/>
      <c r="H1106" s="57">
        <v>2438207.96</v>
      </c>
      <c r="I1106" s="55"/>
      <c r="J1106" s="24" t="s">
        <v>2782</v>
      </c>
    </row>
    <row r="1107" spans="1:10" ht="107.25" customHeight="1" x14ac:dyDescent="0.25">
      <c r="A1107" s="54" t="s">
        <v>1939</v>
      </c>
      <c r="B1107" s="55"/>
      <c r="C1107" s="22" t="s">
        <v>1056</v>
      </c>
      <c r="D1107" s="56" t="s">
        <v>2783</v>
      </c>
      <c r="E1107" s="55"/>
      <c r="F1107" s="57">
        <v>703333.33</v>
      </c>
      <c r="G1107" s="55"/>
      <c r="H1107" s="57">
        <v>703333.33</v>
      </c>
      <c r="I1107" s="55"/>
      <c r="J1107" s="24" t="s">
        <v>1112</v>
      </c>
    </row>
    <row r="1108" spans="1:10" ht="30.6" customHeight="1" x14ac:dyDescent="0.25">
      <c r="A1108" s="54" t="s">
        <v>1117</v>
      </c>
      <c r="B1108" s="55"/>
      <c r="C1108" s="22" t="s">
        <v>1056</v>
      </c>
      <c r="D1108" s="56" t="s">
        <v>2784</v>
      </c>
      <c r="E1108" s="55"/>
      <c r="F1108" s="57">
        <v>99775.66</v>
      </c>
      <c r="G1108" s="55"/>
      <c r="H1108" s="57">
        <v>99775.66</v>
      </c>
      <c r="I1108" s="55"/>
      <c r="J1108" s="24" t="s">
        <v>1112</v>
      </c>
    </row>
    <row r="1109" spans="1:10" ht="30.6" customHeight="1" x14ac:dyDescent="0.25">
      <c r="A1109" s="54" t="s">
        <v>1243</v>
      </c>
      <c r="B1109" s="55"/>
      <c r="C1109" s="22" t="s">
        <v>1056</v>
      </c>
      <c r="D1109" s="56" t="s">
        <v>2785</v>
      </c>
      <c r="E1109" s="55"/>
      <c r="F1109" s="57">
        <v>27000</v>
      </c>
      <c r="G1109" s="55"/>
      <c r="H1109" s="57">
        <v>27000</v>
      </c>
      <c r="I1109" s="55"/>
      <c r="J1109" s="24" t="s">
        <v>1112</v>
      </c>
    </row>
    <row r="1110" spans="1:10" ht="91.9" customHeight="1" x14ac:dyDescent="0.25">
      <c r="A1110" s="54" t="s">
        <v>1245</v>
      </c>
      <c r="B1110" s="55"/>
      <c r="C1110" s="22" t="s">
        <v>1056</v>
      </c>
      <c r="D1110" s="56" t="s">
        <v>2786</v>
      </c>
      <c r="E1110" s="55"/>
      <c r="F1110" s="57">
        <v>27000</v>
      </c>
      <c r="G1110" s="55"/>
      <c r="H1110" s="57">
        <v>27000</v>
      </c>
      <c r="I1110" s="55"/>
      <c r="J1110" s="24" t="s">
        <v>1112</v>
      </c>
    </row>
    <row r="1111" spans="1:10" ht="30.6" customHeight="1" x14ac:dyDescent="0.25">
      <c r="A1111" s="54" t="s">
        <v>1119</v>
      </c>
      <c r="B1111" s="55"/>
      <c r="C1111" s="22" t="s">
        <v>1056</v>
      </c>
      <c r="D1111" s="56" t="s">
        <v>2787</v>
      </c>
      <c r="E1111" s="55"/>
      <c r="F1111" s="57">
        <v>72775.66</v>
      </c>
      <c r="G1111" s="55"/>
      <c r="H1111" s="57">
        <v>72775.66</v>
      </c>
      <c r="I1111" s="55"/>
      <c r="J1111" s="24" t="s">
        <v>1112</v>
      </c>
    </row>
    <row r="1112" spans="1:10" ht="30.6" customHeight="1" x14ac:dyDescent="0.25">
      <c r="A1112" s="54" t="s">
        <v>1276</v>
      </c>
      <c r="B1112" s="55"/>
      <c r="C1112" s="22" t="s">
        <v>1056</v>
      </c>
      <c r="D1112" s="56" t="s">
        <v>2788</v>
      </c>
      <c r="E1112" s="55"/>
      <c r="F1112" s="57">
        <v>58766</v>
      </c>
      <c r="G1112" s="55"/>
      <c r="H1112" s="57">
        <v>58766</v>
      </c>
      <c r="I1112" s="55"/>
      <c r="J1112" s="24" t="s">
        <v>1112</v>
      </c>
    </row>
    <row r="1113" spans="1:10" ht="30.6" customHeight="1" x14ac:dyDescent="0.25">
      <c r="A1113" s="54" t="s">
        <v>1121</v>
      </c>
      <c r="B1113" s="55"/>
      <c r="C1113" s="22" t="s">
        <v>1056</v>
      </c>
      <c r="D1113" s="56" t="s">
        <v>2789</v>
      </c>
      <c r="E1113" s="55"/>
      <c r="F1113" s="57">
        <v>14009.66</v>
      </c>
      <c r="G1113" s="55"/>
      <c r="H1113" s="57">
        <v>14009.66</v>
      </c>
      <c r="I1113" s="55"/>
      <c r="J1113" s="24" t="s">
        <v>1112</v>
      </c>
    </row>
    <row r="1114" spans="1:10" ht="45.95" customHeight="1" x14ac:dyDescent="0.25">
      <c r="A1114" s="54" t="s">
        <v>1066</v>
      </c>
      <c r="B1114" s="55"/>
      <c r="C1114" s="22" t="s">
        <v>1056</v>
      </c>
      <c r="D1114" s="56" t="s">
        <v>2790</v>
      </c>
      <c r="E1114" s="55"/>
      <c r="F1114" s="57">
        <v>186361188</v>
      </c>
      <c r="G1114" s="55"/>
      <c r="H1114" s="57">
        <v>182077094.47</v>
      </c>
      <c r="I1114" s="55"/>
      <c r="J1114" s="24" t="s">
        <v>2791</v>
      </c>
    </row>
    <row r="1115" spans="1:10" ht="183.95" customHeight="1" x14ac:dyDescent="0.25">
      <c r="A1115" s="54" t="s">
        <v>1087</v>
      </c>
      <c r="B1115" s="55"/>
      <c r="C1115" s="22" t="s">
        <v>1056</v>
      </c>
      <c r="D1115" s="56" t="s">
        <v>2792</v>
      </c>
      <c r="E1115" s="55"/>
      <c r="F1115" s="57">
        <v>173871088</v>
      </c>
      <c r="G1115" s="55"/>
      <c r="H1115" s="57">
        <v>170268999.52000001</v>
      </c>
      <c r="I1115" s="55"/>
      <c r="J1115" s="24" t="s">
        <v>2793</v>
      </c>
    </row>
    <row r="1116" spans="1:10" ht="168.6" customHeight="1" x14ac:dyDescent="0.25">
      <c r="A1116" s="54" t="s">
        <v>1070</v>
      </c>
      <c r="B1116" s="55"/>
      <c r="C1116" s="22" t="s">
        <v>1056</v>
      </c>
      <c r="D1116" s="56" t="s">
        <v>2794</v>
      </c>
      <c r="E1116" s="55"/>
      <c r="F1116" s="57">
        <v>158441995.43000001</v>
      </c>
      <c r="G1116" s="55"/>
      <c r="H1116" s="57">
        <v>155590816.36000001</v>
      </c>
      <c r="I1116" s="55"/>
      <c r="J1116" s="24" t="s">
        <v>2795</v>
      </c>
    </row>
    <row r="1117" spans="1:10" ht="61.35" customHeight="1" x14ac:dyDescent="0.25">
      <c r="A1117" s="54" t="s">
        <v>1072</v>
      </c>
      <c r="B1117" s="55"/>
      <c r="C1117" s="22" t="s">
        <v>1056</v>
      </c>
      <c r="D1117" s="56" t="s">
        <v>2796</v>
      </c>
      <c r="E1117" s="55"/>
      <c r="F1117" s="57">
        <v>158441995.43000001</v>
      </c>
      <c r="G1117" s="55"/>
      <c r="H1117" s="57">
        <v>155590816.36000001</v>
      </c>
      <c r="I1117" s="55"/>
      <c r="J1117" s="24" t="s">
        <v>2795</v>
      </c>
    </row>
    <row r="1118" spans="1:10" ht="45.95" customHeight="1" x14ac:dyDescent="0.25">
      <c r="A1118" s="54" t="s">
        <v>1074</v>
      </c>
      <c r="B1118" s="55"/>
      <c r="C1118" s="22" t="s">
        <v>1056</v>
      </c>
      <c r="D1118" s="56" t="s">
        <v>2797</v>
      </c>
      <c r="E1118" s="55"/>
      <c r="F1118" s="57">
        <v>122068895.12</v>
      </c>
      <c r="G1118" s="55"/>
      <c r="H1118" s="57">
        <v>119554465.34999999</v>
      </c>
      <c r="I1118" s="55"/>
      <c r="J1118" s="24" t="s">
        <v>2798</v>
      </c>
    </row>
    <row r="1119" spans="1:10" ht="76.7" customHeight="1" x14ac:dyDescent="0.25">
      <c r="A1119" s="54" t="s">
        <v>1077</v>
      </c>
      <c r="B1119" s="55"/>
      <c r="C1119" s="22" t="s">
        <v>1056</v>
      </c>
      <c r="D1119" s="56" t="s">
        <v>2799</v>
      </c>
      <c r="E1119" s="55"/>
      <c r="F1119" s="57">
        <v>3289491</v>
      </c>
      <c r="G1119" s="55"/>
      <c r="H1119" s="57">
        <v>3124341.34</v>
      </c>
      <c r="I1119" s="55"/>
      <c r="J1119" s="24" t="s">
        <v>2800</v>
      </c>
    </row>
    <row r="1120" spans="1:10" ht="107.25" customHeight="1" x14ac:dyDescent="0.25">
      <c r="A1120" s="54" t="s">
        <v>1080</v>
      </c>
      <c r="B1120" s="55"/>
      <c r="C1120" s="22" t="s">
        <v>1056</v>
      </c>
      <c r="D1120" s="56" t="s">
        <v>2801</v>
      </c>
      <c r="E1120" s="55"/>
      <c r="F1120" s="57">
        <v>33083609.309999999</v>
      </c>
      <c r="G1120" s="55"/>
      <c r="H1120" s="57">
        <v>32912009.670000002</v>
      </c>
      <c r="I1120" s="55"/>
      <c r="J1120" s="24" t="s">
        <v>2802</v>
      </c>
    </row>
    <row r="1121" spans="1:10" ht="61.35" customHeight="1" x14ac:dyDescent="0.25">
      <c r="A1121" s="54" t="s">
        <v>1099</v>
      </c>
      <c r="B1121" s="55"/>
      <c r="C1121" s="22" t="s">
        <v>1056</v>
      </c>
      <c r="D1121" s="56" t="s">
        <v>2803</v>
      </c>
      <c r="E1121" s="55"/>
      <c r="F1121" s="57">
        <v>15365012.73</v>
      </c>
      <c r="G1121" s="55"/>
      <c r="H1121" s="57">
        <v>14617103.32</v>
      </c>
      <c r="I1121" s="55"/>
      <c r="J1121" s="24" t="s">
        <v>2804</v>
      </c>
    </row>
    <row r="1122" spans="1:10" ht="76.7" customHeight="1" x14ac:dyDescent="0.25">
      <c r="A1122" s="54" t="s">
        <v>1102</v>
      </c>
      <c r="B1122" s="55"/>
      <c r="C1122" s="22" t="s">
        <v>1056</v>
      </c>
      <c r="D1122" s="56" t="s">
        <v>2805</v>
      </c>
      <c r="E1122" s="55"/>
      <c r="F1122" s="57">
        <v>15365012.73</v>
      </c>
      <c r="G1122" s="55"/>
      <c r="H1122" s="57">
        <v>14617103.32</v>
      </c>
      <c r="I1122" s="55"/>
      <c r="J1122" s="24" t="s">
        <v>2804</v>
      </c>
    </row>
    <row r="1123" spans="1:10" ht="76.7" customHeight="1" x14ac:dyDescent="0.25">
      <c r="A1123" s="54" t="s">
        <v>1104</v>
      </c>
      <c r="B1123" s="55"/>
      <c r="C1123" s="22" t="s">
        <v>1056</v>
      </c>
      <c r="D1123" s="56" t="s">
        <v>2806</v>
      </c>
      <c r="E1123" s="55"/>
      <c r="F1123" s="57">
        <v>5206876.7300000004</v>
      </c>
      <c r="G1123" s="55"/>
      <c r="H1123" s="57">
        <v>5058302.4000000004</v>
      </c>
      <c r="I1123" s="55"/>
      <c r="J1123" s="24" t="s">
        <v>2807</v>
      </c>
    </row>
    <row r="1124" spans="1:10" ht="30.6" customHeight="1" x14ac:dyDescent="0.25">
      <c r="A1124" s="54" t="s">
        <v>1107</v>
      </c>
      <c r="B1124" s="55"/>
      <c r="C1124" s="22" t="s">
        <v>1056</v>
      </c>
      <c r="D1124" s="56" t="s">
        <v>2808</v>
      </c>
      <c r="E1124" s="55"/>
      <c r="F1124" s="57">
        <v>10158136</v>
      </c>
      <c r="G1124" s="55"/>
      <c r="H1124" s="57">
        <v>9558800.9199999999</v>
      </c>
      <c r="I1124" s="55"/>
      <c r="J1124" s="24" t="s">
        <v>2809</v>
      </c>
    </row>
    <row r="1125" spans="1:10" ht="30.6" customHeight="1" x14ac:dyDescent="0.25">
      <c r="A1125" s="54" t="s">
        <v>1117</v>
      </c>
      <c r="B1125" s="55"/>
      <c r="C1125" s="22" t="s">
        <v>1056</v>
      </c>
      <c r="D1125" s="56" t="s">
        <v>2810</v>
      </c>
      <c r="E1125" s="55"/>
      <c r="F1125" s="57">
        <v>64079.839999999997</v>
      </c>
      <c r="G1125" s="55"/>
      <c r="H1125" s="57">
        <v>61079.839999999997</v>
      </c>
      <c r="I1125" s="55"/>
      <c r="J1125" s="24" t="s">
        <v>1358</v>
      </c>
    </row>
    <row r="1126" spans="1:10" ht="30.6" customHeight="1" x14ac:dyDescent="0.25">
      <c r="A1126" s="54" t="s">
        <v>1243</v>
      </c>
      <c r="B1126" s="55"/>
      <c r="C1126" s="22" t="s">
        <v>1056</v>
      </c>
      <c r="D1126" s="56" t="s">
        <v>2811</v>
      </c>
      <c r="E1126" s="55"/>
      <c r="F1126" s="57">
        <v>58900</v>
      </c>
      <c r="G1126" s="55"/>
      <c r="H1126" s="57">
        <v>55900</v>
      </c>
      <c r="I1126" s="55"/>
      <c r="J1126" s="24" t="s">
        <v>1358</v>
      </c>
    </row>
    <row r="1127" spans="1:10" ht="91.9" customHeight="1" x14ac:dyDescent="0.25">
      <c r="A1127" s="54" t="s">
        <v>1245</v>
      </c>
      <c r="B1127" s="55"/>
      <c r="C1127" s="22" t="s">
        <v>1056</v>
      </c>
      <c r="D1127" s="56" t="s">
        <v>2812</v>
      </c>
      <c r="E1127" s="55"/>
      <c r="F1127" s="57">
        <v>58900</v>
      </c>
      <c r="G1127" s="55"/>
      <c r="H1127" s="57">
        <v>55900</v>
      </c>
      <c r="I1127" s="55"/>
      <c r="J1127" s="24" t="s">
        <v>1358</v>
      </c>
    </row>
    <row r="1128" spans="1:10" ht="30.6" customHeight="1" x14ac:dyDescent="0.25">
      <c r="A1128" s="54" t="s">
        <v>1119</v>
      </c>
      <c r="B1128" s="55"/>
      <c r="C1128" s="22" t="s">
        <v>1056</v>
      </c>
      <c r="D1128" s="56" t="s">
        <v>2813</v>
      </c>
      <c r="E1128" s="55"/>
      <c r="F1128" s="57">
        <v>5179.84</v>
      </c>
      <c r="G1128" s="55"/>
      <c r="H1128" s="57">
        <v>5179.84</v>
      </c>
      <c r="I1128" s="55"/>
      <c r="J1128" s="24" t="s">
        <v>1112</v>
      </c>
    </row>
    <row r="1129" spans="1:10" ht="30.6" customHeight="1" x14ac:dyDescent="0.25">
      <c r="A1129" s="54" t="s">
        <v>1121</v>
      </c>
      <c r="B1129" s="55"/>
      <c r="C1129" s="22" t="s">
        <v>1056</v>
      </c>
      <c r="D1129" s="56" t="s">
        <v>2814</v>
      </c>
      <c r="E1129" s="55"/>
      <c r="F1129" s="57">
        <v>5179.84</v>
      </c>
      <c r="G1129" s="55"/>
      <c r="H1129" s="57">
        <v>5179.84</v>
      </c>
      <c r="I1129" s="55"/>
      <c r="J1129" s="24" t="s">
        <v>1112</v>
      </c>
    </row>
    <row r="1130" spans="1:10" ht="398.65" customHeight="1" x14ac:dyDescent="0.25">
      <c r="A1130" s="54" t="s">
        <v>2815</v>
      </c>
      <c r="B1130" s="55"/>
      <c r="C1130" s="22" t="s">
        <v>1056</v>
      </c>
      <c r="D1130" s="56" t="s">
        <v>2816</v>
      </c>
      <c r="E1130" s="55"/>
      <c r="F1130" s="57">
        <v>11241000</v>
      </c>
      <c r="G1130" s="55"/>
      <c r="H1130" s="57">
        <v>10560040.18</v>
      </c>
      <c r="I1130" s="55"/>
      <c r="J1130" s="24" t="s">
        <v>2817</v>
      </c>
    </row>
    <row r="1131" spans="1:10" ht="30.6" customHeight="1" x14ac:dyDescent="0.25">
      <c r="A1131" s="54" t="s">
        <v>1513</v>
      </c>
      <c r="B1131" s="55"/>
      <c r="C1131" s="22" t="s">
        <v>1056</v>
      </c>
      <c r="D1131" s="56" t="s">
        <v>2818</v>
      </c>
      <c r="E1131" s="55"/>
      <c r="F1131" s="57">
        <v>11241000</v>
      </c>
      <c r="G1131" s="55"/>
      <c r="H1131" s="57">
        <v>10560040.18</v>
      </c>
      <c r="I1131" s="55"/>
      <c r="J1131" s="24" t="s">
        <v>2817</v>
      </c>
    </row>
    <row r="1132" spans="1:10" ht="30.6" customHeight="1" x14ac:dyDescent="0.25">
      <c r="A1132" s="54" t="s">
        <v>2107</v>
      </c>
      <c r="B1132" s="55"/>
      <c r="C1132" s="22" t="s">
        <v>1056</v>
      </c>
      <c r="D1132" s="56" t="s">
        <v>2819</v>
      </c>
      <c r="E1132" s="55"/>
      <c r="F1132" s="57">
        <v>11241000</v>
      </c>
      <c r="G1132" s="55"/>
      <c r="H1132" s="57">
        <v>10560040.18</v>
      </c>
      <c r="I1132" s="55"/>
      <c r="J1132" s="24" t="s">
        <v>2817</v>
      </c>
    </row>
    <row r="1133" spans="1:10" ht="260.64999999999998" customHeight="1" x14ac:dyDescent="0.25">
      <c r="A1133" s="54" t="s">
        <v>2820</v>
      </c>
      <c r="B1133" s="55"/>
      <c r="C1133" s="22" t="s">
        <v>1056</v>
      </c>
      <c r="D1133" s="56" t="s">
        <v>2821</v>
      </c>
      <c r="E1133" s="55"/>
      <c r="F1133" s="57">
        <v>1249100</v>
      </c>
      <c r="G1133" s="55"/>
      <c r="H1133" s="57">
        <v>1248054.77</v>
      </c>
      <c r="I1133" s="55"/>
      <c r="J1133" s="24" t="s">
        <v>2822</v>
      </c>
    </row>
    <row r="1134" spans="1:10" ht="30.6" customHeight="1" x14ac:dyDescent="0.25">
      <c r="A1134" s="54" t="s">
        <v>1513</v>
      </c>
      <c r="B1134" s="55"/>
      <c r="C1134" s="22" t="s">
        <v>1056</v>
      </c>
      <c r="D1134" s="56" t="s">
        <v>2823</v>
      </c>
      <c r="E1134" s="55"/>
      <c r="F1134" s="57">
        <v>1249100</v>
      </c>
      <c r="G1134" s="55"/>
      <c r="H1134" s="57">
        <v>1248054.77</v>
      </c>
      <c r="I1134" s="55"/>
      <c r="J1134" s="24" t="s">
        <v>2822</v>
      </c>
    </row>
    <row r="1135" spans="1:10" ht="30.6" customHeight="1" x14ac:dyDescent="0.25">
      <c r="A1135" s="54" t="s">
        <v>2107</v>
      </c>
      <c r="B1135" s="55"/>
      <c r="C1135" s="22" t="s">
        <v>1056</v>
      </c>
      <c r="D1135" s="56" t="s">
        <v>2824</v>
      </c>
      <c r="E1135" s="55"/>
      <c r="F1135" s="57">
        <v>1249100</v>
      </c>
      <c r="G1135" s="55"/>
      <c r="H1135" s="57">
        <v>1248054.77</v>
      </c>
      <c r="I1135" s="55"/>
      <c r="J1135" s="24" t="s">
        <v>2822</v>
      </c>
    </row>
    <row r="1136" spans="1:10" ht="30.6" customHeight="1" x14ac:dyDescent="0.25">
      <c r="A1136" s="54" t="s">
        <v>2825</v>
      </c>
      <c r="B1136" s="55"/>
      <c r="C1136" s="22" t="s">
        <v>1056</v>
      </c>
      <c r="D1136" s="56" t="s">
        <v>2826</v>
      </c>
      <c r="E1136" s="55"/>
      <c r="F1136" s="57">
        <v>22140756514</v>
      </c>
      <c r="G1136" s="55"/>
      <c r="H1136" s="57">
        <v>22114267882.549999</v>
      </c>
      <c r="I1136" s="55"/>
      <c r="J1136" s="24" t="s">
        <v>2827</v>
      </c>
    </row>
    <row r="1137" spans="1:10" ht="409.6" customHeight="1" x14ac:dyDescent="0.25">
      <c r="A1137" s="54" t="s">
        <v>1539</v>
      </c>
      <c r="B1137" s="55"/>
      <c r="C1137" s="22" t="s">
        <v>1056</v>
      </c>
      <c r="D1137" s="56" t="s">
        <v>2828</v>
      </c>
      <c r="E1137" s="55"/>
      <c r="F1137" s="57">
        <v>22140756514</v>
      </c>
      <c r="G1137" s="55"/>
      <c r="H1137" s="57">
        <v>22114267882.549999</v>
      </c>
      <c r="I1137" s="55"/>
      <c r="J1137" s="24" t="s">
        <v>2827</v>
      </c>
    </row>
    <row r="1138" spans="1:10" ht="214.7" customHeight="1" x14ac:dyDescent="0.25">
      <c r="A1138" s="54" t="s">
        <v>1542</v>
      </c>
      <c r="B1138" s="55"/>
      <c r="C1138" s="22" t="s">
        <v>1056</v>
      </c>
      <c r="D1138" s="56" t="s">
        <v>2829</v>
      </c>
      <c r="E1138" s="55"/>
      <c r="F1138" s="57">
        <v>4210526315.79</v>
      </c>
      <c r="G1138" s="55"/>
      <c r="H1138" s="57">
        <v>4210526315.79</v>
      </c>
      <c r="I1138" s="55"/>
      <c r="J1138" s="24" t="s">
        <v>1112</v>
      </c>
    </row>
    <row r="1139" spans="1:10" ht="276" customHeight="1" x14ac:dyDescent="0.25">
      <c r="A1139" s="54" t="s">
        <v>1544</v>
      </c>
      <c r="B1139" s="55"/>
      <c r="C1139" s="22" t="s">
        <v>1056</v>
      </c>
      <c r="D1139" s="56" t="s">
        <v>2830</v>
      </c>
      <c r="E1139" s="55"/>
      <c r="F1139" s="58">
        <v>4210526315.79</v>
      </c>
      <c r="G1139" s="55"/>
      <c r="H1139" s="58">
        <v>4210526315.79</v>
      </c>
      <c r="I1139" s="55"/>
      <c r="J1139" s="24" t="s">
        <v>1112</v>
      </c>
    </row>
    <row r="1140" spans="1:10" ht="352.7" customHeight="1" x14ac:dyDescent="0.25">
      <c r="A1140" s="54" t="s">
        <v>2831</v>
      </c>
      <c r="B1140" s="55"/>
      <c r="C1140" s="22" t="s">
        <v>1056</v>
      </c>
      <c r="D1140" s="56" t="s">
        <v>2832</v>
      </c>
      <c r="E1140" s="55"/>
      <c r="F1140" s="57">
        <v>4210526315.79</v>
      </c>
      <c r="G1140" s="55"/>
      <c r="H1140" s="57">
        <v>4210526315.79</v>
      </c>
      <c r="I1140" s="55"/>
      <c r="J1140" s="24" t="s">
        <v>1112</v>
      </c>
    </row>
    <row r="1141" spans="1:10" ht="61.35" customHeight="1" x14ac:dyDescent="0.25">
      <c r="A1141" s="54" t="s">
        <v>1435</v>
      </c>
      <c r="B1141" s="55"/>
      <c r="C1141" s="22" t="s">
        <v>1056</v>
      </c>
      <c r="D1141" s="56" t="s">
        <v>2833</v>
      </c>
      <c r="E1141" s="55"/>
      <c r="F1141" s="57">
        <v>4210526315.79</v>
      </c>
      <c r="G1141" s="55"/>
      <c r="H1141" s="57">
        <v>4210526315.79</v>
      </c>
      <c r="I1141" s="55"/>
      <c r="J1141" s="24" t="s">
        <v>1112</v>
      </c>
    </row>
    <row r="1142" spans="1:10" ht="30.6" customHeight="1" x14ac:dyDescent="0.25">
      <c r="A1142" s="54" t="s">
        <v>1550</v>
      </c>
      <c r="B1142" s="55"/>
      <c r="C1142" s="22" t="s">
        <v>1056</v>
      </c>
      <c r="D1142" s="56" t="s">
        <v>2834</v>
      </c>
      <c r="E1142" s="55"/>
      <c r="F1142" s="57">
        <v>4210526315.79</v>
      </c>
      <c r="G1142" s="55"/>
      <c r="H1142" s="57">
        <v>4210526315.79</v>
      </c>
      <c r="I1142" s="55"/>
      <c r="J1142" s="24" t="s">
        <v>1112</v>
      </c>
    </row>
    <row r="1143" spans="1:10" ht="91.9" customHeight="1" x14ac:dyDescent="0.25">
      <c r="A1143" s="54" t="s">
        <v>2356</v>
      </c>
      <c r="B1143" s="55"/>
      <c r="C1143" s="22" t="s">
        <v>1056</v>
      </c>
      <c r="D1143" s="56" t="s">
        <v>2835</v>
      </c>
      <c r="E1143" s="55"/>
      <c r="F1143" s="57">
        <v>4210526315.79</v>
      </c>
      <c r="G1143" s="55"/>
      <c r="H1143" s="57">
        <v>4210526315.79</v>
      </c>
      <c r="I1143" s="55"/>
      <c r="J1143" s="24" t="s">
        <v>1112</v>
      </c>
    </row>
    <row r="1144" spans="1:10" ht="229.9" customHeight="1" x14ac:dyDescent="0.25">
      <c r="A1144" s="54" t="s">
        <v>2836</v>
      </c>
      <c r="B1144" s="55"/>
      <c r="C1144" s="22" t="s">
        <v>1056</v>
      </c>
      <c r="D1144" s="56" t="s">
        <v>2837</v>
      </c>
      <c r="E1144" s="55"/>
      <c r="F1144" s="57">
        <v>17930230198.209999</v>
      </c>
      <c r="G1144" s="55"/>
      <c r="H1144" s="57">
        <v>17903741566.759998</v>
      </c>
      <c r="I1144" s="55"/>
      <c r="J1144" s="24" t="s">
        <v>2827</v>
      </c>
    </row>
    <row r="1145" spans="1:10" ht="260.64999999999998" customHeight="1" x14ac:dyDescent="0.25">
      <c r="A1145" s="54" t="s">
        <v>2838</v>
      </c>
      <c r="B1145" s="55"/>
      <c r="C1145" s="22" t="s">
        <v>1056</v>
      </c>
      <c r="D1145" s="56" t="s">
        <v>2839</v>
      </c>
      <c r="E1145" s="55"/>
      <c r="F1145" s="58">
        <v>26220000</v>
      </c>
      <c r="G1145" s="55"/>
      <c r="H1145" s="59" t="s">
        <v>33</v>
      </c>
      <c r="I1145" s="55"/>
      <c r="J1145" s="24" t="s">
        <v>2840</v>
      </c>
    </row>
    <row r="1146" spans="1:10" ht="291.39999999999998" customHeight="1" x14ac:dyDescent="0.25">
      <c r="A1146" s="54" t="s">
        <v>2841</v>
      </c>
      <c r="B1146" s="55"/>
      <c r="C1146" s="22" t="s">
        <v>1056</v>
      </c>
      <c r="D1146" s="56" t="s">
        <v>2842</v>
      </c>
      <c r="E1146" s="55"/>
      <c r="F1146" s="57">
        <v>26220000</v>
      </c>
      <c r="G1146" s="55"/>
      <c r="H1146" s="59" t="s">
        <v>33</v>
      </c>
      <c r="I1146" s="55"/>
      <c r="J1146" s="24" t="s">
        <v>2840</v>
      </c>
    </row>
    <row r="1147" spans="1:10" ht="30.6" customHeight="1" x14ac:dyDescent="0.25">
      <c r="A1147" s="54" t="s">
        <v>1117</v>
      </c>
      <c r="B1147" s="55"/>
      <c r="C1147" s="22" t="s">
        <v>1056</v>
      </c>
      <c r="D1147" s="56" t="s">
        <v>2843</v>
      </c>
      <c r="E1147" s="55"/>
      <c r="F1147" s="57">
        <v>26220000</v>
      </c>
      <c r="G1147" s="55"/>
      <c r="H1147" s="59" t="s">
        <v>33</v>
      </c>
      <c r="I1147" s="55"/>
      <c r="J1147" s="24" t="s">
        <v>2840</v>
      </c>
    </row>
    <row r="1148" spans="1:10" ht="138" customHeight="1" x14ac:dyDescent="0.25">
      <c r="A1148" s="54" t="s">
        <v>1444</v>
      </c>
      <c r="B1148" s="55"/>
      <c r="C1148" s="22" t="s">
        <v>1056</v>
      </c>
      <c r="D1148" s="56" t="s">
        <v>2844</v>
      </c>
      <c r="E1148" s="55"/>
      <c r="F1148" s="57">
        <v>26220000</v>
      </c>
      <c r="G1148" s="55"/>
      <c r="H1148" s="59" t="s">
        <v>33</v>
      </c>
      <c r="I1148" s="55"/>
      <c r="J1148" s="24" t="s">
        <v>2840</v>
      </c>
    </row>
    <row r="1149" spans="1:10" ht="138" customHeight="1" x14ac:dyDescent="0.25">
      <c r="A1149" s="54" t="s">
        <v>1456</v>
      </c>
      <c r="B1149" s="55"/>
      <c r="C1149" s="22" t="s">
        <v>1056</v>
      </c>
      <c r="D1149" s="56" t="s">
        <v>2845</v>
      </c>
      <c r="E1149" s="55"/>
      <c r="F1149" s="57">
        <v>26220000</v>
      </c>
      <c r="G1149" s="55"/>
      <c r="H1149" s="59" t="s">
        <v>33</v>
      </c>
      <c r="I1149" s="55"/>
      <c r="J1149" s="24" t="s">
        <v>2840</v>
      </c>
    </row>
    <row r="1150" spans="1:10" ht="409.6" customHeight="1" x14ac:dyDescent="0.25">
      <c r="A1150" s="54" t="s">
        <v>2846</v>
      </c>
      <c r="B1150" s="55"/>
      <c r="C1150" s="22" t="s">
        <v>1056</v>
      </c>
      <c r="D1150" s="56" t="s">
        <v>2847</v>
      </c>
      <c r="E1150" s="55"/>
      <c r="F1150" s="58">
        <v>3445050.54</v>
      </c>
      <c r="G1150" s="55"/>
      <c r="H1150" s="58">
        <v>3445000</v>
      </c>
      <c r="I1150" s="55"/>
      <c r="J1150" s="24" t="s">
        <v>2848</v>
      </c>
    </row>
    <row r="1151" spans="1:10" ht="409.6" customHeight="1" x14ac:dyDescent="0.25">
      <c r="A1151" s="54" t="s">
        <v>2849</v>
      </c>
      <c r="B1151" s="55"/>
      <c r="C1151" s="22" t="s">
        <v>1056</v>
      </c>
      <c r="D1151" s="56" t="s">
        <v>2850</v>
      </c>
      <c r="E1151" s="55"/>
      <c r="F1151" s="57">
        <v>3445050.54</v>
      </c>
      <c r="G1151" s="55"/>
      <c r="H1151" s="57">
        <v>3445000</v>
      </c>
      <c r="I1151" s="55"/>
      <c r="J1151" s="24" t="s">
        <v>2848</v>
      </c>
    </row>
    <row r="1152" spans="1:10" ht="30.6" customHeight="1" x14ac:dyDescent="0.25">
      <c r="A1152" s="54" t="s">
        <v>1117</v>
      </c>
      <c r="B1152" s="55"/>
      <c r="C1152" s="22" t="s">
        <v>1056</v>
      </c>
      <c r="D1152" s="56" t="s">
        <v>2851</v>
      </c>
      <c r="E1152" s="55"/>
      <c r="F1152" s="57">
        <v>3445050.54</v>
      </c>
      <c r="G1152" s="55"/>
      <c r="H1152" s="57">
        <v>3445000</v>
      </c>
      <c r="I1152" s="55"/>
      <c r="J1152" s="24" t="s">
        <v>2848</v>
      </c>
    </row>
    <row r="1153" spans="1:10" ht="138" customHeight="1" x14ac:dyDescent="0.25">
      <c r="A1153" s="54" t="s">
        <v>1444</v>
      </c>
      <c r="B1153" s="55"/>
      <c r="C1153" s="22" t="s">
        <v>1056</v>
      </c>
      <c r="D1153" s="56" t="s">
        <v>2852</v>
      </c>
      <c r="E1153" s="55"/>
      <c r="F1153" s="57">
        <v>3445050.54</v>
      </c>
      <c r="G1153" s="55"/>
      <c r="H1153" s="57">
        <v>3445000</v>
      </c>
      <c r="I1153" s="55"/>
      <c r="J1153" s="24" t="s">
        <v>2848</v>
      </c>
    </row>
    <row r="1154" spans="1:10" ht="138" customHeight="1" x14ac:dyDescent="0.25">
      <c r="A1154" s="54" t="s">
        <v>1456</v>
      </c>
      <c r="B1154" s="55"/>
      <c r="C1154" s="22" t="s">
        <v>1056</v>
      </c>
      <c r="D1154" s="56" t="s">
        <v>2853</v>
      </c>
      <c r="E1154" s="55"/>
      <c r="F1154" s="57">
        <v>3445050.54</v>
      </c>
      <c r="G1154" s="55"/>
      <c r="H1154" s="57">
        <v>3445000</v>
      </c>
      <c r="I1154" s="55"/>
      <c r="J1154" s="24" t="s">
        <v>2848</v>
      </c>
    </row>
    <row r="1155" spans="1:10" ht="260.64999999999998" customHeight="1" x14ac:dyDescent="0.25">
      <c r="A1155" s="54" t="s">
        <v>2854</v>
      </c>
      <c r="B1155" s="55"/>
      <c r="C1155" s="22" t="s">
        <v>1056</v>
      </c>
      <c r="D1155" s="56" t="s">
        <v>2855</v>
      </c>
      <c r="E1155" s="55"/>
      <c r="F1155" s="58">
        <v>9365923113.8099995</v>
      </c>
      <c r="G1155" s="55"/>
      <c r="H1155" s="58">
        <v>9365922819.0699997</v>
      </c>
      <c r="I1155" s="55"/>
      <c r="J1155" s="24" t="s">
        <v>2856</v>
      </c>
    </row>
    <row r="1156" spans="1:10" ht="409.6" customHeight="1" x14ac:dyDescent="0.25">
      <c r="A1156" s="54" t="s">
        <v>2857</v>
      </c>
      <c r="B1156" s="55"/>
      <c r="C1156" s="22" t="s">
        <v>1056</v>
      </c>
      <c r="D1156" s="56" t="s">
        <v>2858</v>
      </c>
      <c r="E1156" s="55"/>
      <c r="F1156" s="57">
        <v>6903300753.0500002</v>
      </c>
      <c r="G1156" s="55"/>
      <c r="H1156" s="57">
        <v>6903300753.0500002</v>
      </c>
      <c r="I1156" s="55"/>
      <c r="J1156" s="24" t="s">
        <v>1112</v>
      </c>
    </row>
    <row r="1157" spans="1:10" ht="30.6" customHeight="1" x14ac:dyDescent="0.25">
      <c r="A1157" s="54" t="s">
        <v>1117</v>
      </c>
      <c r="B1157" s="55"/>
      <c r="C1157" s="22" t="s">
        <v>1056</v>
      </c>
      <c r="D1157" s="56" t="s">
        <v>2859</v>
      </c>
      <c r="E1157" s="55"/>
      <c r="F1157" s="57">
        <v>6903300753.0500002</v>
      </c>
      <c r="G1157" s="55"/>
      <c r="H1157" s="57">
        <v>6903300753.0500002</v>
      </c>
      <c r="I1157" s="55"/>
      <c r="J1157" s="24" t="s">
        <v>1112</v>
      </c>
    </row>
    <row r="1158" spans="1:10" ht="138" customHeight="1" x14ac:dyDescent="0.25">
      <c r="A1158" s="54" t="s">
        <v>1444</v>
      </c>
      <c r="B1158" s="55"/>
      <c r="C1158" s="22" t="s">
        <v>1056</v>
      </c>
      <c r="D1158" s="56" t="s">
        <v>2860</v>
      </c>
      <c r="E1158" s="55"/>
      <c r="F1158" s="57">
        <v>6903300753.0500002</v>
      </c>
      <c r="G1158" s="55"/>
      <c r="H1158" s="57">
        <v>6903300753.0500002</v>
      </c>
      <c r="I1158" s="55"/>
      <c r="J1158" s="24" t="s">
        <v>1112</v>
      </c>
    </row>
    <row r="1159" spans="1:10" ht="138" customHeight="1" x14ac:dyDescent="0.25">
      <c r="A1159" s="54" t="s">
        <v>1456</v>
      </c>
      <c r="B1159" s="55"/>
      <c r="C1159" s="22" t="s">
        <v>1056</v>
      </c>
      <c r="D1159" s="56" t="s">
        <v>2861</v>
      </c>
      <c r="E1159" s="55"/>
      <c r="F1159" s="57">
        <v>6903300753.0500002</v>
      </c>
      <c r="G1159" s="55"/>
      <c r="H1159" s="57">
        <v>6903300753.0500002</v>
      </c>
      <c r="I1159" s="55"/>
      <c r="J1159" s="24" t="s">
        <v>1112</v>
      </c>
    </row>
    <row r="1160" spans="1:10" ht="409.6" customHeight="1" x14ac:dyDescent="0.25">
      <c r="A1160" s="54" t="s">
        <v>2862</v>
      </c>
      <c r="B1160" s="55"/>
      <c r="C1160" s="22" t="s">
        <v>1056</v>
      </c>
      <c r="D1160" s="56" t="s">
        <v>2863</v>
      </c>
      <c r="E1160" s="55"/>
      <c r="F1160" s="57">
        <v>91947960.760000005</v>
      </c>
      <c r="G1160" s="55"/>
      <c r="H1160" s="57">
        <v>91947960.760000005</v>
      </c>
      <c r="I1160" s="55"/>
      <c r="J1160" s="24" t="s">
        <v>1112</v>
      </c>
    </row>
    <row r="1161" spans="1:10" ht="30.6" customHeight="1" x14ac:dyDescent="0.25">
      <c r="A1161" s="54" t="s">
        <v>1117</v>
      </c>
      <c r="B1161" s="55"/>
      <c r="C1161" s="22" t="s">
        <v>1056</v>
      </c>
      <c r="D1161" s="56" t="s">
        <v>2864</v>
      </c>
      <c r="E1161" s="55"/>
      <c r="F1161" s="57">
        <v>91947960.760000005</v>
      </c>
      <c r="G1161" s="55"/>
      <c r="H1161" s="57">
        <v>91947960.760000005</v>
      </c>
      <c r="I1161" s="55"/>
      <c r="J1161" s="24" t="s">
        <v>1112</v>
      </c>
    </row>
    <row r="1162" spans="1:10" ht="138" customHeight="1" x14ac:dyDescent="0.25">
      <c r="A1162" s="54" t="s">
        <v>1444</v>
      </c>
      <c r="B1162" s="55"/>
      <c r="C1162" s="22" t="s">
        <v>1056</v>
      </c>
      <c r="D1162" s="56" t="s">
        <v>2865</v>
      </c>
      <c r="E1162" s="55"/>
      <c r="F1162" s="57">
        <v>91947960.760000005</v>
      </c>
      <c r="G1162" s="55"/>
      <c r="H1162" s="57">
        <v>91947960.760000005</v>
      </c>
      <c r="I1162" s="55"/>
      <c r="J1162" s="24" t="s">
        <v>1112</v>
      </c>
    </row>
    <row r="1163" spans="1:10" ht="138" customHeight="1" x14ac:dyDescent="0.25">
      <c r="A1163" s="54" t="s">
        <v>1456</v>
      </c>
      <c r="B1163" s="55"/>
      <c r="C1163" s="22" t="s">
        <v>1056</v>
      </c>
      <c r="D1163" s="56" t="s">
        <v>2866</v>
      </c>
      <c r="E1163" s="55"/>
      <c r="F1163" s="57">
        <v>91947960.760000005</v>
      </c>
      <c r="G1163" s="55"/>
      <c r="H1163" s="57">
        <v>91947960.760000005</v>
      </c>
      <c r="I1163" s="55"/>
      <c r="J1163" s="24" t="s">
        <v>1112</v>
      </c>
    </row>
    <row r="1164" spans="1:10" ht="409.6" customHeight="1" x14ac:dyDescent="0.25">
      <c r="A1164" s="54" t="s">
        <v>2867</v>
      </c>
      <c r="B1164" s="55"/>
      <c r="C1164" s="22" t="s">
        <v>1056</v>
      </c>
      <c r="D1164" s="56" t="s">
        <v>2868</v>
      </c>
      <c r="E1164" s="55"/>
      <c r="F1164" s="57">
        <v>2370674400</v>
      </c>
      <c r="G1164" s="55"/>
      <c r="H1164" s="57">
        <v>2370674105.2600002</v>
      </c>
      <c r="I1164" s="55"/>
      <c r="J1164" s="24" t="s">
        <v>2856</v>
      </c>
    </row>
    <row r="1165" spans="1:10" ht="30.6" customHeight="1" x14ac:dyDescent="0.25">
      <c r="A1165" s="54" t="s">
        <v>1117</v>
      </c>
      <c r="B1165" s="55"/>
      <c r="C1165" s="22" t="s">
        <v>1056</v>
      </c>
      <c r="D1165" s="56" t="s">
        <v>2869</v>
      </c>
      <c r="E1165" s="55"/>
      <c r="F1165" s="57">
        <v>2370674400</v>
      </c>
      <c r="G1165" s="55"/>
      <c r="H1165" s="57">
        <v>2370674105.2600002</v>
      </c>
      <c r="I1165" s="55"/>
      <c r="J1165" s="24" t="s">
        <v>2856</v>
      </c>
    </row>
    <row r="1166" spans="1:10" ht="138" customHeight="1" x14ac:dyDescent="0.25">
      <c r="A1166" s="54" t="s">
        <v>1444</v>
      </c>
      <c r="B1166" s="55"/>
      <c r="C1166" s="22" t="s">
        <v>1056</v>
      </c>
      <c r="D1166" s="56" t="s">
        <v>2870</v>
      </c>
      <c r="E1166" s="55"/>
      <c r="F1166" s="57">
        <v>2370674400</v>
      </c>
      <c r="G1166" s="55"/>
      <c r="H1166" s="57">
        <v>2370674105.2600002</v>
      </c>
      <c r="I1166" s="55"/>
      <c r="J1166" s="24" t="s">
        <v>2856</v>
      </c>
    </row>
    <row r="1167" spans="1:10" ht="138" customHeight="1" x14ac:dyDescent="0.25">
      <c r="A1167" s="54" t="s">
        <v>1456</v>
      </c>
      <c r="B1167" s="55"/>
      <c r="C1167" s="22" t="s">
        <v>1056</v>
      </c>
      <c r="D1167" s="56" t="s">
        <v>2871</v>
      </c>
      <c r="E1167" s="55"/>
      <c r="F1167" s="57">
        <v>2370674400</v>
      </c>
      <c r="G1167" s="55"/>
      <c r="H1167" s="57">
        <v>2370674105.2600002</v>
      </c>
      <c r="I1167" s="55"/>
      <c r="J1167" s="24" t="s">
        <v>2856</v>
      </c>
    </row>
    <row r="1168" spans="1:10" ht="291.39999999999998" customHeight="1" x14ac:dyDescent="0.25">
      <c r="A1168" s="54" t="s">
        <v>2872</v>
      </c>
      <c r="B1168" s="55"/>
      <c r="C1168" s="22" t="s">
        <v>1056</v>
      </c>
      <c r="D1168" s="56" t="s">
        <v>2873</v>
      </c>
      <c r="E1168" s="55"/>
      <c r="F1168" s="58">
        <v>8470220116.6700001</v>
      </c>
      <c r="G1168" s="55"/>
      <c r="H1168" s="58">
        <v>8470220116.6700001</v>
      </c>
      <c r="I1168" s="55"/>
      <c r="J1168" s="24" t="s">
        <v>1112</v>
      </c>
    </row>
    <row r="1169" spans="1:10" ht="409.6" customHeight="1" x14ac:dyDescent="0.25">
      <c r="A1169" s="54" t="s">
        <v>2874</v>
      </c>
      <c r="B1169" s="55"/>
      <c r="C1169" s="22" t="s">
        <v>1056</v>
      </c>
      <c r="D1169" s="56" t="s">
        <v>2875</v>
      </c>
      <c r="E1169" s="55"/>
      <c r="F1169" s="57">
        <v>8470220116.6700001</v>
      </c>
      <c r="G1169" s="55"/>
      <c r="H1169" s="57">
        <v>8470220116.6700001</v>
      </c>
      <c r="I1169" s="55"/>
      <c r="J1169" s="24" t="s">
        <v>1112</v>
      </c>
    </row>
    <row r="1170" spans="1:10" ht="30.6" customHeight="1" x14ac:dyDescent="0.25">
      <c r="A1170" s="54" t="s">
        <v>1117</v>
      </c>
      <c r="B1170" s="55"/>
      <c r="C1170" s="22" t="s">
        <v>1056</v>
      </c>
      <c r="D1170" s="56" t="s">
        <v>2876</v>
      </c>
      <c r="E1170" s="55"/>
      <c r="F1170" s="57">
        <v>8470220116.6700001</v>
      </c>
      <c r="G1170" s="55"/>
      <c r="H1170" s="57">
        <v>8470220116.6700001</v>
      </c>
      <c r="I1170" s="55"/>
      <c r="J1170" s="24" t="s">
        <v>1112</v>
      </c>
    </row>
    <row r="1171" spans="1:10" ht="138" customHeight="1" x14ac:dyDescent="0.25">
      <c r="A1171" s="54" t="s">
        <v>1444</v>
      </c>
      <c r="B1171" s="55"/>
      <c r="C1171" s="22" t="s">
        <v>1056</v>
      </c>
      <c r="D1171" s="56" t="s">
        <v>2877</v>
      </c>
      <c r="E1171" s="55"/>
      <c r="F1171" s="57">
        <v>8470220116.6700001</v>
      </c>
      <c r="G1171" s="55"/>
      <c r="H1171" s="57">
        <v>8470220116.6700001</v>
      </c>
      <c r="I1171" s="55"/>
      <c r="J1171" s="24" t="s">
        <v>1112</v>
      </c>
    </row>
    <row r="1172" spans="1:10" ht="138" customHeight="1" x14ac:dyDescent="0.25">
      <c r="A1172" s="54" t="s">
        <v>1456</v>
      </c>
      <c r="B1172" s="55"/>
      <c r="C1172" s="22" t="s">
        <v>1056</v>
      </c>
      <c r="D1172" s="56" t="s">
        <v>2878</v>
      </c>
      <c r="E1172" s="55"/>
      <c r="F1172" s="57">
        <v>8470220116.6700001</v>
      </c>
      <c r="G1172" s="55"/>
      <c r="H1172" s="57">
        <v>8470220116.6700001</v>
      </c>
      <c r="I1172" s="55"/>
      <c r="J1172" s="24" t="s">
        <v>1112</v>
      </c>
    </row>
    <row r="1173" spans="1:10" ht="321.95" customHeight="1" x14ac:dyDescent="0.25">
      <c r="A1173" s="54" t="s">
        <v>2879</v>
      </c>
      <c r="B1173" s="55"/>
      <c r="C1173" s="22" t="s">
        <v>1056</v>
      </c>
      <c r="D1173" s="56" t="s">
        <v>2880</v>
      </c>
      <c r="E1173" s="55"/>
      <c r="F1173" s="58">
        <v>64421917.189999998</v>
      </c>
      <c r="G1173" s="55"/>
      <c r="H1173" s="58">
        <v>64153631.020000003</v>
      </c>
      <c r="I1173" s="55"/>
      <c r="J1173" s="24" t="s">
        <v>2881</v>
      </c>
    </row>
    <row r="1174" spans="1:10" ht="409.6" customHeight="1" x14ac:dyDescent="0.25">
      <c r="A1174" s="54" t="s">
        <v>2882</v>
      </c>
      <c r="B1174" s="55"/>
      <c r="C1174" s="22" t="s">
        <v>1056</v>
      </c>
      <c r="D1174" s="56" t="s">
        <v>2883</v>
      </c>
      <c r="E1174" s="55"/>
      <c r="F1174" s="57">
        <v>64421917.189999998</v>
      </c>
      <c r="G1174" s="55"/>
      <c r="H1174" s="57">
        <v>64153631.020000003</v>
      </c>
      <c r="I1174" s="55"/>
      <c r="J1174" s="24" t="s">
        <v>2881</v>
      </c>
    </row>
    <row r="1175" spans="1:10" ht="168.6" customHeight="1" x14ac:dyDescent="0.25">
      <c r="A1175" s="54" t="s">
        <v>1070</v>
      </c>
      <c r="B1175" s="55"/>
      <c r="C1175" s="22" t="s">
        <v>1056</v>
      </c>
      <c r="D1175" s="56" t="s">
        <v>2884</v>
      </c>
      <c r="E1175" s="55"/>
      <c r="F1175" s="57">
        <v>54495934.700000003</v>
      </c>
      <c r="G1175" s="55"/>
      <c r="H1175" s="57">
        <v>54293022.229999997</v>
      </c>
      <c r="I1175" s="55"/>
      <c r="J1175" s="24" t="s">
        <v>2885</v>
      </c>
    </row>
    <row r="1176" spans="1:10" ht="45.95" customHeight="1" x14ac:dyDescent="0.25">
      <c r="A1176" s="54" t="s">
        <v>1252</v>
      </c>
      <c r="B1176" s="55"/>
      <c r="C1176" s="22" t="s">
        <v>1056</v>
      </c>
      <c r="D1176" s="56" t="s">
        <v>2886</v>
      </c>
      <c r="E1176" s="55"/>
      <c r="F1176" s="57">
        <v>54495934.700000003</v>
      </c>
      <c r="G1176" s="55"/>
      <c r="H1176" s="57">
        <v>54293022.229999997</v>
      </c>
      <c r="I1176" s="55"/>
      <c r="J1176" s="24" t="s">
        <v>2885</v>
      </c>
    </row>
    <row r="1177" spans="1:10" ht="30.6" customHeight="1" x14ac:dyDescent="0.25">
      <c r="A1177" s="54" t="s">
        <v>1254</v>
      </c>
      <c r="B1177" s="55"/>
      <c r="C1177" s="22" t="s">
        <v>1056</v>
      </c>
      <c r="D1177" s="56" t="s">
        <v>2887</v>
      </c>
      <c r="E1177" s="55"/>
      <c r="F1177" s="57">
        <v>40520493.450000003</v>
      </c>
      <c r="G1177" s="55"/>
      <c r="H1177" s="57">
        <v>40520493.450000003</v>
      </c>
      <c r="I1177" s="55"/>
      <c r="J1177" s="24" t="s">
        <v>1112</v>
      </c>
    </row>
    <row r="1178" spans="1:10" ht="61.35" customHeight="1" x14ac:dyDescent="0.25">
      <c r="A1178" s="54" t="s">
        <v>1256</v>
      </c>
      <c r="B1178" s="55"/>
      <c r="C1178" s="22" t="s">
        <v>1056</v>
      </c>
      <c r="D1178" s="56" t="s">
        <v>2888</v>
      </c>
      <c r="E1178" s="55"/>
      <c r="F1178" s="57">
        <v>1887125.76</v>
      </c>
      <c r="G1178" s="55"/>
      <c r="H1178" s="57">
        <v>1854082.9</v>
      </c>
      <c r="I1178" s="55"/>
      <c r="J1178" s="24" t="s">
        <v>2889</v>
      </c>
    </row>
    <row r="1179" spans="1:10" ht="91.9" customHeight="1" x14ac:dyDescent="0.25">
      <c r="A1179" s="54" t="s">
        <v>1260</v>
      </c>
      <c r="B1179" s="55"/>
      <c r="C1179" s="22" t="s">
        <v>1056</v>
      </c>
      <c r="D1179" s="56" t="s">
        <v>2890</v>
      </c>
      <c r="E1179" s="55"/>
      <c r="F1179" s="57">
        <v>12088315.49</v>
      </c>
      <c r="G1179" s="55"/>
      <c r="H1179" s="57">
        <v>11918445.880000001</v>
      </c>
      <c r="I1179" s="55"/>
      <c r="J1179" s="24" t="s">
        <v>2891</v>
      </c>
    </row>
    <row r="1180" spans="1:10" ht="61.35" customHeight="1" x14ac:dyDescent="0.25">
      <c r="A1180" s="54" t="s">
        <v>1099</v>
      </c>
      <c r="B1180" s="55"/>
      <c r="C1180" s="22" t="s">
        <v>1056</v>
      </c>
      <c r="D1180" s="56" t="s">
        <v>2892</v>
      </c>
      <c r="E1180" s="55"/>
      <c r="F1180" s="57">
        <v>5776111</v>
      </c>
      <c r="G1180" s="55"/>
      <c r="H1180" s="57">
        <v>5710737.46</v>
      </c>
      <c r="I1180" s="55"/>
      <c r="J1180" s="24" t="s">
        <v>2893</v>
      </c>
    </row>
    <row r="1181" spans="1:10" ht="76.7" customHeight="1" x14ac:dyDescent="0.25">
      <c r="A1181" s="54" t="s">
        <v>1102</v>
      </c>
      <c r="B1181" s="55"/>
      <c r="C1181" s="22" t="s">
        <v>1056</v>
      </c>
      <c r="D1181" s="56" t="s">
        <v>2894</v>
      </c>
      <c r="E1181" s="55"/>
      <c r="F1181" s="57">
        <v>5776111</v>
      </c>
      <c r="G1181" s="55"/>
      <c r="H1181" s="57">
        <v>5710737.46</v>
      </c>
      <c r="I1181" s="55"/>
      <c r="J1181" s="24" t="s">
        <v>2893</v>
      </c>
    </row>
    <row r="1182" spans="1:10" ht="76.7" customHeight="1" x14ac:dyDescent="0.25">
      <c r="A1182" s="54" t="s">
        <v>1104</v>
      </c>
      <c r="B1182" s="55"/>
      <c r="C1182" s="22" t="s">
        <v>1056</v>
      </c>
      <c r="D1182" s="56" t="s">
        <v>2895</v>
      </c>
      <c r="E1182" s="55"/>
      <c r="F1182" s="57">
        <v>845800</v>
      </c>
      <c r="G1182" s="55"/>
      <c r="H1182" s="57">
        <v>823043.1</v>
      </c>
      <c r="I1182" s="55"/>
      <c r="J1182" s="24" t="s">
        <v>2896</v>
      </c>
    </row>
    <row r="1183" spans="1:10" ht="30.6" customHeight="1" x14ac:dyDescent="0.25">
      <c r="A1183" s="54" t="s">
        <v>1107</v>
      </c>
      <c r="B1183" s="55"/>
      <c r="C1183" s="22" t="s">
        <v>1056</v>
      </c>
      <c r="D1183" s="56" t="s">
        <v>2897</v>
      </c>
      <c r="E1183" s="55"/>
      <c r="F1183" s="57">
        <v>4930311</v>
      </c>
      <c r="G1183" s="55"/>
      <c r="H1183" s="57">
        <v>4887694.3600000003</v>
      </c>
      <c r="I1183" s="55"/>
      <c r="J1183" s="24" t="s">
        <v>2898</v>
      </c>
    </row>
    <row r="1184" spans="1:10" ht="30.6" customHeight="1" x14ac:dyDescent="0.25">
      <c r="A1184" s="54" t="s">
        <v>1117</v>
      </c>
      <c r="B1184" s="55"/>
      <c r="C1184" s="22" t="s">
        <v>1056</v>
      </c>
      <c r="D1184" s="56" t="s">
        <v>2899</v>
      </c>
      <c r="E1184" s="55"/>
      <c r="F1184" s="57">
        <v>4149871.49</v>
      </c>
      <c r="G1184" s="55"/>
      <c r="H1184" s="57">
        <v>4149871.33</v>
      </c>
      <c r="I1184" s="55"/>
      <c r="J1184" s="24" t="s">
        <v>2900</v>
      </c>
    </row>
    <row r="1185" spans="1:10" ht="30.6" customHeight="1" x14ac:dyDescent="0.25">
      <c r="A1185" s="54" t="s">
        <v>1119</v>
      </c>
      <c r="B1185" s="55"/>
      <c r="C1185" s="22" t="s">
        <v>1056</v>
      </c>
      <c r="D1185" s="56" t="s">
        <v>2901</v>
      </c>
      <c r="E1185" s="55"/>
      <c r="F1185" s="57">
        <v>4149871.49</v>
      </c>
      <c r="G1185" s="55"/>
      <c r="H1185" s="57">
        <v>4149871.33</v>
      </c>
      <c r="I1185" s="55"/>
      <c r="J1185" s="24" t="s">
        <v>2900</v>
      </c>
    </row>
    <row r="1186" spans="1:10" ht="45.95" customHeight="1" x14ac:dyDescent="0.25">
      <c r="A1186" s="54" t="s">
        <v>1274</v>
      </c>
      <c r="B1186" s="55"/>
      <c r="C1186" s="22" t="s">
        <v>1056</v>
      </c>
      <c r="D1186" s="56" t="s">
        <v>2902</v>
      </c>
      <c r="E1186" s="55"/>
      <c r="F1186" s="57">
        <v>4089871.49</v>
      </c>
      <c r="G1186" s="55"/>
      <c r="H1186" s="57">
        <v>4089871.33</v>
      </c>
      <c r="I1186" s="55"/>
      <c r="J1186" s="24" t="s">
        <v>2900</v>
      </c>
    </row>
    <row r="1187" spans="1:10" ht="30.6" customHeight="1" x14ac:dyDescent="0.25">
      <c r="A1187" s="54" t="s">
        <v>1121</v>
      </c>
      <c r="B1187" s="55"/>
      <c r="C1187" s="22" t="s">
        <v>1056</v>
      </c>
      <c r="D1187" s="56" t="s">
        <v>2903</v>
      </c>
      <c r="E1187" s="55"/>
      <c r="F1187" s="57">
        <v>60000</v>
      </c>
      <c r="G1187" s="55"/>
      <c r="H1187" s="57">
        <v>60000</v>
      </c>
      <c r="I1187" s="55"/>
      <c r="J1187" s="24" t="s">
        <v>1112</v>
      </c>
    </row>
    <row r="1188" spans="1:10" ht="30.6" customHeight="1" x14ac:dyDescent="0.25">
      <c r="A1188" s="54" t="s">
        <v>2904</v>
      </c>
      <c r="B1188" s="55"/>
      <c r="C1188" s="22" t="s">
        <v>1056</v>
      </c>
      <c r="D1188" s="56" t="s">
        <v>2905</v>
      </c>
      <c r="E1188" s="55"/>
      <c r="F1188" s="57">
        <v>15236700</v>
      </c>
      <c r="G1188" s="55"/>
      <c r="H1188" s="57">
        <v>15236700</v>
      </c>
      <c r="I1188" s="55"/>
      <c r="J1188" s="24" t="s">
        <v>1112</v>
      </c>
    </row>
    <row r="1189" spans="1:10" ht="291.39999999999998" customHeight="1" x14ac:dyDescent="0.25">
      <c r="A1189" s="54" t="s">
        <v>1643</v>
      </c>
      <c r="B1189" s="55"/>
      <c r="C1189" s="22" t="s">
        <v>1056</v>
      </c>
      <c r="D1189" s="56" t="s">
        <v>2906</v>
      </c>
      <c r="E1189" s="55"/>
      <c r="F1189" s="57">
        <v>15236700</v>
      </c>
      <c r="G1189" s="55"/>
      <c r="H1189" s="57">
        <v>15236700</v>
      </c>
      <c r="I1189" s="55"/>
      <c r="J1189" s="24" t="s">
        <v>1112</v>
      </c>
    </row>
    <row r="1190" spans="1:10" ht="168.6" customHeight="1" x14ac:dyDescent="0.25">
      <c r="A1190" s="54" t="s">
        <v>1645</v>
      </c>
      <c r="B1190" s="55"/>
      <c r="C1190" s="22" t="s">
        <v>1056</v>
      </c>
      <c r="D1190" s="56" t="s">
        <v>2907</v>
      </c>
      <c r="E1190" s="55"/>
      <c r="F1190" s="57">
        <v>15236700</v>
      </c>
      <c r="G1190" s="55"/>
      <c r="H1190" s="57">
        <v>15236700</v>
      </c>
      <c r="I1190" s="55"/>
      <c r="J1190" s="24" t="s">
        <v>1112</v>
      </c>
    </row>
    <row r="1191" spans="1:10" ht="245.25" customHeight="1" x14ac:dyDescent="0.25">
      <c r="A1191" s="54" t="s">
        <v>2908</v>
      </c>
      <c r="B1191" s="55"/>
      <c r="C1191" s="22" t="s">
        <v>1056</v>
      </c>
      <c r="D1191" s="56" t="s">
        <v>2909</v>
      </c>
      <c r="E1191" s="55"/>
      <c r="F1191" s="58">
        <v>13000000</v>
      </c>
      <c r="G1191" s="55"/>
      <c r="H1191" s="58">
        <v>13000000</v>
      </c>
      <c r="I1191" s="55"/>
      <c r="J1191" s="24" t="s">
        <v>1112</v>
      </c>
    </row>
    <row r="1192" spans="1:10" ht="291.39999999999998" customHeight="1" x14ac:dyDescent="0.25">
      <c r="A1192" s="54" t="s">
        <v>2910</v>
      </c>
      <c r="B1192" s="55"/>
      <c r="C1192" s="22" t="s">
        <v>1056</v>
      </c>
      <c r="D1192" s="56" t="s">
        <v>2911</v>
      </c>
      <c r="E1192" s="55"/>
      <c r="F1192" s="57">
        <v>13000000</v>
      </c>
      <c r="G1192" s="55"/>
      <c r="H1192" s="57">
        <v>13000000</v>
      </c>
      <c r="I1192" s="55"/>
      <c r="J1192" s="24" t="s">
        <v>1112</v>
      </c>
    </row>
    <row r="1193" spans="1:10" ht="61.35" customHeight="1" x14ac:dyDescent="0.25">
      <c r="A1193" s="54" t="s">
        <v>1099</v>
      </c>
      <c r="B1193" s="55"/>
      <c r="C1193" s="22" t="s">
        <v>1056</v>
      </c>
      <c r="D1193" s="56" t="s">
        <v>2912</v>
      </c>
      <c r="E1193" s="55"/>
      <c r="F1193" s="57">
        <v>13000000</v>
      </c>
      <c r="G1193" s="55"/>
      <c r="H1193" s="57">
        <v>13000000</v>
      </c>
      <c r="I1193" s="55"/>
      <c r="J1193" s="24" t="s">
        <v>1112</v>
      </c>
    </row>
    <row r="1194" spans="1:10" ht="76.7" customHeight="1" x14ac:dyDescent="0.25">
      <c r="A1194" s="54" t="s">
        <v>1102</v>
      </c>
      <c r="B1194" s="55"/>
      <c r="C1194" s="22" t="s">
        <v>1056</v>
      </c>
      <c r="D1194" s="56" t="s">
        <v>2913</v>
      </c>
      <c r="E1194" s="55"/>
      <c r="F1194" s="57">
        <v>13000000</v>
      </c>
      <c r="G1194" s="55"/>
      <c r="H1194" s="57">
        <v>13000000</v>
      </c>
      <c r="I1194" s="55"/>
      <c r="J1194" s="24" t="s">
        <v>1112</v>
      </c>
    </row>
    <row r="1195" spans="1:10" ht="30.6" customHeight="1" x14ac:dyDescent="0.25">
      <c r="A1195" s="54" t="s">
        <v>1107</v>
      </c>
      <c r="B1195" s="55"/>
      <c r="C1195" s="22" t="s">
        <v>1056</v>
      </c>
      <c r="D1195" s="56" t="s">
        <v>2914</v>
      </c>
      <c r="E1195" s="55"/>
      <c r="F1195" s="57">
        <v>13000000</v>
      </c>
      <c r="G1195" s="55"/>
      <c r="H1195" s="57">
        <v>13000000</v>
      </c>
      <c r="I1195" s="55"/>
      <c r="J1195" s="24" t="s">
        <v>1112</v>
      </c>
    </row>
    <row r="1196" spans="1:10" ht="276" customHeight="1" x14ac:dyDescent="0.25">
      <c r="A1196" s="54" t="s">
        <v>2915</v>
      </c>
      <c r="B1196" s="55"/>
      <c r="C1196" s="22" t="s">
        <v>1056</v>
      </c>
      <c r="D1196" s="56" t="s">
        <v>2916</v>
      </c>
      <c r="E1196" s="55"/>
      <c r="F1196" s="58">
        <v>2236700</v>
      </c>
      <c r="G1196" s="55"/>
      <c r="H1196" s="58">
        <v>2236700</v>
      </c>
      <c r="I1196" s="55"/>
      <c r="J1196" s="24" t="s">
        <v>1112</v>
      </c>
    </row>
    <row r="1197" spans="1:10" ht="352.7" customHeight="1" x14ac:dyDescent="0.25">
      <c r="A1197" s="54" t="s">
        <v>2917</v>
      </c>
      <c r="B1197" s="55"/>
      <c r="C1197" s="22" t="s">
        <v>1056</v>
      </c>
      <c r="D1197" s="56" t="s">
        <v>2918</v>
      </c>
      <c r="E1197" s="55"/>
      <c r="F1197" s="57">
        <v>2236700</v>
      </c>
      <c r="G1197" s="55"/>
      <c r="H1197" s="57">
        <v>2236700</v>
      </c>
      <c r="I1197" s="55"/>
      <c r="J1197" s="24" t="s">
        <v>1112</v>
      </c>
    </row>
    <row r="1198" spans="1:10" ht="61.35" customHeight="1" x14ac:dyDescent="0.25">
      <c r="A1198" s="54" t="s">
        <v>1099</v>
      </c>
      <c r="B1198" s="55"/>
      <c r="C1198" s="22" t="s">
        <v>1056</v>
      </c>
      <c r="D1198" s="56" t="s">
        <v>2919</v>
      </c>
      <c r="E1198" s="55"/>
      <c r="F1198" s="57">
        <v>2236700</v>
      </c>
      <c r="G1198" s="55"/>
      <c r="H1198" s="57">
        <v>2236700</v>
      </c>
      <c r="I1198" s="55"/>
      <c r="J1198" s="24" t="s">
        <v>1112</v>
      </c>
    </row>
    <row r="1199" spans="1:10" ht="76.7" customHeight="1" x14ac:dyDescent="0.25">
      <c r="A1199" s="54" t="s">
        <v>1102</v>
      </c>
      <c r="B1199" s="55"/>
      <c r="C1199" s="22" t="s">
        <v>1056</v>
      </c>
      <c r="D1199" s="56" t="s">
        <v>2920</v>
      </c>
      <c r="E1199" s="55"/>
      <c r="F1199" s="57">
        <v>2236700</v>
      </c>
      <c r="G1199" s="55"/>
      <c r="H1199" s="57">
        <v>2236700</v>
      </c>
      <c r="I1199" s="55"/>
      <c r="J1199" s="24" t="s">
        <v>1112</v>
      </c>
    </row>
    <row r="1200" spans="1:10" ht="30.6" customHeight="1" x14ac:dyDescent="0.25">
      <c r="A1200" s="54" t="s">
        <v>1107</v>
      </c>
      <c r="B1200" s="55"/>
      <c r="C1200" s="22" t="s">
        <v>1056</v>
      </c>
      <c r="D1200" s="56" t="s">
        <v>2921</v>
      </c>
      <c r="E1200" s="55"/>
      <c r="F1200" s="57">
        <v>2236700</v>
      </c>
      <c r="G1200" s="55"/>
      <c r="H1200" s="57">
        <v>2236700</v>
      </c>
      <c r="I1200" s="55"/>
      <c r="J1200" s="24" t="s">
        <v>1112</v>
      </c>
    </row>
    <row r="1201" spans="1:10" ht="30.6" customHeight="1" x14ac:dyDescent="0.25">
      <c r="A1201" s="54" t="s">
        <v>2922</v>
      </c>
      <c r="B1201" s="55"/>
      <c r="C1201" s="22" t="s">
        <v>1056</v>
      </c>
      <c r="D1201" s="56" t="s">
        <v>2923</v>
      </c>
      <c r="E1201" s="55"/>
      <c r="F1201" s="57">
        <v>2048844247.3699999</v>
      </c>
      <c r="G1201" s="55"/>
      <c r="H1201" s="57">
        <v>2003971422.8499999</v>
      </c>
      <c r="I1201" s="55"/>
      <c r="J1201" s="24" t="s">
        <v>2924</v>
      </c>
    </row>
    <row r="1202" spans="1:10" ht="409.6" customHeight="1" x14ac:dyDescent="0.25">
      <c r="A1202" s="54" t="s">
        <v>1477</v>
      </c>
      <c r="B1202" s="55"/>
      <c r="C1202" s="22" t="s">
        <v>1056</v>
      </c>
      <c r="D1202" s="56" t="s">
        <v>2925</v>
      </c>
      <c r="E1202" s="55"/>
      <c r="F1202" s="57">
        <v>1868466563.0999999</v>
      </c>
      <c r="G1202" s="55"/>
      <c r="H1202" s="57">
        <v>1826174175.8299999</v>
      </c>
      <c r="I1202" s="55"/>
      <c r="J1202" s="24" t="s">
        <v>2926</v>
      </c>
    </row>
    <row r="1203" spans="1:10" ht="291.39999999999998" customHeight="1" x14ac:dyDescent="0.25">
      <c r="A1203" s="54" t="s">
        <v>2927</v>
      </c>
      <c r="B1203" s="55"/>
      <c r="C1203" s="22" t="s">
        <v>1056</v>
      </c>
      <c r="D1203" s="56" t="s">
        <v>2928</v>
      </c>
      <c r="E1203" s="55"/>
      <c r="F1203" s="57">
        <v>25741414.140000001</v>
      </c>
      <c r="G1203" s="55"/>
      <c r="H1203" s="57">
        <v>25741414.140000001</v>
      </c>
      <c r="I1203" s="55"/>
      <c r="J1203" s="24" t="s">
        <v>1112</v>
      </c>
    </row>
    <row r="1204" spans="1:10" ht="291.39999999999998" customHeight="1" x14ac:dyDescent="0.25">
      <c r="A1204" s="54" t="s">
        <v>2929</v>
      </c>
      <c r="B1204" s="55"/>
      <c r="C1204" s="22" t="s">
        <v>1056</v>
      </c>
      <c r="D1204" s="56" t="s">
        <v>2930</v>
      </c>
      <c r="E1204" s="55"/>
      <c r="F1204" s="58">
        <v>25741414.140000001</v>
      </c>
      <c r="G1204" s="55"/>
      <c r="H1204" s="58">
        <v>25741414.140000001</v>
      </c>
      <c r="I1204" s="55"/>
      <c r="J1204" s="24" t="s">
        <v>1112</v>
      </c>
    </row>
    <row r="1205" spans="1:10" ht="352.7" customHeight="1" x14ac:dyDescent="0.25">
      <c r="A1205" s="54" t="s">
        <v>2931</v>
      </c>
      <c r="B1205" s="55"/>
      <c r="C1205" s="22" t="s">
        <v>1056</v>
      </c>
      <c r="D1205" s="56" t="s">
        <v>2932</v>
      </c>
      <c r="E1205" s="55"/>
      <c r="F1205" s="57">
        <v>25741414.140000001</v>
      </c>
      <c r="G1205" s="55"/>
      <c r="H1205" s="57">
        <v>25741414.140000001</v>
      </c>
      <c r="I1205" s="55"/>
      <c r="J1205" s="24" t="s">
        <v>1112</v>
      </c>
    </row>
    <row r="1206" spans="1:10" ht="30.6" customHeight="1" x14ac:dyDescent="0.25">
      <c r="A1206" s="54" t="s">
        <v>1117</v>
      </c>
      <c r="B1206" s="55"/>
      <c r="C1206" s="22" t="s">
        <v>1056</v>
      </c>
      <c r="D1206" s="56" t="s">
        <v>2933</v>
      </c>
      <c r="E1206" s="55"/>
      <c r="F1206" s="57">
        <v>25741414.140000001</v>
      </c>
      <c r="G1206" s="55"/>
      <c r="H1206" s="57">
        <v>25741414.140000001</v>
      </c>
      <c r="I1206" s="55"/>
      <c r="J1206" s="24" t="s">
        <v>1112</v>
      </c>
    </row>
    <row r="1207" spans="1:10" ht="138" customHeight="1" x14ac:dyDescent="0.25">
      <c r="A1207" s="54" t="s">
        <v>1444</v>
      </c>
      <c r="B1207" s="55"/>
      <c r="C1207" s="22" t="s">
        <v>1056</v>
      </c>
      <c r="D1207" s="56" t="s">
        <v>2934</v>
      </c>
      <c r="E1207" s="55"/>
      <c r="F1207" s="57">
        <v>25741414.140000001</v>
      </c>
      <c r="G1207" s="55"/>
      <c r="H1207" s="57">
        <v>25741414.140000001</v>
      </c>
      <c r="I1207" s="55"/>
      <c r="J1207" s="24" t="s">
        <v>1112</v>
      </c>
    </row>
    <row r="1208" spans="1:10" ht="138" customHeight="1" x14ac:dyDescent="0.25">
      <c r="A1208" s="54" t="s">
        <v>1446</v>
      </c>
      <c r="B1208" s="55"/>
      <c r="C1208" s="22" t="s">
        <v>1056</v>
      </c>
      <c r="D1208" s="56" t="s">
        <v>2935</v>
      </c>
      <c r="E1208" s="55"/>
      <c r="F1208" s="57">
        <v>25741414.140000001</v>
      </c>
      <c r="G1208" s="55"/>
      <c r="H1208" s="57">
        <v>25741414.140000001</v>
      </c>
      <c r="I1208" s="55"/>
      <c r="J1208" s="24" t="s">
        <v>1112</v>
      </c>
    </row>
    <row r="1209" spans="1:10" ht="199.35" customHeight="1" x14ac:dyDescent="0.25">
      <c r="A1209" s="54" t="s">
        <v>2936</v>
      </c>
      <c r="B1209" s="55"/>
      <c r="C1209" s="22" t="s">
        <v>1056</v>
      </c>
      <c r="D1209" s="56" t="s">
        <v>2937</v>
      </c>
      <c r="E1209" s="55"/>
      <c r="F1209" s="57">
        <v>1382098945.77</v>
      </c>
      <c r="G1209" s="55"/>
      <c r="H1209" s="57">
        <v>1345302362.98</v>
      </c>
      <c r="I1209" s="55"/>
      <c r="J1209" s="24" t="s">
        <v>2938</v>
      </c>
    </row>
    <row r="1210" spans="1:10" ht="214.7" customHeight="1" x14ac:dyDescent="0.25">
      <c r="A1210" s="54" t="s">
        <v>2939</v>
      </c>
      <c r="B1210" s="55"/>
      <c r="C1210" s="22" t="s">
        <v>1056</v>
      </c>
      <c r="D1210" s="56" t="s">
        <v>2940</v>
      </c>
      <c r="E1210" s="55"/>
      <c r="F1210" s="58">
        <v>135478736.78999999</v>
      </c>
      <c r="G1210" s="55"/>
      <c r="H1210" s="58">
        <v>100892733.31999999</v>
      </c>
      <c r="I1210" s="55"/>
      <c r="J1210" s="24" t="s">
        <v>2941</v>
      </c>
    </row>
    <row r="1211" spans="1:10" ht="321.95" customHeight="1" x14ac:dyDescent="0.25">
      <c r="A1211" s="54" t="s">
        <v>2942</v>
      </c>
      <c r="B1211" s="55"/>
      <c r="C1211" s="22" t="s">
        <v>1056</v>
      </c>
      <c r="D1211" s="56" t="s">
        <v>2943</v>
      </c>
      <c r="E1211" s="55"/>
      <c r="F1211" s="57">
        <v>24400</v>
      </c>
      <c r="G1211" s="55"/>
      <c r="H1211" s="59" t="s">
        <v>33</v>
      </c>
      <c r="I1211" s="55"/>
      <c r="J1211" s="24" t="s">
        <v>2944</v>
      </c>
    </row>
    <row r="1212" spans="1:10" ht="30.6" customHeight="1" x14ac:dyDescent="0.25">
      <c r="A1212" s="54" t="s">
        <v>1117</v>
      </c>
      <c r="B1212" s="55"/>
      <c r="C1212" s="22" t="s">
        <v>1056</v>
      </c>
      <c r="D1212" s="56" t="s">
        <v>2945</v>
      </c>
      <c r="E1212" s="55"/>
      <c r="F1212" s="57">
        <v>24400</v>
      </c>
      <c r="G1212" s="55"/>
      <c r="H1212" s="59" t="s">
        <v>33</v>
      </c>
      <c r="I1212" s="55"/>
      <c r="J1212" s="24" t="s">
        <v>2944</v>
      </c>
    </row>
    <row r="1213" spans="1:10" ht="138" customHeight="1" x14ac:dyDescent="0.25">
      <c r="A1213" s="54" t="s">
        <v>1444</v>
      </c>
      <c r="B1213" s="55"/>
      <c r="C1213" s="22" t="s">
        <v>1056</v>
      </c>
      <c r="D1213" s="56" t="s">
        <v>2946</v>
      </c>
      <c r="E1213" s="55"/>
      <c r="F1213" s="57">
        <v>24400</v>
      </c>
      <c r="G1213" s="55"/>
      <c r="H1213" s="59" t="s">
        <v>33</v>
      </c>
      <c r="I1213" s="55"/>
      <c r="J1213" s="24" t="s">
        <v>2944</v>
      </c>
    </row>
    <row r="1214" spans="1:10" ht="138" customHeight="1" x14ac:dyDescent="0.25">
      <c r="A1214" s="54" t="s">
        <v>1456</v>
      </c>
      <c r="B1214" s="55"/>
      <c r="C1214" s="22" t="s">
        <v>1056</v>
      </c>
      <c r="D1214" s="56" t="s">
        <v>2947</v>
      </c>
      <c r="E1214" s="55"/>
      <c r="F1214" s="57">
        <v>24400</v>
      </c>
      <c r="G1214" s="55"/>
      <c r="H1214" s="59" t="s">
        <v>33</v>
      </c>
      <c r="I1214" s="55"/>
      <c r="J1214" s="24" t="s">
        <v>2944</v>
      </c>
    </row>
    <row r="1215" spans="1:10" ht="306.60000000000002" customHeight="1" x14ac:dyDescent="0.25">
      <c r="A1215" s="54" t="s">
        <v>2948</v>
      </c>
      <c r="B1215" s="55"/>
      <c r="C1215" s="22" t="s">
        <v>1056</v>
      </c>
      <c r="D1215" s="56" t="s">
        <v>2949</v>
      </c>
      <c r="E1215" s="55"/>
      <c r="F1215" s="57">
        <v>455000</v>
      </c>
      <c r="G1215" s="55"/>
      <c r="H1215" s="59" t="s">
        <v>33</v>
      </c>
      <c r="I1215" s="55"/>
      <c r="J1215" s="24" t="s">
        <v>2950</v>
      </c>
    </row>
    <row r="1216" spans="1:10" ht="30.6" customHeight="1" x14ac:dyDescent="0.25">
      <c r="A1216" s="54" t="s">
        <v>1117</v>
      </c>
      <c r="B1216" s="55"/>
      <c r="C1216" s="22" t="s">
        <v>1056</v>
      </c>
      <c r="D1216" s="56" t="s">
        <v>2951</v>
      </c>
      <c r="E1216" s="55"/>
      <c r="F1216" s="57">
        <v>455000</v>
      </c>
      <c r="G1216" s="55"/>
      <c r="H1216" s="59" t="s">
        <v>33</v>
      </c>
      <c r="I1216" s="55"/>
      <c r="J1216" s="24" t="s">
        <v>2950</v>
      </c>
    </row>
    <row r="1217" spans="1:10" ht="138" customHeight="1" x14ac:dyDescent="0.25">
      <c r="A1217" s="54" t="s">
        <v>1444</v>
      </c>
      <c r="B1217" s="55"/>
      <c r="C1217" s="22" t="s">
        <v>1056</v>
      </c>
      <c r="D1217" s="56" t="s">
        <v>2952</v>
      </c>
      <c r="E1217" s="55"/>
      <c r="F1217" s="57">
        <v>455000</v>
      </c>
      <c r="G1217" s="55"/>
      <c r="H1217" s="59" t="s">
        <v>33</v>
      </c>
      <c r="I1217" s="55"/>
      <c r="J1217" s="24" t="s">
        <v>2950</v>
      </c>
    </row>
    <row r="1218" spans="1:10" ht="138" customHeight="1" x14ac:dyDescent="0.25">
      <c r="A1218" s="54" t="s">
        <v>1456</v>
      </c>
      <c r="B1218" s="55"/>
      <c r="C1218" s="22" t="s">
        <v>1056</v>
      </c>
      <c r="D1218" s="56" t="s">
        <v>2953</v>
      </c>
      <c r="E1218" s="55"/>
      <c r="F1218" s="57">
        <v>455000</v>
      </c>
      <c r="G1218" s="55"/>
      <c r="H1218" s="59" t="s">
        <v>33</v>
      </c>
      <c r="I1218" s="55"/>
      <c r="J1218" s="24" t="s">
        <v>2950</v>
      </c>
    </row>
    <row r="1219" spans="1:10" ht="409.6" customHeight="1" x14ac:dyDescent="0.25">
      <c r="A1219" s="54" t="s">
        <v>2954</v>
      </c>
      <c r="B1219" s="55"/>
      <c r="C1219" s="22" t="s">
        <v>1056</v>
      </c>
      <c r="D1219" s="56" t="s">
        <v>2955</v>
      </c>
      <c r="E1219" s="55"/>
      <c r="F1219" s="57">
        <v>26061263.16</v>
      </c>
      <c r="G1219" s="55"/>
      <c r="H1219" s="57">
        <v>26061263.16</v>
      </c>
      <c r="I1219" s="55"/>
      <c r="J1219" s="24" t="s">
        <v>1112</v>
      </c>
    </row>
    <row r="1220" spans="1:10" ht="30.6" customHeight="1" x14ac:dyDescent="0.25">
      <c r="A1220" s="54" t="s">
        <v>1117</v>
      </c>
      <c r="B1220" s="55"/>
      <c r="C1220" s="22" t="s">
        <v>1056</v>
      </c>
      <c r="D1220" s="56" t="s">
        <v>2956</v>
      </c>
      <c r="E1220" s="55"/>
      <c r="F1220" s="57">
        <v>26061263.16</v>
      </c>
      <c r="G1220" s="55"/>
      <c r="H1220" s="57">
        <v>26061263.16</v>
      </c>
      <c r="I1220" s="55"/>
      <c r="J1220" s="24" t="s">
        <v>1112</v>
      </c>
    </row>
    <row r="1221" spans="1:10" ht="138" customHeight="1" x14ac:dyDescent="0.25">
      <c r="A1221" s="54" t="s">
        <v>1444</v>
      </c>
      <c r="B1221" s="55"/>
      <c r="C1221" s="22" t="s">
        <v>1056</v>
      </c>
      <c r="D1221" s="56" t="s">
        <v>2957</v>
      </c>
      <c r="E1221" s="55"/>
      <c r="F1221" s="57">
        <v>26061263.16</v>
      </c>
      <c r="G1221" s="55"/>
      <c r="H1221" s="57">
        <v>26061263.16</v>
      </c>
      <c r="I1221" s="55"/>
      <c r="J1221" s="24" t="s">
        <v>1112</v>
      </c>
    </row>
    <row r="1222" spans="1:10" ht="138" customHeight="1" x14ac:dyDescent="0.25">
      <c r="A1222" s="54" t="s">
        <v>1446</v>
      </c>
      <c r="B1222" s="55"/>
      <c r="C1222" s="22" t="s">
        <v>1056</v>
      </c>
      <c r="D1222" s="56" t="s">
        <v>2958</v>
      </c>
      <c r="E1222" s="55"/>
      <c r="F1222" s="57">
        <v>26061263.16</v>
      </c>
      <c r="G1222" s="55"/>
      <c r="H1222" s="57">
        <v>26061263.16</v>
      </c>
      <c r="I1222" s="55"/>
      <c r="J1222" s="24" t="s">
        <v>1112</v>
      </c>
    </row>
    <row r="1223" spans="1:10" ht="409.6" customHeight="1" x14ac:dyDescent="0.25">
      <c r="A1223" s="54" t="s">
        <v>2959</v>
      </c>
      <c r="B1223" s="55"/>
      <c r="C1223" s="22" t="s">
        <v>1056</v>
      </c>
      <c r="D1223" s="56" t="s">
        <v>2960</v>
      </c>
      <c r="E1223" s="55"/>
      <c r="F1223" s="57">
        <v>4869052.63</v>
      </c>
      <c r="G1223" s="55"/>
      <c r="H1223" s="57">
        <v>4869052.63</v>
      </c>
      <c r="I1223" s="55"/>
      <c r="J1223" s="24" t="s">
        <v>1112</v>
      </c>
    </row>
    <row r="1224" spans="1:10" ht="30.6" customHeight="1" x14ac:dyDescent="0.25">
      <c r="A1224" s="54" t="s">
        <v>1117</v>
      </c>
      <c r="B1224" s="55"/>
      <c r="C1224" s="22" t="s">
        <v>1056</v>
      </c>
      <c r="D1224" s="56" t="s">
        <v>2961</v>
      </c>
      <c r="E1224" s="55"/>
      <c r="F1224" s="57">
        <v>4869052.63</v>
      </c>
      <c r="G1224" s="55"/>
      <c r="H1224" s="57">
        <v>4869052.63</v>
      </c>
      <c r="I1224" s="55"/>
      <c r="J1224" s="24" t="s">
        <v>1112</v>
      </c>
    </row>
    <row r="1225" spans="1:10" ht="138" customHeight="1" x14ac:dyDescent="0.25">
      <c r="A1225" s="54" t="s">
        <v>1444</v>
      </c>
      <c r="B1225" s="55"/>
      <c r="C1225" s="22" t="s">
        <v>1056</v>
      </c>
      <c r="D1225" s="56" t="s">
        <v>2962</v>
      </c>
      <c r="E1225" s="55"/>
      <c r="F1225" s="57">
        <v>4869052.63</v>
      </c>
      <c r="G1225" s="55"/>
      <c r="H1225" s="57">
        <v>4869052.63</v>
      </c>
      <c r="I1225" s="55"/>
      <c r="J1225" s="24" t="s">
        <v>1112</v>
      </c>
    </row>
    <row r="1226" spans="1:10" ht="138" customHeight="1" x14ac:dyDescent="0.25">
      <c r="A1226" s="54" t="s">
        <v>1456</v>
      </c>
      <c r="B1226" s="55"/>
      <c r="C1226" s="22" t="s">
        <v>1056</v>
      </c>
      <c r="D1226" s="56" t="s">
        <v>2963</v>
      </c>
      <c r="E1226" s="55"/>
      <c r="F1226" s="57">
        <v>4869052.63</v>
      </c>
      <c r="G1226" s="55"/>
      <c r="H1226" s="57">
        <v>4869052.63</v>
      </c>
      <c r="I1226" s="55"/>
      <c r="J1226" s="24" t="s">
        <v>1112</v>
      </c>
    </row>
    <row r="1227" spans="1:10" ht="367.9" customHeight="1" x14ac:dyDescent="0.25">
      <c r="A1227" s="54" t="s">
        <v>2964</v>
      </c>
      <c r="B1227" s="55"/>
      <c r="C1227" s="22" t="s">
        <v>1056</v>
      </c>
      <c r="D1227" s="56" t="s">
        <v>2965</v>
      </c>
      <c r="E1227" s="55"/>
      <c r="F1227" s="57">
        <v>56143300.130000003</v>
      </c>
      <c r="G1227" s="55"/>
      <c r="H1227" s="57">
        <v>22100000</v>
      </c>
      <c r="I1227" s="55"/>
      <c r="J1227" s="24" t="s">
        <v>2966</v>
      </c>
    </row>
    <row r="1228" spans="1:10" ht="30.6" customHeight="1" x14ac:dyDescent="0.25">
      <c r="A1228" s="54" t="s">
        <v>1117</v>
      </c>
      <c r="B1228" s="55"/>
      <c r="C1228" s="22" t="s">
        <v>1056</v>
      </c>
      <c r="D1228" s="56" t="s">
        <v>2967</v>
      </c>
      <c r="E1228" s="55"/>
      <c r="F1228" s="57">
        <v>56143300.130000003</v>
      </c>
      <c r="G1228" s="55"/>
      <c r="H1228" s="57">
        <v>22100000</v>
      </c>
      <c r="I1228" s="55"/>
      <c r="J1228" s="24" t="s">
        <v>2966</v>
      </c>
    </row>
    <row r="1229" spans="1:10" ht="138" customHeight="1" x14ac:dyDescent="0.25">
      <c r="A1229" s="54" t="s">
        <v>1444</v>
      </c>
      <c r="B1229" s="55"/>
      <c r="C1229" s="22" t="s">
        <v>1056</v>
      </c>
      <c r="D1229" s="56" t="s">
        <v>2968</v>
      </c>
      <c r="E1229" s="55"/>
      <c r="F1229" s="57">
        <v>56143300.130000003</v>
      </c>
      <c r="G1229" s="55"/>
      <c r="H1229" s="57">
        <v>22100000</v>
      </c>
      <c r="I1229" s="55"/>
      <c r="J1229" s="24" t="s">
        <v>2966</v>
      </c>
    </row>
    <row r="1230" spans="1:10" ht="138" customHeight="1" x14ac:dyDescent="0.25">
      <c r="A1230" s="54" t="s">
        <v>1446</v>
      </c>
      <c r="B1230" s="55"/>
      <c r="C1230" s="22" t="s">
        <v>1056</v>
      </c>
      <c r="D1230" s="56" t="s">
        <v>2969</v>
      </c>
      <c r="E1230" s="55"/>
      <c r="F1230" s="57">
        <v>56143300.130000003</v>
      </c>
      <c r="G1230" s="55"/>
      <c r="H1230" s="57">
        <v>22100000</v>
      </c>
      <c r="I1230" s="55"/>
      <c r="J1230" s="24" t="s">
        <v>2966</v>
      </c>
    </row>
    <row r="1231" spans="1:10" ht="409.6" customHeight="1" x14ac:dyDescent="0.25">
      <c r="A1231" s="54" t="s">
        <v>2970</v>
      </c>
      <c r="B1231" s="55"/>
      <c r="C1231" s="22" t="s">
        <v>1056</v>
      </c>
      <c r="D1231" s="56" t="s">
        <v>2971</v>
      </c>
      <c r="E1231" s="55"/>
      <c r="F1231" s="57">
        <v>40945368.409999996</v>
      </c>
      <c r="G1231" s="55"/>
      <c r="H1231" s="57">
        <v>40945368.409999996</v>
      </c>
      <c r="I1231" s="55"/>
      <c r="J1231" s="24" t="s">
        <v>1112</v>
      </c>
    </row>
    <row r="1232" spans="1:10" ht="30.6" customHeight="1" x14ac:dyDescent="0.25">
      <c r="A1232" s="54" t="s">
        <v>1117</v>
      </c>
      <c r="B1232" s="55"/>
      <c r="C1232" s="22" t="s">
        <v>1056</v>
      </c>
      <c r="D1232" s="56" t="s">
        <v>2972</v>
      </c>
      <c r="E1232" s="55"/>
      <c r="F1232" s="57">
        <v>40945368.409999996</v>
      </c>
      <c r="G1232" s="55"/>
      <c r="H1232" s="57">
        <v>40945368.409999996</v>
      </c>
      <c r="I1232" s="55"/>
      <c r="J1232" s="24" t="s">
        <v>1112</v>
      </c>
    </row>
    <row r="1233" spans="1:10" ht="138" customHeight="1" x14ac:dyDescent="0.25">
      <c r="A1233" s="54" t="s">
        <v>1444</v>
      </c>
      <c r="B1233" s="55"/>
      <c r="C1233" s="22" t="s">
        <v>1056</v>
      </c>
      <c r="D1233" s="56" t="s">
        <v>2973</v>
      </c>
      <c r="E1233" s="55"/>
      <c r="F1233" s="57">
        <v>40945368.409999996</v>
      </c>
      <c r="G1233" s="55"/>
      <c r="H1233" s="57">
        <v>40945368.409999996</v>
      </c>
      <c r="I1233" s="55"/>
      <c r="J1233" s="24" t="s">
        <v>1112</v>
      </c>
    </row>
    <row r="1234" spans="1:10" ht="138" customHeight="1" x14ac:dyDescent="0.25">
      <c r="A1234" s="54" t="s">
        <v>1446</v>
      </c>
      <c r="B1234" s="55"/>
      <c r="C1234" s="22" t="s">
        <v>1056</v>
      </c>
      <c r="D1234" s="56" t="s">
        <v>2974</v>
      </c>
      <c r="E1234" s="55"/>
      <c r="F1234" s="57">
        <v>40945368.409999996</v>
      </c>
      <c r="G1234" s="55"/>
      <c r="H1234" s="57">
        <v>40945368.409999996</v>
      </c>
      <c r="I1234" s="55"/>
      <c r="J1234" s="24" t="s">
        <v>1112</v>
      </c>
    </row>
    <row r="1235" spans="1:10" ht="409.6" customHeight="1" x14ac:dyDescent="0.25">
      <c r="A1235" s="54" t="s">
        <v>2975</v>
      </c>
      <c r="B1235" s="55"/>
      <c r="C1235" s="22" t="s">
        <v>1056</v>
      </c>
      <c r="D1235" s="56" t="s">
        <v>2976</v>
      </c>
      <c r="E1235" s="55"/>
      <c r="F1235" s="57">
        <v>873684.21</v>
      </c>
      <c r="G1235" s="55"/>
      <c r="H1235" s="57">
        <v>873684.21</v>
      </c>
      <c r="I1235" s="55"/>
      <c r="J1235" s="24" t="s">
        <v>1112</v>
      </c>
    </row>
    <row r="1236" spans="1:10" ht="30.6" customHeight="1" x14ac:dyDescent="0.25">
      <c r="A1236" s="54" t="s">
        <v>1117</v>
      </c>
      <c r="B1236" s="55"/>
      <c r="C1236" s="22" t="s">
        <v>1056</v>
      </c>
      <c r="D1236" s="56" t="s">
        <v>2977</v>
      </c>
      <c r="E1236" s="55"/>
      <c r="F1236" s="57">
        <v>873684.21</v>
      </c>
      <c r="G1236" s="55"/>
      <c r="H1236" s="57">
        <v>873684.21</v>
      </c>
      <c r="I1236" s="55"/>
      <c r="J1236" s="24" t="s">
        <v>1112</v>
      </c>
    </row>
    <row r="1237" spans="1:10" ht="138" customHeight="1" x14ac:dyDescent="0.25">
      <c r="A1237" s="54" t="s">
        <v>1444</v>
      </c>
      <c r="B1237" s="55"/>
      <c r="C1237" s="22" t="s">
        <v>1056</v>
      </c>
      <c r="D1237" s="56" t="s">
        <v>2978</v>
      </c>
      <c r="E1237" s="55"/>
      <c r="F1237" s="57">
        <v>873684.21</v>
      </c>
      <c r="G1237" s="55"/>
      <c r="H1237" s="57">
        <v>873684.21</v>
      </c>
      <c r="I1237" s="55"/>
      <c r="J1237" s="24" t="s">
        <v>1112</v>
      </c>
    </row>
    <row r="1238" spans="1:10" ht="138" customHeight="1" x14ac:dyDescent="0.25">
      <c r="A1238" s="54" t="s">
        <v>1446</v>
      </c>
      <c r="B1238" s="55"/>
      <c r="C1238" s="22" t="s">
        <v>1056</v>
      </c>
      <c r="D1238" s="56" t="s">
        <v>2979</v>
      </c>
      <c r="E1238" s="55"/>
      <c r="F1238" s="57">
        <v>873684.21</v>
      </c>
      <c r="G1238" s="55"/>
      <c r="H1238" s="57">
        <v>873684.21</v>
      </c>
      <c r="I1238" s="55"/>
      <c r="J1238" s="24" t="s">
        <v>1112</v>
      </c>
    </row>
    <row r="1239" spans="1:10" ht="409.6" customHeight="1" x14ac:dyDescent="0.25">
      <c r="A1239" s="54" t="s">
        <v>2980</v>
      </c>
      <c r="B1239" s="55"/>
      <c r="C1239" s="22" t="s">
        <v>1056</v>
      </c>
      <c r="D1239" s="56" t="s">
        <v>2981</v>
      </c>
      <c r="E1239" s="55"/>
      <c r="F1239" s="57">
        <v>6106668.25</v>
      </c>
      <c r="G1239" s="55"/>
      <c r="H1239" s="57">
        <v>6043364.9100000001</v>
      </c>
      <c r="I1239" s="55"/>
      <c r="J1239" s="24" t="s">
        <v>2982</v>
      </c>
    </row>
    <row r="1240" spans="1:10" ht="30.6" customHeight="1" x14ac:dyDescent="0.25">
      <c r="A1240" s="54" t="s">
        <v>1117</v>
      </c>
      <c r="B1240" s="55"/>
      <c r="C1240" s="22" t="s">
        <v>1056</v>
      </c>
      <c r="D1240" s="56" t="s">
        <v>2983</v>
      </c>
      <c r="E1240" s="55"/>
      <c r="F1240" s="57">
        <v>6106668.25</v>
      </c>
      <c r="G1240" s="55"/>
      <c r="H1240" s="57">
        <v>6043364.9100000001</v>
      </c>
      <c r="I1240" s="55"/>
      <c r="J1240" s="24" t="s">
        <v>2982</v>
      </c>
    </row>
    <row r="1241" spans="1:10" ht="138" customHeight="1" x14ac:dyDescent="0.25">
      <c r="A1241" s="54" t="s">
        <v>1444</v>
      </c>
      <c r="B1241" s="55"/>
      <c r="C1241" s="22" t="s">
        <v>1056</v>
      </c>
      <c r="D1241" s="56" t="s">
        <v>2984</v>
      </c>
      <c r="E1241" s="55"/>
      <c r="F1241" s="57">
        <v>6106668.25</v>
      </c>
      <c r="G1241" s="55"/>
      <c r="H1241" s="57">
        <v>6043364.9100000001</v>
      </c>
      <c r="I1241" s="55"/>
      <c r="J1241" s="24" t="s">
        <v>2982</v>
      </c>
    </row>
    <row r="1242" spans="1:10" ht="138" customHeight="1" x14ac:dyDescent="0.25">
      <c r="A1242" s="54" t="s">
        <v>1456</v>
      </c>
      <c r="B1242" s="55"/>
      <c r="C1242" s="22" t="s">
        <v>1056</v>
      </c>
      <c r="D1242" s="56" t="s">
        <v>2985</v>
      </c>
      <c r="E1242" s="55"/>
      <c r="F1242" s="57">
        <v>6106668.25</v>
      </c>
      <c r="G1242" s="55"/>
      <c r="H1242" s="57">
        <v>6043364.9100000001</v>
      </c>
      <c r="I1242" s="55"/>
      <c r="J1242" s="24" t="s">
        <v>2982</v>
      </c>
    </row>
    <row r="1243" spans="1:10" ht="229.9" customHeight="1" x14ac:dyDescent="0.25">
      <c r="A1243" s="54" t="s">
        <v>2986</v>
      </c>
      <c r="B1243" s="55"/>
      <c r="C1243" s="22" t="s">
        <v>1056</v>
      </c>
      <c r="D1243" s="56" t="s">
        <v>2987</v>
      </c>
      <c r="E1243" s="55"/>
      <c r="F1243" s="58">
        <v>12431841.699999999</v>
      </c>
      <c r="G1243" s="55"/>
      <c r="H1243" s="58">
        <v>11244841.699999999</v>
      </c>
      <c r="I1243" s="55"/>
      <c r="J1243" s="24" t="s">
        <v>2988</v>
      </c>
    </row>
    <row r="1244" spans="1:10" ht="367.9" customHeight="1" x14ac:dyDescent="0.25">
      <c r="A1244" s="54" t="s">
        <v>2989</v>
      </c>
      <c r="B1244" s="55"/>
      <c r="C1244" s="22" t="s">
        <v>1056</v>
      </c>
      <c r="D1244" s="56" t="s">
        <v>2990</v>
      </c>
      <c r="E1244" s="55"/>
      <c r="F1244" s="57">
        <v>3106947.37</v>
      </c>
      <c r="G1244" s="55"/>
      <c r="H1244" s="57">
        <v>3106947.37</v>
      </c>
      <c r="I1244" s="55"/>
      <c r="J1244" s="24" t="s">
        <v>1112</v>
      </c>
    </row>
    <row r="1245" spans="1:10" ht="30.6" customHeight="1" x14ac:dyDescent="0.25">
      <c r="A1245" s="54" t="s">
        <v>1117</v>
      </c>
      <c r="B1245" s="55"/>
      <c r="C1245" s="22" t="s">
        <v>1056</v>
      </c>
      <c r="D1245" s="56" t="s">
        <v>2991</v>
      </c>
      <c r="E1245" s="55"/>
      <c r="F1245" s="57">
        <v>3106947.37</v>
      </c>
      <c r="G1245" s="55"/>
      <c r="H1245" s="57">
        <v>3106947.37</v>
      </c>
      <c r="I1245" s="55"/>
      <c r="J1245" s="24" t="s">
        <v>1112</v>
      </c>
    </row>
    <row r="1246" spans="1:10" ht="138" customHeight="1" x14ac:dyDescent="0.25">
      <c r="A1246" s="54" t="s">
        <v>1444</v>
      </c>
      <c r="B1246" s="55"/>
      <c r="C1246" s="22" t="s">
        <v>1056</v>
      </c>
      <c r="D1246" s="56" t="s">
        <v>2992</v>
      </c>
      <c r="E1246" s="55"/>
      <c r="F1246" s="57">
        <v>3106947.37</v>
      </c>
      <c r="G1246" s="55"/>
      <c r="H1246" s="57">
        <v>3106947.37</v>
      </c>
      <c r="I1246" s="55"/>
      <c r="J1246" s="24" t="s">
        <v>1112</v>
      </c>
    </row>
    <row r="1247" spans="1:10" ht="138" customHeight="1" x14ac:dyDescent="0.25">
      <c r="A1247" s="54" t="s">
        <v>1446</v>
      </c>
      <c r="B1247" s="55"/>
      <c r="C1247" s="22" t="s">
        <v>1056</v>
      </c>
      <c r="D1247" s="56" t="s">
        <v>2993</v>
      </c>
      <c r="E1247" s="55"/>
      <c r="F1247" s="57">
        <v>3106947.37</v>
      </c>
      <c r="G1247" s="55"/>
      <c r="H1247" s="57">
        <v>3106947.37</v>
      </c>
      <c r="I1247" s="55"/>
      <c r="J1247" s="24" t="s">
        <v>1112</v>
      </c>
    </row>
    <row r="1248" spans="1:10" ht="383.25" customHeight="1" x14ac:dyDescent="0.25">
      <c r="A1248" s="54" t="s">
        <v>2994</v>
      </c>
      <c r="B1248" s="55"/>
      <c r="C1248" s="22" t="s">
        <v>1056</v>
      </c>
      <c r="D1248" s="56" t="s">
        <v>2995</v>
      </c>
      <c r="E1248" s="55"/>
      <c r="F1248" s="57">
        <v>1052631.58</v>
      </c>
      <c r="G1248" s="55"/>
      <c r="H1248" s="57">
        <v>1052631.58</v>
      </c>
      <c r="I1248" s="55"/>
      <c r="J1248" s="24" t="s">
        <v>1112</v>
      </c>
    </row>
    <row r="1249" spans="1:10" ht="30.6" customHeight="1" x14ac:dyDescent="0.25">
      <c r="A1249" s="54" t="s">
        <v>1117</v>
      </c>
      <c r="B1249" s="55"/>
      <c r="C1249" s="22" t="s">
        <v>1056</v>
      </c>
      <c r="D1249" s="56" t="s">
        <v>2996</v>
      </c>
      <c r="E1249" s="55"/>
      <c r="F1249" s="57">
        <v>1052631.58</v>
      </c>
      <c r="G1249" s="55"/>
      <c r="H1249" s="57">
        <v>1052631.58</v>
      </c>
      <c r="I1249" s="55"/>
      <c r="J1249" s="24" t="s">
        <v>1112</v>
      </c>
    </row>
    <row r="1250" spans="1:10" ht="138" customHeight="1" x14ac:dyDescent="0.25">
      <c r="A1250" s="54" t="s">
        <v>1444</v>
      </c>
      <c r="B1250" s="55"/>
      <c r="C1250" s="22" t="s">
        <v>1056</v>
      </c>
      <c r="D1250" s="56" t="s">
        <v>2997</v>
      </c>
      <c r="E1250" s="55"/>
      <c r="F1250" s="57">
        <v>1052631.58</v>
      </c>
      <c r="G1250" s="55"/>
      <c r="H1250" s="57">
        <v>1052631.58</v>
      </c>
      <c r="I1250" s="55"/>
      <c r="J1250" s="24" t="s">
        <v>1112</v>
      </c>
    </row>
    <row r="1251" spans="1:10" ht="138" customHeight="1" x14ac:dyDescent="0.25">
      <c r="A1251" s="54" t="s">
        <v>1446</v>
      </c>
      <c r="B1251" s="55"/>
      <c r="C1251" s="22" t="s">
        <v>1056</v>
      </c>
      <c r="D1251" s="56" t="s">
        <v>2998</v>
      </c>
      <c r="E1251" s="55"/>
      <c r="F1251" s="57">
        <v>1052631.58</v>
      </c>
      <c r="G1251" s="55"/>
      <c r="H1251" s="57">
        <v>1052631.58</v>
      </c>
      <c r="I1251" s="55"/>
      <c r="J1251" s="24" t="s">
        <v>1112</v>
      </c>
    </row>
    <row r="1252" spans="1:10" ht="352.7" customHeight="1" x14ac:dyDescent="0.25">
      <c r="A1252" s="54" t="s">
        <v>2999</v>
      </c>
      <c r="B1252" s="55"/>
      <c r="C1252" s="22" t="s">
        <v>1056</v>
      </c>
      <c r="D1252" s="56" t="s">
        <v>3000</v>
      </c>
      <c r="E1252" s="55"/>
      <c r="F1252" s="57">
        <v>5274947.37</v>
      </c>
      <c r="G1252" s="55"/>
      <c r="H1252" s="57">
        <v>5274947.37</v>
      </c>
      <c r="I1252" s="55"/>
      <c r="J1252" s="24" t="s">
        <v>1112</v>
      </c>
    </row>
    <row r="1253" spans="1:10" ht="30.6" customHeight="1" x14ac:dyDescent="0.25">
      <c r="A1253" s="54" t="s">
        <v>1117</v>
      </c>
      <c r="B1253" s="55"/>
      <c r="C1253" s="22" t="s">
        <v>1056</v>
      </c>
      <c r="D1253" s="56" t="s">
        <v>3001</v>
      </c>
      <c r="E1253" s="55"/>
      <c r="F1253" s="57">
        <v>5274947.37</v>
      </c>
      <c r="G1253" s="55"/>
      <c r="H1253" s="57">
        <v>5274947.37</v>
      </c>
      <c r="I1253" s="55"/>
      <c r="J1253" s="24" t="s">
        <v>1112</v>
      </c>
    </row>
    <row r="1254" spans="1:10" ht="138" customHeight="1" x14ac:dyDescent="0.25">
      <c r="A1254" s="54" t="s">
        <v>1444</v>
      </c>
      <c r="B1254" s="55"/>
      <c r="C1254" s="22" t="s">
        <v>1056</v>
      </c>
      <c r="D1254" s="56" t="s">
        <v>3002</v>
      </c>
      <c r="E1254" s="55"/>
      <c r="F1254" s="57">
        <v>5274947.37</v>
      </c>
      <c r="G1254" s="55"/>
      <c r="H1254" s="57">
        <v>5274947.37</v>
      </c>
      <c r="I1254" s="55"/>
      <c r="J1254" s="24" t="s">
        <v>1112</v>
      </c>
    </row>
    <row r="1255" spans="1:10" ht="138" customHeight="1" x14ac:dyDescent="0.25">
      <c r="A1255" s="54" t="s">
        <v>1456</v>
      </c>
      <c r="B1255" s="55"/>
      <c r="C1255" s="22" t="s">
        <v>1056</v>
      </c>
      <c r="D1255" s="56" t="s">
        <v>3003</v>
      </c>
      <c r="E1255" s="55"/>
      <c r="F1255" s="57">
        <v>5274947.37</v>
      </c>
      <c r="G1255" s="55"/>
      <c r="H1255" s="57">
        <v>5274947.37</v>
      </c>
      <c r="I1255" s="55"/>
      <c r="J1255" s="24" t="s">
        <v>1112</v>
      </c>
    </row>
    <row r="1256" spans="1:10" ht="367.9" customHeight="1" x14ac:dyDescent="0.25">
      <c r="A1256" s="54" t="s">
        <v>3004</v>
      </c>
      <c r="B1256" s="55"/>
      <c r="C1256" s="22" t="s">
        <v>1056</v>
      </c>
      <c r="D1256" s="56" t="s">
        <v>3005</v>
      </c>
      <c r="E1256" s="55"/>
      <c r="F1256" s="57">
        <v>59894.74</v>
      </c>
      <c r="G1256" s="55"/>
      <c r="H1256" s="57">
        <v>59894.74</v>
      </c>
      <c r="I1256" s="55"/>
      <c r="J1256" s="24" t="s">
        <v>1112</v>
      </c>
    </row>
    <row r="1257" spans="1:10" ht="30.6" customHeight="1" x14ac:dyDescent="0.25">
      <c r="A1257" s="54" t="s">
        <v>1117</v>
      </c>
      <c r="B1257" s="55"/>
      <c r="C1257" s="22" t="s">
        <v>1056</v>
      </c>
      <c r="D1257" s="56" t="s">
        <v>3006</v>
      </c>
      <c r="E1257" s="55"/>
      <c r="F1257" s="57">
        <v>59894.74</v>
      </c>
      <c r="G1257" s="55"/>
      <c r="H1257" s="57">
        <v>59894.74</v>
      </c>
      <c r="I1257" s="55"/>
      <c r="J1257" s="24" t="s">
        <v>1112</v>
      </c>
    </row>
    <row r="1258" spans="1:10" ht="138" customHeight="1" x14ac:dyDescent="0.25">
      <c r="A1258" s="54" t="s">
        <v>1444</v>
      </c>
      <c r="B1258" s="55"/>
      <c r="C1258" s="22" t="s">
        <v>1056</v>
      </c>
      <c r="D1258" s="56" t="s">
        <v>3007</v>
      </c>
      <c r="E1258" s="55"/>
      <c r="F1258" s="57">
        <v>59894.74</v>
      </c>
      <c r="G1258" s="55"/>
      <c r="H1258" s="57">
        <v>59894.74</v>
      </c>
      <c r="I1258" s="55"/>
      <c r="J1258" s="24" t="s">
        <v>1112</v>
      </c>
    </row>
    <row r="1259" spans="1:10" ht="138" customHeight="1" x14ac:dyDescent="0.25">
      <c r="A1259" s="54" t="s">
        <v>1456</v>
      </c>
      <c r="B1259" s="55"/>
      <c r="C1259" s="22" t="s">
        <v>1056</v>
      </c>
      <c r="D1259" s="56" t="s">
        <v>3008</v>
      </c>
      <c r="E1259" s="55"/>
      <c r="F1259" s="57">
        <v>59894.74</v>
      </c>
      <c r="G1259" s="55"/>
      <c r="H1259" s="57">
        <v>59894.74</v>
      </c>
      <c r="I1259" s="55"/>
      <c r="J1259" s="24" t="s">
        <v>1112</v>
      </c>
    </row>
    <row r="1260" spans="1:10" ht="367.9" customHeight="1" x14ac:dyDescent="0.25">
      <c r="A1260" s="54" t="s">
        <v>3009</v>
      </c>
      <c r="B1260" s="55"/>
      <c r="C1260" s="22" t="s">
        <v>1056</v>
      </c>
      <c r="D1260" s="56" t="s">
        <v>3010</v>
      </c>
      <c r="E1260" s="55"/>
      <c r="F1260" s="57">
        <v>84210.53</v>
      </c>
      <c r="G1260" s="55"/>
      <c r="H1260" s="57">
        <v>84210.53</v>
      </c>
      <c r="I1260" s="55"/>
      <c r="J1260" s="24" t="s">
        <v>1112</v>
      </c>
    </row>
    <row r="1261" spans="1:10" ht="30.6" customHeight="1" x14ac:dyDescent="0.25">
      <c r="A1261" s="54" t="s">
        <v>1117</v>
      </c>
      <c r="B1261" s="55"/>
      <c r="C1261" s="22" t="s">
        <v>1056</v>
      </c>
      <c r="D1261" s="56" t="s">
        <v>3011</v>
      </c>
      <c r="E1261" s="55"/>
      <c r="F1261" s="57">
        <v>84210.53</v>
      </c>
      <c r="G1261" s="55"/>
      <c r="H1261" s="57">
        <v>84210.53</v>
      </c>
      <c r="I1261" s="55"/>
      <c r="J1261" s="24" t="s">
        <v>1112</v>
      </c>
    </row>
    <row r="1262" spans="1:10" ht="138" customHeight="1" x14ac:dyDescent="0.25">
      <c r="A1262" s="54" t="s">
        <v>1444</v>
      </c>
      <c r="B1262" s="55"/>
      <c r="C1262" s="22" t="s">
        <v>1056</v>
      </c>
      <c r="D1262" s="56" t="s">
        <v>3012</v>
      </c>
      <c r="E1262" s="55"/>
      <c r="F1262" s="57">
        <v>84210.53</v>
      </c>
      <c r="G1262" s="55"/>
      <c r="H1262" s="57">
        <v>84210.53</v>
      </c>
      <c r="I1262" s="55"/>
      <c r="J1262" s="24" t="s">
        <v>1112</v>
      </c>
    </row>
    <row r="1263" spans="1:10" ht="138" customHeight="1" x14ac:dyDescent="0.25">
      <c r="A1263" s="54" t="s">
        <v>1456</v>
      </c>
      <c r="B1263" s="55"/>
      <c r="C1263" s="22" t="s">
        <v>1056</v>
      </c>
      <c r="D1263" s="56" t="s">
        <v>3013</v>
      </c>
      <c r="E1263" s="55"/>
      <c r="F1263" s="57">
        <v>84210.53</v>
      </c>
      <c r="G1263" s="55"/>
      <c r="H1263" s="57">
        <v>84210.53</v>
      </c>
      <c r="I1263" s="55"/>
      <c r="J1263" s="24" t="s">
        <v>1112</v>
      </c>
    </row>
    <row r="1264" spans="1:10" ht="367.9" customHeight="1" x14ac:dyDescent="0.25">
      <c r="A1264" s="54" t="s">
        <v>3014</v>
      </c>
      <c r="B1264" s="55"/>
      <c r="C1264" s="22" t="s">
        <v>1056</v>
      </c>
      <c r="D1264" s="56" t="s">
        <v>3015</v>
      </c>
      <c r="E1264" s="55"/>
      <c r="F1264" s="57">
        <v>2853210.11</v>
      </c>
      <c r="G1264" s="55"/>
      <c r="H1264" s="57">
        <v>1666210.11</v>
      </c>
      <c r="I1264" s="55"/>
      <c r="J1264" s="24" t="s">
        <v>2988</v>
      </c>
    </row>
    <row r="1265" spans="1:10" ht="30.6" customHeight="1" x14ac:dyDescent="0.25">
      <c r="A1265" s="54" t="s">
        <v>1117</v>
      </c>
      <c r="B1265" s="55"/>
      <c r="C1265" s="22" t="s">
        <v>1056</v>
      </c>
      <c r="D1265" s="56" t="s">
        <v>3016</v>
      </c>
      <c r="E1265" s="55"/>
      <c r="F1265" s="57">
        <v>2853210.11</v>
      </c>
      <c r="G1265" s="55"/>
      <c r="H1265" s="57">
        <v>1666210.11</v>
      </c>
      <c r="I1265" s="55"/>
      <c r="J1265" s="24" t="s">
        <v>2988</v>
      </c>
    </row>
    <row r="1266" spans="1:10" ht="138" customHeight="1" x14ac:dyDescent="0.25">
      <c r="A1266" s="54" t="s">
        <v>1444</v>
      </c>
      <c r="B1266" s="55"/>
      <c r="C1266" s="22" t="s">
        <v>1056</v>
      </c>
      <c r="D1266" s="56" t="s">
        <v>3017</v>
      </c>
      <c r="E1266" s="55"/>
      <c r="F1266" s="57">
        <v>2853210.11</v>
      </c>
      <c r="G1266" s="55"/>
      <c r="H1266" s="57">
        <v>1666210.11</v>
      </c>
      <c r="I1266" s="55"/>
      <c r="J1266" s="24" t="s">
        <v>2988</v>
      </c>
    </row>
    <row r="1267" spans="1:10" ht="138" customHeight="1" x14ac:dyDescent="0.25">
      <c r="A1267" s="54" t="s">
        <v>1456</v>
      </c>
      <c r="B1267" s="55"/>
      <c r="C1267" s="22" t="s">
        <v>1056</v>
      </c>
      <c r="D1267" s="56" t="s">
        <v>3018</v>
      </c>
      <c r="E1267" s="55"/>
      <c r="F1267" s="57">
        <v>2853210.11</v>
      </c>
      <c r="G1267" s="55"/>
      <c r="H1267" s="57">
        <v>1666210.11</v>
      </c>
      <c r="I1267" s="55"/>
      <c r="J1267" s="24" t="s">
        <v>2988</v>
      </c>
    </row>
    <row r="1268" spans="1:10" ht="229.9" customHeight="1" x14ac:dyDescent="0.25">
      <c r="A1268" s="54" t="s">
        <v>3019</v>
      </c>
      <c r="B1268" s="55"/>
      <c r="C1268" s="22" t="s">
        <v>1056</v>
      </c>
      <c r="D1268" s="56" t="s">
        <v>3020</v>
      </c>
      <c r="E1268" s="55"/>
      <c r="F1268" s="58">
        <v>2406842.11</v>
      </c>
      <c r="G1268" s="55"/>
      <c r="H1268" s="58">
        <v>1425962.58</v>
      </c>
      <c r="I1268" s="55"/>
      <c r="J1268" s="24" t="s">
        <v>3021</v>
      </c>
    </row>
    <row r="1269" spans="1:10" ht="306.60000000000002" customHeight="1" x14ac:dyDescent="0.25">
      <c r="A1269" s="54" t="s">
        <v>3022</v>
      </c>
      <c r="B1269" s="55"/>
      <c r="C1269" s="22" t="s">
        <v>1056</v>
      </c>
      <c r="D1269" s="56" t="s">
        <v>3023</v>
      </c>
      <c r="E1269" s="55"/>
      <c r="F1269" s="57">
        <v>2406842.11</v>
      </c>
      <c r="G1269" s="55"/>
      <c r="H1269" s="57">
        <v>1425962.58</v>
      </c>
      <c r="I1269" s="55"/>
      <c r="J1269" s="24" t="s">
        <v>3021</v>
      </c>
    </row>
    <row r="1270" spans="1:10" ht="30.6" customHeight="1" x14ac:dyDescent="0.25">
      <c r="A1270" s="54" t="s">
        <v>1513</v>
      </c>
      <c r="B1270" s="55"/>
      <c r="C1270" s="22" t="s">
        <v>1056</v>
      </c>
      <c r="D1270" s="56" t="s">
        <v>3024</v>
      </c>
      <c r="E1270" s="55"/>
      <c r="F1270" s="57">
        <v>1425962.58</v>
      </c>
      <c r="G1270" s="55"/>
      <c r="H1270" s="57">
        <v>1425962.58</v>
      </c>
      <c r="I1270" s="55"/>
      <c r="J1270" s="24" t="s">
        <v>1112</v>
      </c>
    </row>
    <row r="1271" spans="1:10" ht="30.6" customHeight="1" x14ac:dyDescent="0.25">
      <c r="A1271" s="54" t="s">
        <v>1515</v>
      </c>
      <c r="B1271" s="55"/>
      <c r="C1271" s="22" t="s">
        <v>1056</v>
      </c>
      <c r="D1271" s="56" t="s">
        <v>3025</v>
      </c>
      <c r="E1271" s="55"/>
      <c r="F1271" s="57">
        <v>1425962.58</v>
      </c>
      <c r="G1271" s="55"/>
      <c r="H1271" s="57">
        <v>1425962.58</v>
      </c>
      <c r="I1271" s="55"/>
      <c r="J1271" s="24" t="s">
        <v>1112</v>
      </c>
    </row>
    <row r="1272" spans="1:10" ht="107.25" customHeight="1" x14ac:dyDescent="0.25">
      <c r="A1272" s="54" t="s">
        <v>1517</v>
      </c>
      <c r="B1272" s="55"/>
      <c r="C1272" s="22" t="s">
        <v>1056</v>
      </c>
      <c r="D1272" s="56" t="s">
        <v>3026</v>
      </c>
      <c r="E1272" s="55"/>
      <c r="F1272" s="57">
        <v>1425962.58</v>
      </c>
      <c r="G1272" s="55"/>
      <c r="H1272" s="57">
        <v>1425962.58</v>
      </c>
      <c r="I1272" s="55"/>
      <c r="J1272" s="24" t="s">
        <v>1112</v>
      </c>
    </row>
    <row r="1273" spans="1:10" ht="30.6" customHeight="1" x14ac:dyDescent="0.25">
      <c r="A1273" s="54" t="s">
        <v>1117</v>
      </c>
      <c r="B1273" s="55"/>
      <c r="C1273" s="22" t="s">
        <v>1056</v>
      </c>
      <c r="D1273" s="56" t="s">
        <v>3027</v>
      </c>
      <c r="E1273" s="55"/>
      <c r="F1273" s="57">
        <v>980879.53</v>
      </c>
      <c r="G1273" s="55"/>
      <c r="H1273" s="59" t="s">
        <v>33</v>
      </c>
      <c r="I1273" s="55"/>
      <c r="J1273" s="24" t="s">
        <v>3021</v>
      </c>
    </row>
    <row r="1274" spans="1:10" ht="138" customHeight="1" x14ac:dyDescent="0.25">
      <c r="A1274" s="54" t="s">
        <v>1444</v>
      </c>
      <c r="B1274" s="55"/>
      <c r="C1274" s="22" t="s">
        <v>1056</v>
      </c>
      <c r="D1274" s="56" t="s">
        <v>3028</v>
      </c>
      <c r="E1274" s="55"/>
      <c r="F1274" s="57">
        <v>980879.53</v>
      </c>
      <c r="G1274" s="55"/>
      <c r="H1274" s="59" t="s">
        <v>33</v>
      </c>
      <c r="I1274" s="55"/>
      <c r="J1274" s="24" t="s">
        <v>3021</v>
      </c>
    </row>
    <row r="1275" spans="1:10" ht="138" customHeight="1" x14ac:dyDescent="0.25">
      <c r="A1275" s="54" t="s">
        <v>1456</v>
      </c>
      <c r="B1275" s="55"/>
      <c r="C1275" s="22" t="s">
        <v>1056</v>
      </c>
      <c r="D1275" s="56" t="s">
        <v>3029</v>
      </c>
      <c r="E1275" s="55"/>
      <c r="F1275" s="57">
        <v>980879.53</v>
      </c>
      <c r="G1275" s="55"/>
      <c r="H1275" s="59" t="s">
        <v>33</v>
      </c>
      <c r="I1275" s="55"/>
      <c r="J1275" s="24" t="s">
        <v>3021</v>
      </c>
    </row>
    <row r="1276" spans="1:10" ht="260.64999999999998" customHeight="1" x14ac:dyDescent="0.25">
      <c r="A1276" s="54" t="s">
        <v>3030</v>
      </c>
      <c r="B1276" s="55"/>
      <c r="C1276" s="22" t="s">
        <v>1056</v>
      </c>
      <c r="D1276" s="56" t="s">
        <v>3031</v>
      </c>
      <c r="E1276" s="55"/>
      <c r="F1276" s="58">
        <v>49450445.710000001</v>
      </c>
      <c r="G1276" s="55"/>
      <c r="H1276" s="58">
        <v>49450445.710000001</v>
      </c>
      <c r="I1276" s="55"/>
      <c r="J1276" s="24" t="s">
        <v>1112</v>
      </c>
    </row>
    <row r="1277" spans="1:10" ht="352.7" customHeight="1" x14ac:dyDescent="0.25">
      <c r="A1277" s="54" t="s">
        <v>3032</v>
      </c>
      <c r="B1277" s="55"/>
      <c r="C1277" s="22" t="s">
        <v>1056</v>
      </c>
      <c r="D1277" s="56" t="s">
        <v>3033</v>
      </c>
      <c r="E1277" s="55"/>
      <c r="F1277" s="57">
        <v>1094935.5</v>
      </c>
      <c r="G1277" s="55"/>
      <c r="H1277" s="57">
        <v>1094935.5</v>
      </c>
      <c r="I1277" s="55"/>
      <c r="J1277" s="24" t="s">
        <v>1112</v>
      </c>
    </row>
    <row r="1278" spans="1:10" ht="30.6" customHeight="1" x14ac:dyDescent="0.25">
      <c r="A1278" s="54" t="s">
        <v>1117</v>
      </c>
      <c r="B1278" s="55"/>
      <c r="C1278" s="22" t="s">
        <v>1056</v>
      </c>
      <c r="D1278" s="56" t="s">
        <v>3034</v>
      </c>
      <c r="E1278" s="55"/>
      <c r="F1278" s="57">
        <v>1094935.5</v>
      </c>
      <c r="G1278" s="55"/>
      <c r="H1278" s="57">
        <v>1094935.5</v>
      </c>
      <c r="I1278" s="55"/>
      <c r="J1278" s="24" t="s">
        <v>1112</v>
      </c>
    </row>
    <row r="1279" spans="1:10" ht="138" customHeight="1" x14ac:dyDescent="0.25">
      <c r="A1279" s="54" t="s">
        <v>1444</v>
      </c>
      <c r="B1279" s="55"/>
      <c r="C1279" s="22" t="s">
        <v>1056</v>
      </c>
      <c r="D1279" s="56" t="s">
        <v>3035</v>
      </c>
      <c r="E1279" s="55"/>
      <c r="F1279" s="57">
        <v>1094935.5</v>
      </c>
      <c r="G1279" s="55"/>
      <c r="H1279" s="57">
        <v>1094935.5</v>
      </c>
      <c r="I1279" s="55"/>
      <c r="J1279" s="24" t="s">
        <v>1112</v>
      </c>
    </row>
    <row r="1280" spans="1:10" ht="138" customHeight="1" x14ac:dyDescent="0.25">
      <c r="A1280" s="54" t="s">
        <v>1456</v>
      </c>
      <c r="B1280" s="55"/>
      <c r="C1280" s="22" t="s">
        <v>1056</v>
      </c>
      <c r="D1280" s="56" t="s">
        <v>3036</v>
      </c>
      <c r="E1280" s="55"/>
      <c r="F1280" s="57">
        <v>1094935.5</v>
      </c>
      <c r="G1280" s="55"/>
      <c r="H1280" s="57">
        <v>1094935.5</v>
      </c>
      <c r="I1280" s="55"/>
      <c r="J1280" s="24" t="s">
        <v>1112</v>
      </c>
    </row>
    <row r="1281" spans="1:10" ht="306.60000000000002" customHeight="1" x14ac:dyDescent="0.25">
      <c r="A1281" s="54" t="s">
        <v>3037</v>
      </c>
      <c r="B1281" s="55"/>
      <c r="C1281" s="22" t="s">
        <v>1056</v>
      </c>
      <c r="D1281" s="56" t="s">
        <v>3038</v>
      </c>
      <c r="E1281" s="55"/>
      <c r="F1281" s="57">
        <v>48355510.210000001</v>
      </c>
      <c r="G1281" s="55"/>
      <c r="H1281" s="57">
        <v>48355510.210000001</v>
      </c>
      <c r="I1281" s="55"/>
      <c r="J1281" s="24" t="s">
        <v>1112</v>
      </c>
    </row>
    <row r="1282" spans="1:10" ht="30.6" customHeight="1" x14ac:dyDescent="0.25">
      <c r="A1282" s="54" t="s">
        <v>1117</v>
      </c>
      <c r="B1282" s="55"/>
      <c r="C1282" s="22" t="s">
        <v>1056</v>
      </c>
      <c r="D1282" s="56" t="s">
        <v>3039</v>
      </c>
      <c r="E1282" s="55"/>
      <c r="F1282" s="57">
        <v>48355510.210000001</v>
      </c>
      <c r="G1282" s="55"/>
      <c r="H1282" s="57">
        <v>48355510.210000001</v>
      </c>
      <c r="I1282" s="55"/>
      <c r="J1282" s="24" t="s">
        <v>1112</v>
      </c>
    </row>
    <row r="1283" spans="1:10" ht="138" customHeight="1" x14ac:dyDescent="0.25">
      <c r="A1283" s="54" t="s">
        <v>1444</v>
      </c>
      <c r="B1283" s="55"/>
      <c r="C1283" s="22" t="s">
        <v>1056</v>
      </c>
      <c r="D1283" s="56" t="s">
        <v>3040</v>
      </c>
      <c r="E1283" s="55"/>
      <c r="F1283" s="57">
        <v>48355510.210000001</v>
      </c>
      <c r="G1283" s="55"/>
      <c r="H1283" s="57">
        <v>48355510.210000001</v>
      </c>
      <c r="I1283" s="55"/>
      <c r="J1283" s="24" t="s">
        <v>1112</v>
      </c>
    </row>
    <row r="1284" spans="1:10" ht="138" customHeight="1" x14ac:dyDescent="0.25">
      <c r="A1284" s="54" t="s">
        <v>1456</v>
      </c>
      <c r="B1284" s="55"/>
      <c r="C1284" s="22" t="s">
        <v>1056</v>
      </c>
      <c r="D1284" s="56" t="s">
        <v>3041</v>
      </c>
      <c r="E1284" s="55"/>
      <c r="F1284" s="57">
        <v>48355510.210000001</v>
      </c>
      <c r="G1284" s="55"/>
      <c r="H1284" s="57">
        <v>48355510.210000001</v>
      </c>
      <c r="I1284" s="55"/>
      <c r="J1284" s="24" t="s">
        <v>1112</v>
      </c>
    </row>
    <row r="1285" spans="1:10" ht="229.9" customHeight="1" x14ac:dyDescent="0.25">
      <c r="A1285" s="54" t="s">
        <v>3042</v>
      </c>
      <c r="B1285" s="55"/>
      <c r="C1285" s="22" t="s">
        <v>1056</v>
      </c>
      <c r="D1285" s="56" t="s">
        <v>3043</v>
      </c>
      <c r="E1285" s="55"/>
      <c r="F1285" s="58">
        <v>58339845.270000003</v>
      </c>
      <c r="G1285" s="55"/>
      <c r="H1285" s="58">
        <v>58339845.270000003</v>
      </c>
      <c r="I1285" s="55"/>
      <c r="J1285" s="24" t="s">
        <v>1112</v>
      </c>
    </row>
    <row r="1286" spans="1:10" ht="367.9" customHeight="1" x14ac:dyDescent="0.25">
      <c r="A1286" s="54" t="s">
        <v>3044</v>
      </c>
      <c r="B1286" s="55"/>
      <c r="C1286" s="22" t="s">
        <v>1056</v>
      </c>
      <c r="D1286" s="56" t="s">
        <v>3045</v>
      </c>
      <c r="E1286" s="55"/>
      <c r="F1286" s="57">
        <v>31111879.27</v>
      </c>
      <c r="G1286" s="55"/>
      <c r="H1286" s="57">
        <v>31111879.27</v>
      </c>
      <c r="I1286" s="55"/>
      <c r="J1286" s="24" t="s">
        <v>1112</v>
      </c>
    </row>
    <row r="1287" spans="1:10" ht="30.6" customHeight="1" x14ac:dyDescent="0.25">
      <c r="A1287" s="54" t="s">
        <v>1117</v>
      </c>
      <c r="B1287" s="55"/>
      <c r="C1287" s="22" t="s">
        <v>1056</v>
      </c>
      <c r="D1287" s="56" t="s">
        <v>3046</v>
      </c>
      <c r="E1287" s="55"/>
      <c r="F1287" s="57">
        <v>31111879.27</v>
      </c>
      <c r="G1287" s="55"/>
      <c r="H1287" s="57">
        <v>31111879.27</v>
      </c>
      <c r="I1287" s="55"/>
      <c r="J1287" s="24" t="s">
        <v>1112</v>
      </c>
    </row>
    <row r="1288" spans="1:10" ht="138" customHeight="1" x14ac:dyDescent="0.25">
      <c r="A1288" s="54" t="s">
        <v>1444</v>
      </c>
      <c r="B1288" s="55"/>
      <c r="C1288" s="22" t="s">
        <v>1056</v>
      </c>
      <c r="D1288" s="56" t="s">
        <v>3047</v>
      </c>
      <c r="E1288" s="55"/>
      <c r="F1288" s="57">
        <v>31111879.27</v>
      </c>
      <c r="G1288" s="55"/>
      <c r="H1288" s="57">
        <v>31111879.27</v>
      </c>
      <c r="I1288" s="55"/>
      <c r="J1288" s="24" t="s">
        <v>1112</v>
      </c>
    </row>
    <row r="1289" spans="1:10" ht="138" customHeight="1" x14ac:dyDescent="0.25">
      <c r="A1289" s="54" t="s">
        <v>1456</v>
      </c>
      <c r="B1289" s="55"/>
      <c r="C1289" s="22" t="s">
        <v>1056</v>
      </c>
      <c r="D1289" s="56" t="s">
        <v>3048</v>
      </c>
      <c r="E1289" s="55"/>
      <c r="F1289" s="57">
        <v>31111879.27</v>
      </c>
      <c r="G1289" s="55"/>
      <c r="H1289" s="57">
        <v>31111879.27</v>
      </c>
      <c r="I1289" s="55"/>
      <c r="J1289" s="24" t="s">
        <v>1112</v>
      </c>
    </row>
    <row r="1290" spans="1:10" ht="337.35" customHeight="1" x14ac:dyDescent="0.25">
      <c r="A1290" s="54" t="s">
        <v>3049</v>
      </c>
      <c r="B1290" s="55"/>
      <c r="C1290" s="22" t="s">
        <v>1056</v>
      </c>
      <c r="D1290" s="56" t="s">
        <v>3050</v>
      </c>
      <c r="E1290" s="55"/>
      <c r="F1290" s="57">
        <v>3989800</v>
      </c>
      <c r="G1290" s="55"/>
      <c r="H1290" s="57">
        <v>3989800</v>
      </c>
      <c r="I1290" s="55"/>
      <c r="J1290" s="24" t="s">
        <v>1112</v>
      </c>
    </row>
    <row r="1291" spans="1:10" ht="30.6" customHeight="1" x14ac:dyDescent="0.25">
      <c r="A1291" s="54" t="s">
        <v>1117</v>
      </c>
      <c r="B1291" s="55"/>
      <c r="C1291" s="22" t="s">
        <v>1056</v>
      </c>
      <c r="D1291" s="56" t="s">
        <v>3051</v>
      </c>
      <c r="E1291" s="55"/>
      <c r="F1291" s="57">
        <v>3989800</v>
      </c>
      <c r="G1291" s="55"/>
      <c r="H1291" s="57">
        <v>3989800</v>
      </c>
      <c r="I1291" s="55"/>
      <c r="J1291" s="24" t="s">
        <v>1112</v>
      </c>
    </row>
    <row r="1292" spans="1:10" ht="138" customHeight="1" x14ac:dyDescent="0.25">
      <c r="A1292" s="54" t="s">
        <v>1444</v>
      </c>
      <c r="B1292" s="55"/>
      <c r="C1292" s="22" t="s">
        <v>1056</v>
      </c>
      <c r="D1292" s="56" t="s">
        <v>3052</v>
      </c>
      <c r="E1292" s="55"/>
      <c r="F1292" s="57">
        <v>3989800</v>
      </c>
      <c r="G1292" s="55"/>
      <c r="H1292" s="57">
        <v>3989800</v>
      </c>
      <c r="I1292" s="55"/>
      <c r="J1292" s="24" t="s">
        <v>1112</v>
      </c>
    </row>
    <row r="1293" spans="1:10" ht="138" customHeight="1" x14ac:dyDescent="0.25">
      <c r="A1293" s="54" t="s">
        <v>1456</v>
      </c>
      <c r="B1293" s="55"/>
      <c r="C1293" s="22" t="s">
        <v>1056</v>
      </c>
      <c r="D1293" s="56" t="s">
        <v>3053</v>
      </c>
      <c r="E1293" s="55"/>
      <c r="F1293" s="57">
        <v>3989800</v>
      </c>
      <c r="G1293" s="55"/>
      <c r="H1293" s="57">
        <v>3989800</v>
      </c>
      <c r="I1293" s="55"/>
      <c r="J1293" s="24" t="s">
        <v>1112</v>
      </c>
    </row>
    <row r="1294" spans="1:10" ht="367.9" customHeight="1" x14ac:dyDescent="0.25">
      <c r="A1294" s="54" t="s">
        <v>3054</v>
      </c>
      <c r="B1294" s="55"/>
      <c r="C1294" s="22" t="s">
        <v>1056</v>
      </c>
      <c r="D1294" s="56" t="s">
        <v>3055</v>
      </c>
      <c r="E1294" s="55"/>
      <c r="F1294" s="57">
        <v>1443937.47</v>
      </c>
      <c r="G1294" s="55"/>
      <c r="H1294" s="57">
        <v>1443937.47</v>
      </c>
      <c r="I1294" s="55"/>
      <c r="J1294" s="24" t="s">
        <v>1112</v>
      </c>
    </row>
    <row r="1295" spans="1:10" ht="30.6" customHeight="1" x14ac:dyDescent="0.25">
      <c r="A1295" s="54" t="s">
        <v>1117</v>
      </c>
      <c r="B1295" s="55"/>
      <c r="C1295" s="22" t="s">
        <v>1056</v>
      </c>
      <c r="D1295" s="56" t="s">
        <v>3056</v>
      </c>
      <c r="E1295" s="55"/>
      <c r="F1295" s="57">
        <v>1443937.47</v>
      </c>
      <c r="G1295" s="55"/>
      <c r="H1295" s="57">
        <v>1443937.47</v>
      </c>
      <c r="I1295" s="55"/>
      <c r="J1295" s="24" t="s">
        <v>1112</v>
      </c>
    </row>
    <row r="1296" spans="1:10" ht="138" customHeight="1" x14ac:dyDescent="0.25">
      <c r="A1296" s="54" t="s">
        <v>1444</v>
      </c>
      <c r="B1296" s="55"/>
      <c r="C1296" s="22" t="s">
        <v>1056</v>
      </c>
      <c r="D1296" s="56" t="s">
        <v>3057</v>
      </c>
      <c r="E1296" s="55"/>
      <c r="F1296" s="57">
        <v>1443937.47</v>
      </c>
      <c r="G1296" s="55"/>
      <c r="H1296" s="57">
        <v>1443937.47</v>
      </c>
      <c r="I1296" s="55"/>
      <c r="J1296" s="24" t="s">
        <v>1112</v>
      </c>
    </row>
    <row r="1297" spans="1:10" ht="138" customHeight="1" x14ac:dyDescent="0.25">
      <c r="A1297" s="54" t="s">
        <v>1456</v>
      </c>
      <c r="B1297" s="55"/>
      <c r="C1297" s="22" t="s">
        <v>1056</v>
      </c>
      <c r="D1297" s="56" t="s">
        <v>3058</v>
      </c>
      <c r="E1297" s="55"/>
      <c r="F1297" s="57">
        <v>1443937.47</v>
      </c>
      <c r="G1297" s="55"/>
      <c r="H1297" s="57">
        <v>1443937.47</v>
      </c>
      <c r="I1297" s="55"/>
      <c r="J1297" s="24" t="s">
        <v>1112</v>
      </c>
    </row>
    <row r="1298" spans="1:10" ht="352.7" customHeight="1" x14ac:dyDescent="0.25">
      <c r="A1298" s="54" t="s">
        <v>3059</v>
      </c>
      <c r="B1298" s="55"/>
      <c r="C1298" s="22" t="s">
        <v>1056</v>
      </c>
      <c r="D1298" s="56" t="s">
        <v>3060</v>
      </c>
      <c r="E1298" s="55"/>
      <c r="F1298" s="57">
        <v>10586278.529999999</v>
      </c>
      <c r="G1298" s="55"/>
      <c r="H1298" s="57">
        <v>10586278.529999999</v>
      </c>
      <c r="I1298" s="55"/>
      <c r="J1298" s="24" t="s">
        <v>1112</v>
      </c>
    </row>
    <row r="1299" spans="1:10" ht="30.6" customHeight="1" x14ac:dyDescent="0.25">
      <c r="A1299" s="54" t="s">
        <v>1117</v>
      </c>
      <c r="B1299" s="55"/>
      <c r="C1299" s="22" t="s">
        <v>1056</v>
      </c>
      <c r="D1299" s="56" t="s">
        <v>3061</v>
      </c>
      <c r="E1299" s="55"/>
      <c r="F1299" s="57">
        <v>10586278.529999999</v>
      </c>
      <c r="G1299" s="55"/>
      <c r="H1299" s="57">
        <v>10586278.529999999</v>
      </c>
      <c r="I1299" s="55"/>
      <c r="J1299" s="24" t="s">
        <v>1112</v>
      </c>
    </row>
    <row r="1300" spans="1:10" ht="138" customHeight="1" x14ac:dyDescent="0.25">
      <c r="A1300" s="54" t="s">
        <v>1444</v>
      </c>
      <c r="B1300" s="55"/>
      <c r="C1300" s="22" t="s">
        <v>1056</v>
      </c>
      <c r="D1300" s="56" t="s">
        <v>3062</v>
      </c>
      <c r="E1300" s="55"/>
      <c r="F1300" s="57">
        <v>10586278.529999999</v>
      </c>
      <c r="G1300" s="55"/>
      <c r="H1300" s="57">
        <v>10586278.529999999</v>
      </c>
      <c r="I1300" s="55"/>
      <c r="J1300" s="24" t="s">
        <v>1112</v>
      </c>
    </row>
    <row r="1301" spans="1:10" ht="138" customHeight="1" x14ac:dyDescent="0.25">
      <c r="A1301" s="54" t="s">
        <v>1456</v>
      </c>
      <c r="B1301" s="55"/>
      <c r="C1301" s="22" t="s">
        <v>1056</v>
      </c>
      <c r="D1301" s="56" t="s">
        <v>3063</v>
      </c>
      <c r="E1301" s="55"/>
      <c r="F1301" s="57">
        <v>10586278.529999999</v>
      </c>
      <c r="G1301" s="55"/>
      <c r="H1301" s="57">
        <v>10586278.529999999</v>
      </c>
      <c r="I1301" s="55"/>
      <c r="J1301" s="24" t="s">
        <v>1112</v>
      </c>
    </row>
    <row r="1302" spans="1:10" ht="337.35" customHeight="1" x14ac:dyDescent="0.25">
      <c r="A1302" s="54" t="s">
        <v>3064</v>
      </c>
      <c r="B1302" s="55"/>
      <c r="C1302" s="22" t="s">
        <v>1056</v>
      </c>
      <c r="D1302" s="56" t="s">
        <v>3065</v>
      </c>
      <c r="E1302" s="55"/>
      <c r="F1302" s="57">
        <v>11207950</v>
      </c>
      <c r="G1302" s="55"/>
      <c r="H1302" s="57">
        <v>11207950</v>
      </c>
      <c r="I1302" s="55"/>
      <c r="J1302" s="24" t="s">
        <v>1112</v>
      </c>
    </row>
    <row r="1303" spans="1:10" ht="30.6" customHeight="1" x14ac:dyDescent="0.25">
      <c r="A1303" s="54" t="s">
        <v>1117</v>
      </c>
      <c r="B1303" s="55"/>
      <c r="C1303" s="22" t="s">
        <v>1056</v>
      </c>
      <c r="D1303" s="56" t="s">
        <v>3066</v>
      </c>
      <c r="E1303" s="55"/>
      <c r="F1303" s="57">
        <v>11207950</v>
      </c>
      <c r="G1303" s="55"/>
      <c r="H1303" s="57">
        <v>11207950</v>
      </c>
      <c r="I1303" s="55"/>
      <c r="J1303" s="24" t="s">
        <v>1112</v>
      </c>
    </row>
    <row r="1304" spans="1:10" ht="138" customHeight="1" x14ac:dyDescent="0.25">
      <c r="A1304" s="54" t="s">
        <v>1444</v>
      </c>
      <c r="B1304" s="55"/>
      <c r="C1304" s="22" t="s">
        <v>1056</v>
      </c>
      <c r="D1304" s="56" t="s">
        <v>3067</v>
      </c>
      <c r="E1304" s="55"/>
      <c r="F1304" s="57">
        <v>11207950</v>
      </c>
      <c r="G1304" s="55"/>
      <c r="H1304" s="57">
        <v>11207950</v>
      </c>
      <c r="I1304" s="55"/>
      <c r="J1304" s="24" t="s">
        <v>1112</v>
      </c>
    </row>
    <row r="1305" spans="1:10" ht="138" customHeight="1" x14ac:dyDescent="0.25">
      <c r="A1305" s="54" t="s">
        <v>1456</v>
      </c>
      <c r="B1305" s="55"/>
      <c r="C1305" s="22" t="s">
        <v>1056</v>
      </c>
      <c r="D1305" s="56" t="s">
        <v>3068</v>
      </c>
      <c r="E1305" s="55"/>
      <c r="F1305" s="57">
        <v>11207950</v>
      </c>
      <c r="G1305" s="55"/>
      <c r="H1305" s="57">
        <v>11207950</v>
      </c>
      <c r="I1305" s="55"/>
      <c r="J1305" s="24" t="s">
        <v>1112</v>
      </c>
    </row>
    <row r="1306" spans="1:10" ht="352.7" customHeight="1" x14ac:dyDescent="0.25">
      <c r="A1306" s="54" t="s">
        <v>3069</v>
      </c>
      <c r="B1306" s="55"/>
      <c r="C1306" s="22" t="s">
        <v>1056</v>
      </c>
      <c r="D1306" s="56" t="s">
        <v>3070</v>
      </c>
      <c r="E1306" s="55"/>
      <c r="F1306" s="58">
        <v>2404810</v>
      </c>
      <c r="G1306" s="55"/>
      <c r="H1306" s="58">
        <v>2404810</v>
      </c>
      <c r="I1306" s="55"/>
      <c r="J1306" s="24" t="s">
        <v>1112</v>
      </c>
    </row>
    <row r="1307" spans="1:10" ht="337.35" customHeight="1" x14ac:dyDescent="0.25">
      <c r="A1307" s="54" t="s">
        <v>3071</v>
      </c>
      <c r="B1307" s="55"/>
      <c r="C1307" s="22" t="s">
        <v>1056</v>
      </c>
      <c r="D1307" s="56" t="s">
        <v>3072</v>
      </c>
      <c r="E1307" s="55"/>
      <c r="F1307" s="57">
        <v>2066085</v>
      </c>
      <c r="G1307" s="55"/>
      <c r="H1307" s="57">
        <v>2066085</v>
      </c>
      <c r="I1307" s="55"/>
      <c r="J1307" s="24" t="s">
        <v>1112</v>
      </c>
    </row>
    <row r="1308" spans="1:10" ht="30.6" customHeight="1" x14ac:dyDescent="0.25">
      <c r="A1308" s="54" t="s">
        <v>1117</v>
      </c>
      <c r="B1308" s="55"/>
      <c r="C1308" s="22" t="s">
        <v>1056</v>
      </c>
      <c r="D1308" s="56" t="s">
        <v>3073</v>
      </c>
      <c r="E1308" s="55"/>
      <c r="F1308" s="57">
        <v>2066085</v>
      </c>
      <c r="G1308" s="55"/>
      <c r="H1308" s="57">
        <v>2066085</v>
      </c>
      <c r="I1308" s="55"/>
      <c r="J1308" s="24" t="s">
        <v>1112</v>
      </c>
    </row>
    <row r="1309" spans="1:10" ht="138" customHeight="1" x14ac:dyDescent="0.25">
      <c r="A1309" s="54" t="s">
        <v>1444</v>
      </c>
      <c r="B1309" s="55"/>
      <c r="C1309" s="22" t="s">
        <v>1056</v>
      </c>
      <c r="D1309" s="56" t="s">
        <v>3074</v>
      </c>
      <c r="E1309" s="55"/>
      <c r="F1309" s="57">
        <v>2066085</v>
      </c>
      <c r="G1309" s="55"/>
      <c r="H1309" s="57">
        <v>2066085</v>
      </c>
      <c r="I1309" s="55"/>
      <c r="J1309" s="24" t="s">
        <v>1112</v>
      </c>
    </row>
    <row r="1310" spans="1:10" ht="138" customHeight="1" x14ac:dyDescent="0.25">
      <c r="A1310" s="54" t="s">
        <v>1456</v>
      </c>
      <c r="B1310" s="55"/>
      <c r="C1310" s="22" t="s">
        <v>1056</v>
      </c>
      <c r="D1310" s="56" t="s">
        <v>3075</v>
      </c>
      <c r="E1310" s="55"/>
      <c r="F1310" s="57">
        <v>2066085</v>
      </c>
      <c r="G1310" s="55"/>
      <c r="H1310" s="57">
        <v>2066085</v>
      </c>
      <c r="I1310" s="55"/>
      <c r="J1310" s="24" t="s">
        <v>1112</v>
      </c>
    </row>
    <row r="1311" spans="1:10" ht="321.95" customHeight="1" x14ac:dyDescent="0.25">
      <c r="A1311" s="54" t="s">
        <v>3076</v>
      </c>
      <c r="B1311" s="55"/>
      <c r="C1311" s="22" t="s">
        <v>1056</v>
      </c>
      <c r="D1311" s="56" t="s">
        <v>3077</v>
      </c>
      <c r="E1311" s="55"/>
      <c r="F1311" s="57">
        <v>338725</v>
      </c>
      <c r="G1311" s="55"/>
      <c r="H1311" s="57">
        <v>338725</v>
      </c>
      <c r="I1311" s="55"/>
      <c r="J1311" s="24" t="s">
        <v>1112</v>
      </c>
    </row>
    <row r="1312" spans="1:10" ht="30.6" customHeight="1" x14ac:dyDescent="0.25">
      <c r="A1312" s="54" t="s">
        <v>1117</v>
      </c>
      <c r="B1312" s="55"/>
      <c r="C1312" s="22" t="s">
        <v>1056</v>
      </c>
      <c r="D1312" s="56" t="s">
        <v>3078</v>
      </c>
      <c r="E1312" s="55"/>
      <c r="F1312" s="57">
        <v>338725</v>
      </c>
      <c r="G1312" s="55"/>
      <c r="H1312" s="57">
        <v>338725</v>
      </c>
      <c r="I1312" s="55"/>
      <c r="J1312" s="24" t="s">
        <v>1112</v>
      </c>
    </row>
    <row r="1313" spans="1:10" ht="138" customHeight="1" x14ac:dyDescent="0.25">
      <c r="A1313" s="54" t="s">
        <v>1444</v>
      </c>
      <c r="B1313" s="55"/>
      <c r="C1313" s="22" t="s">
        <v>1056</v>
      </c>
      <c r="D1313" s="56" t="s">
        <v>3079</v>
      </c>
      <c r="E1313" s="55"/>
      <c r="F1313" s="57">
        <v>338725</v>
      </c>
      <c r="G1313" s="55"/>
      <c r="H1313" s="57">
        <v>338725</v>
      </c>
      <c r="I1313" s="55"/>
      <c r="J1313" s="24" t="s">
        <v>1112</v>
      </c>
    </row>
    <row r="1314" spans="1:10" ht="138" customHeight="1" x14ac:dyDescent="0.25">
      <c r="A1314" s="54" t="s">
        <v>1456</v>
      </c>
      <c r="B1314" s="55"/>
      <c r="C1314" s="22" t="s">
        <v>1056</v>
      </c>
      <c r="D1314" s="56" t="s">
        <v>3080</v>
      </c>
      <c r="E1314" s="55"/>
      <c r="F1314" s="57">
        <v>338725</v>
      </c>
      <c r="G1314" s="55"/>
      <c r="H1314" s="57">
        <v>338725</v>
      </c>
      <c r="I1314" s="55"/>
      <c r="J1314" s="24" t="s">
        <v>1112</v>
      </c>
    </row>
    <row r="1315" spans="1:10" ht="367.9" customHeight="1" x14ac:dyDescent="0.25">
      <c r="A1315" s="54" t="s">
        <v>3081</v>
      </c>
      <c r="B1315" s="55"/>
      <c r="C1315" s="22" t="s">
        <v>1056</v>
      </c>
      <c r="D1315" s="56" t="s">
        <v>3082</v>
      </c>
      <c r="E1315" s="55"/>
      <c r="F1315" s="58">
        <v>505091473.25</v>
      </c>
      <c r="G1315" s="55"/>
      <c r="H1315" s="58">
        <v>505048773.45999998</v>
      </c>
      <c r="I1315" s="55"/>
      <c r="J1315" s="24" t="s">
        <v>3083</v>
      </c>
    </row>
    <row r="1316" spans="1:10" ht="352.7" customHeight="1" x14ac:dyDescent="0.25">
      <c r="A1316" s="54" t="s">
        <v>3084</v>
      </c>
      <c r="B1316" s="55"/>
      <c r="C1316" s="22" t="s">
        <v>1056</v>
      </c>
      <c r="D1316" s="56" t="s">
        <v>3085</v>
      </c>
      <c r="E1316" s="55"/>
      <c r="F1316" s="57">
        <v>132685012</v>
      </c>
      <c r="G1316" s="55"/>
      <c r="H1316" s="57">
        <v>132685012</v>
      </c>
      <c r="I1316" s="55"/>
      <c r="J1316" s="24" t="s">
        <v>1112</v>
      </c>
    </row>
    <row r="1317" spans="1:10" ht="30.6" customHeight="1" x14ac:dyDescent="0.25">
      <c r="A1317" s="54" t="s">
        <v>1117</v>
      </c>
      <c r="B1317" s="55"/>
      <c r="C1317" s="22" t="s">
        <v>1056</v>
      </c>
      <c r="D1317" s="56" t="s">
        <v>3086</v>
      </c>
      <c r="E1317" s="55"/>
      <c r="F1317" s="57">
        <v>132685012</v>
      </c>
      <c r="G1317" s="55"/>
      <c r="H1317" s="57">
        <v>132685012</v>
      </c>
      <c r="I1317" s="55"/>
      <c r="J1317" s="24" t="s">
        <v>1112</v>
      </c>
    </row>
    <row r="1318" spans="1:10" ht="138" customHeight="1" x14ac:dyDescent="0.25">
      <c r="A1318" s="54" t="s">
        <v>1444</v>
      </c>
      <c r="B1318" s="55"/>
      <c r="C1318" s="22" t="s">
        <v>1056</v>
      </c>
      <c r="D1318" s="56" t="s">
        <v>3087</v>
      </c>
      <c r="E1318" s="55"/>
      <c r="F1318" s="57">
        <v>132685012</v>
      </c>
      <c r="G1318" s="55"/>
      <c r="H1318" s="57">
        <v>132685012</v>
      </c>
      <c r="I1318" s="55"/>
      <c r="J1318" s="24" t="s">
        <v>1112</v>
      </c>
    </row>
    <row r="1319" spans="1:10" ht="138" customHeight="1" x14ac:dyDescent="0.25">
      <c r="A1319" s="54" t="s">
        <v>1446</v>
      </c>
      <c r="B1319" s="55"/>
      <c r="C1319" s="22" t="s">
        <v>1056</v>
      </c>
      <c r="D1319" s="56" t="s">
        <v>3088</v>
      </c>
      <c r="E1319" s="55"/>
      <c r="F1319" s="57">
        <v>132685012</v>
      </c>
      <c r="G1319" s="55"/>
      <c r="H1319" s="57">
        <v>132685012</v>
      </c>
      <c r="I1319" s="55"/>
      <c r="J1319" s="24" t="s">
        <v>1112</v>
      </c>
    </row>
    <row r="1320" spans="1:10" ht="352.7" customHeight="1" x14ac:dyDescent="0.25">
      <c r="A1320" s="54" t="s">
        <v>3089</v>
      </c>
      <c r="B1320" s="55"/>
      <c r="C1320" s="22" t="s">
        <v>1056</v>
      </c>
      <c r="D1320" s="56" t="s">
        <v>3090</v>
      </c>
      <c r="E1320" s="55"/>
      <c r="F1320" s="57">
        <v>168577812</v>
      </c>
      <c r="G1320" s="55"/>
      <c r="H1320" s="57">
        <v>168577812</v>
      </c>
      <c r="I1320" s="55"/>
      <c r="J1320" s="24" t="s">
        <v>1112</v>
      </c>
    </row>
    <row r="1321" spans="1:10" ht="30.6" customHeight="1" x14ac:dyDescent="0.25">
      <c r="A1321" s="54" t="s">
        <v>1117</v>
      </c>
      <c r="B1321" s="55"/>
      <c r="C1321" s="22" t="s">
        <v>1056</v>
      </c>
      <c r="D1321" s="56" t="s">
        <v>3091</v>
      </c>
      <c r="E1321" s="55"/>
      <c r="F1321" s="57">
        <v>168577812</v>
      </c>
      <c r="G1321" s="55"/>
      <c r="H1321" s="57">
        <v>168577812</v>
      </c>
      <c r="I1321" s="55"/>
      <c r="J1321" s="24" t="s">
        <v>1112</v>
      </c>
    </row>
    <row r="1322" spans="1:10" ht="138" customHeight="1" x14ac:dyDescent="0.25">
      <c r="A1322" s="54" t="s">
        <v>1444</v>
      </c>
      <c r="B1322" s="55"/>
      <c r="C1322" s="22" t="s">
        <v>1056</v>
      </c>
      <c r="D1322" s="56" t="s">
        <v>3092</v>
      </c>
      <c r="E1322" s="55"/>
      <c r="F1322" s="57">
        <v>168577812</v>
      </c>
      <c r="G1322" s="55"/>
      <c r="H1322" s="57">
        <v>168577812</v>
      </c>
      <c r="I1322" s="55"/>
      <c r="J1322" s="24" t="s">
        <v>1112</v>
      </c>
    </row>
    <row r="1323" spans="1:10" ht="138" customHeight="1" x14ac:dyDescent="0.25">
      <c r="A1323" s="54" t="s">
        <v>1446</v>
      </c>
      <c r="B1323" s="55"/>
      <c r="C1323" s="22" t="s">
        <v>1056</v>
      </c>
      <c r="D1323" s="56" t="s">
        <v>3093</v>
      </c>
      <c r="E1323" s="55"/>
      <c r="F1323" s="57">
        <v>168577812</v>
      </c>
      <c r="G1323" s="55"/>
      <c r="H1323" s="57">
        <v>168577812</v>
      </c>
      <c r="I1323" s="55"/>
      <c r="J1323" s="24" t="s">
        <v>1112</v>
      </c>
    </row>
    <row r="1324" spans="1:10" ht="352.7" customHeight="1" x14ac:dyDescent="0.25">
      <c r="A1324" s="54" t="s">
        <v>3094</v>
      </c>
      <c r="B1324" s="55"/>
      <c r="C1324" s="22" t="s">
        <v>1056</v>
      </c>
      <c r="D1324" s="56" t="s">
        <v>3095</v>
      </c>
      <c r="E1324" s="55"/>
      <c r="F1324" s="57">
        <v>89758549</v>
      </c>
      <c r="G1324" s="55"/>
      <c r="H1324" s="57">
        <v>89758549</v>
      </c>
      <c r="I1324" s="55"/>
      <c r="J1324" s="24" t="s">
        <v>1112</v>
      </c>
    </row>
    <row r="1325" spans="1:10" ht="30.6" customHeight="1" x14ac:dyDescent="0.25">
      <c r="A1325" s="54" t="s">
        <v>1117</v>
      </c>
      <c r="B1325" s="55"/>
      <c r="C1325" s="22" t="s">
        <v>1056</v>
      </c>
      <c r="D1325" s="56" t="s">
        <v>3096</v>
      </c>
      <c r="E1325" s="55"/>
      <c r="F1325" s="57">
        <v>89758549</v>
      </c>
      <c r="G1325" s="55"/>
      <c r="H1325" s="57">
        <v>89758549</v>
      </c>
      <c r="I1325" s="55"/>
      <c r="J1325" s="24" t="s">
        <v>1112</v>
      </c>
    </row>
    <row r="1326" spans="1:10" ht="138" customHeight="1" x14ac:dyDescent="0.25">
      <c r="A1326" s="54" t="s">
        <v>1444</v>
      </c>
      <c r="B1326" s="55"/>
      <c r="C1326" s="22" t="s">
        <v>1056</v>
      </c>
      <c r="D1326" s="56" t="s">
        <v>3097</v>
      </c>
      <c r="E1326" s="55"/>
      <c r="F1326" s="57">
        <v>89758549</v>
      </c>
      <c r="G1326" s="55"/>
      <c r="H1326" s="57">
        <v>89758549</v>
      </c>
      <c r="I1326" s="55"/>
      <c r="J1326" s="24" t="s">
        <v>1112</v>
      </c>
    </row>
    <row r="1327" spans="1:10" ht="138" customHeight="1" x14ac:dyDescent="0.25">
      <c r="A1327" s="54" t="s">
        <v>1446</v>
      </c>
      <c r="B1327" s="55"/>
      <c r="C1327" s="22" t="s">
        <v>1056</v>
      </c>
      <c r="D1327" s="56" t="s">
        <v>3098</v>
      </c>
      <c r="E1327" s="55"/>
      <c r="F1327" s="57">
        <v>89758549</v>
      </c>
      <c r="G1327" s="55"/>
      <c r="H1327" s="57">
        <v>89758549</v>
      </c>
      <c r="I1327" s="55"/>
      <c r="J1327" s="24" t="s">
        <v>1112</v>
      </c>
    </row>
    <row r="1328" spans="1:10" ht="337.35" customHeight="1" x14ac:dyDescent="0.25">
      <c r="A1328" s="54" t="s">
        <v>3099</v>
      </c>
      <c r="B1328" s="55"/>
      <c r="C1328" s="22" t="s">
        <v>1056</v>
      </c>
      <c r="D1328" s="56" t="s">
        <v>3100</v>
      </c>
      <c r="E1328" s="55"/>
      <c r="F1328" s="57">
        <v>1582900</v>
      </c>
      <c r="G1328" s="55"/>
      <c r="H1328" s="57">
        <v>1582900</v>
      </c>
      <c r="I1328" s="55"/>
      <c r="J1328" s="24" t="s">
        <v>1112</v>
      </c>
    </row>
    <row r="1329" spans="1:10" ht="30.6" customHeight="1" x14ac:dyDescent="0.25">
      <c r="A1329" s="54" t="s">
        <v>1117</v>
      </c>
      <c r="B1329" s="55"/>
      <c r="C1329" s="22" t="s">
        <v>1056</v>
      </c>
      <c r="D1329" s="56" t="s">
        <v>3101</v>
      </c>
      <c r="E1329" s="55"/>
      <c r="F1329" s="57">
        <v>1582900</v>
      </c>
      <c r="G1329" s="55"/>
      <c r="H1329" s="57">
        <v>1582900</v>
      </c>
      <c r="I1329" s="55"/>
      <c r="J1329" s="24" t="s">
        <v>1112</v>
      </c>
    </row>
    <row r="1330" spans="1:10" ht="138" customHeight="1" x14ac:dyDescent="0.25">
      <c r="A1330" s="54" t="s">
        <v>1444</v>
      </c>
      <c r="B1330" s="55"/>
      <c r="C1330" s="22" t="s">
        <v>1056</v>
      </c>
      <c r="D1330" s="56" t="s">
        <v>3102</v>
      </c>
      <c r="E1330" s="55"/>
      <c r="F1330" s="57">
        <v>1582900</v>
      </c>
      <c r="G1330" s="55"/>
      <c r="H1330" s="57">
        <v>1582900</v>
      </c>
      <c r="I1330" s="55"/>
      <c r="J1330" s="24" t="s">
        <v>1112</v>
      </c>
    </row>
    <row r="1331" spans="1:10" ht="138" customHeight="1" x14ac:dyDescent="0.25">
      <c r="A1331" s="54" t="s">
        <v>1456</v>
      </c>
      <c r="B1331" s="55"/>
      <c r="C1331" s="22" t="s">
        <v>1056</v>
      </c>
      <c r="D1331" s="56" t="s">
        <v>3103</v>
      </c>
      <c r="E1331" s="55"/>
      <c r="F1331" s="57">
        <v>1582900</v>
      </c>
      <c r="G1331" s="55"/>
      <c r="H1331" s="57">
        <v>1582900</v>
      </c>
      <c r="I1331" s="55"/>
      <c r="J1331" s="24" t="s">
        <v>1112</v>
      </c>
    </row>
    <row r="1332" spans="1:10" ht="337.35" customHeight="1" x14ac:dyDescent="0.25">
      <c r="A1332" s="54" t="s">
        <v>3104</v>
      </c>
      <c r="B1332" s="55"/>
      <c r="C1332" s="22" t="s">
        <v>1056</v>
      </c>
      <c r="D1332" s="56" t="s">
        <v>3105</v>
      </c>
      <c r="E1332" s="55"/>
      <c r="F1332" s="57">
        <v>1595840</v>
      </c>
      <c r="G1332" s="55"/>
      <c r="H1332" s="57">
        <v>1595840</v>
      </c>
      <c r="I1332" s="55"/>
      <c r="J1332" s="24" t="s">
        <v>1112</v>
      </c>
    </row>
    <row r="1333" spans="1:10" ht="30.6" customHeight="1" x14ac:dyDescent="0.25">
      <c r="A1333" s="54" t="s">
        <v>1117</v>
      </c>
      <c r="B1333" s="55"/>
      <c r="C1333" s="22" t="s">
        <v>1056</v>
      </c>
      <c r="D1333" s="56" t="s">
        <v>3106</v>
      </c>
      <c r="E1333" s="55"/>
      <c r="F1333" s="57">
        <v>1595840</v>
      </c>
      <c r="G1333" s="55"/>
      <c r="H1333" s="57">
        <v>1595840</v>
      </c>
      <c r="I1333" s="55"/>
      <c r="J1333" s="24" t="s">
        <v>1112</v>
      </c>
    </row>
    <row r="1334" spans="1:10" ht="138" customHeight="1" x14ac:dyDescent="0.25">
      <c r="A1334" s="54" t="s">
        <v>1444</v>
      </c>
      <c r="B1334" s="55"/>
      <c r="C1334" s="22" t="s">
        <v>1056</v>
      </c>
      <c r="D1334" s="56" t="s">
        <v>3107</v>
      </c>
      <c r="E1334" s="55"/>
      <c r="F1334" s="57">
        <v>1595840</v>
      </c>
      <c r="G1334" s="55"/>
      <c r="H1334" s="57">
        <v>1595840</v>
      </c>
      <c r="I1334" s="55"/>
      <c r="J1334" s="24" t="s">
        <v>1112</v>
      </c>
    </row>
    <row r="1335" spans="1:10" ht="138" customHeight="1" x14ac:dyDescent="0.25">
      <c r="A1335" s="54" t="s">
        <v>1456</v>
      </c>
      <c r="B1335" s="55"/>
      <c r="C1335" s="22" t="s">
        <v>1056</v>
      </c>
      <c r="D1335" s="56" t="s">
        <v>3108</v>
      </c>
      <c r="E1335" s="55"/>
      <c r="F1335" s="57">
        <v>1595840</v>
      </c>
      <c r="G1335" s="55"/>
      <c r="H1335" s="57">
        <v>1595840</v>
      </c>
      <c r="I1335" s="55"/>
      <c r="J1335" s="24" t="s">
        <v>1112</v>
      </c>
    </row>
    <row r="1336" spans="1:10" ht="352.7" customHeight="1" x14ac:dyDescent="0.25">
      <c r="A1336" s="54" t="s">
        <v>3109</v>
      </c>
      <c r="B1336" s="55"/>
      <c r="C1336" s="22" t="s">
        <v>1056</v>
      </c>
      <c r="D1336" s="56" t="s">
        <v>3110</v>
      </c>
      <c r="E1336" s="55"/>
      <c r="F1336" s="57">
        <v>39406524.090000004</v>
      </c>
      <c r="G1336" s="55"/>
      <c r="H1336" s="57">
        <v>39406524.090000004</v>
      </c>
      <c r="I1336" s="55"/>
      <c r="J1336" s="24" t="s">
        <v>1112</v>
      </c>
    </row>
    <row r="1337" spans="1:10" ht="30.6" customHeight="1" x14ac:dyDescent="0.25">
      <c r="A1337" s="54" t="s">
        <v>1117</v>
      </c>
      <c r="B1337" s="55"/>
      <c r="C1337" s="22" t="s">
        <v>1056</v>
      </c>
      <c r="D1337" s="56" t="s">
        <v>3111</v>
      </c>
      <c r="E1337" s="55"/>
      <c r="F1337" s="57">
        <v>39406524.090000004</v>
      </c>
      <c r="G1337" s="55"/>
      <c r="H1337" s="57">
        <v>39406524.090000004</v>
      </c>
      <c r="I1337" s="55"/>
      <c r="J1337" s="24" t="s">
        <v>1112</v>
      </c>
    </row>
    <row r="1338" spans="1:10" ht="138" customHeight="1" x14ac:dyDescent="0.25">
      <c r="A1338" s="54" t="s">
        <v>1444</v>
      </c>
      <c r="B1338" s="55"/>
      <c r="C1338" s="22" t="s">
        <v>1056</v>
      </c>
      <c r="D1338" s="56" t="s">
        <v>3112</v>
      </c>
      <c r="E1338" s="55"/>
      <c r="F1338" s="57">
        <v>39406524.090000004</v>
      </c>
      <c r="G1338" s="55"/>
      <c r="H1338" s="57">
        <v>39406524.090000004</v>
      </c>
      <c r="I1338" s="55"/>
      <c r="J1338" s="24" t="s">
        <v>1112</v>
      </c>
    </row>
    <row r="1339" spans="1:10" ht="138" customHeight="1" x14ac:dyDescent="0.25">
      <c r="A1339" s="54" t="s">
        <v>1456</v>
      </c>
      <c r="B1339" s="55"/>
      <c r="C1339" s="22" t="s">
        <v>1056</v>
      </c>
      <c r="D1339" s="56" t="s">
        <v>3113</v>
      </c>
      <c r="E1339" s="55"/>
      <c r="F1339" s="57">
        <v>39406524.090000004</v>
      </c>
      <c r="G1339" s="55"/>
      <c r="H1339" s="57">
        <v>39406524.090000004</v>
      </c>
      <c r="I1339" s="55"/>
      <c r="J1339" s="24" t="s">
        <v>1112</v>
      </c>
    </row>
    <row r="1340" spans="1:10" ht="337.35" customHeight="1" x14ac:dyDescent="0.25">
      <c r="A1340" s="54" t="s">
        <v>3114</v>
      </c>
      <c r="B1340" s="55"/>
      <c r="C1340" s="22" t="s">
        <v>1056</v>
      </c>
      <c r="D1340" s="56" t="s">
        <v>3115</v>
      </c>
      <c r="E1340" s="55"/>
      <c r="F1340" s="57">
        <v>1217402.5</v>
      </c>
      <c r="G1340" s="55"/>
      <c r="H1340" s="57">
        <v>1217402.5</v>
      </c>
      <c r="I1340" s="55"/>
      <c r="J1340" s="24" t="s">
        <v>1112</v>
      </c>
    </row>
    <row r="1341" spans="1:10" ht="30.6" customHeight="1" x14ac:dyDescent="0.25">
      <c r="A1341" s="54" t="s">
        <v>1117</v>
      </c>
      <c r="B1341" s="55"/>
      <c r="C1341" s="22" t="s">
        <v>1056</v>
      </c>
      <c r="D1341" s="56" t="s">
        <v>3116</v>
      </c>
      <c r="E1341" s="55"/>
      <c r="F1341" s="57">
        <v>1217402.5</v>
      </c>
      <c r="G1341" s="55"/>
      <c r="H1341" s="57">
        <v>1217402.5</v>
      </c>
      <c r="I1341" s="55"/>
      <c r="J1341" s="24" t="s">
        <v>1112</v>
      </c>
    </row>
    <row r="1342" spans="1:10" ht="138" customHeight="1" x14ac:dyDescent="0.25">
      <c r="A1342" s="54" t="s">
        <v>1444</v>
      </c>
      <c r="B1342" s="55"/>
      <c r="C1342" s="22" t="s">
        <v>1056</v>
      </c>
      <c r="D1342" s="56" t="s">
        <v>3117</v>
      </c>
      <c r="E1342" s="55"/>
      <c r="F1342" s="57">
        <v>1217402.5</v>
      </c>
      <c r="G1342" s="55"/>
      <c r="H1342" s="57">
        <v>1217402.5</v>
      </c>
      <c r="I1342" s="55"/>
      <c r="J1342" s="24" t="s">
        <v>1112</v>
      </c>
    </row>
    <row r="1343" spans="1:10" ht="138" customHeight="1" x14ac:dyDescent="0.25">
      <c r="A1343" s="54" t="s">
        <v>1456</v>
      </c>
      <c r="B1343" s="55"/>
      <c r="C1343" s="22" t="s">
        <v>1056</v>
      </c>
      <c r="D1343" s="56" t="s">
        <v>3118</v>
      </c>
      <c r="E1343" s="55"/>
      <c r="F1343" s="57">
        <v>1217402.5</v>
      </c>
      <c r="G1343" s="55"/>
      <c r="H1343" s="57">
        <v>1217402.5</v>
      </c>
      <c r="I1343" s="55"/>
      <c r="J1343" s="24" t="s">
        <v>1112</v>
      </c>
    </row>
    <row r="1344" spans="1:10" ht="276" customHeight="1" x14ac:dyDescent="0.25">
      <c r="A1344" s="54" t="s">
        <v>3119</v>
      </c>
      <c r="B1344" s="55"/>
      <c r="C1344" s="22" t="s">
        <v>1056</v>
      </c>
      <c r="D1344" s="56" t="s">
        <v>3120</v>
      </c>
      <c r="E1344" s="55"/>
      <c r="F1344" s="57">
        <v>750000</v>
      </c>
      <c r="G1344" s="55"/>
      <c r="H1344" s="57">
        <v>750000</v>
      </c>
      <c r="I1344" s="55"/>
      <c r="J1344" s="24" t="s">
        <v>1112</v>
      </c>
    </row>
    <row r="1345" spans="1:10" ht="30.6" customHeight="1" x14ac:dyDescent="0.25">
      <c r="A1345" s="54" t="s">
        <v>1110</v>
      </c>
      <c r="B1345" s="55"/>
      <c r="C1345" s="22" t="s">
        <v>1056</v>
      </c>
      <c r="D1345" s="56" t="s">
        <v>3121</v>
      </c>
      <c r="E1345" s="55"/>
      <c r="F1345" s="57">
        <v>750000</v>
      </c>
      <c r="G1345" s="55"/>
      <c r="H1345" s="57">
        <v>750000</v>
      </c>
      <c r="I1345" s="55"/>
      <c r="J1345" s="24" t="s">
        <v>1112</v>
      </c>
    </row>
    <row r="1346" spans="1:10" ht="30.6" customHeight="1" x14ac:dyDescent="0.25">
      <c r="A1346" s="54" t="s">
        <v>2473</v>
      </c>
      <c r="B1346" s="55"/>
      <c r="C1346" s="22" t="s">
        <v>1056</v>
      </c>
      <c r="D1346" s="56" t="s">
        <v>3122</v>
      </c>
      <c r="E1346" s="55"/>
      <c r="F1346" s="57">
        <v>750000</v>
      </c>
      <c r="G1346" s="55"/>
      <c r="H1346" s="57">
        <v>750000</v>
      </c>
      <c r="I1346" s="55"/>
      <c r="J1346" s="24" t="s">
        <v>1112</v>
      </c>
    </row>
    <row r="1347" spans="1:10" ht="352.7" customHeight="1" x14ac:dyDescent="0.25">
      <c r="A1347" s="54" t="s">
        <v>3123</v>
      </c>
      <c r="B1347" s="55"/>
      <c r="C1347" s="22" t="s">
        <v>1056</v>
      </c>
      <c r="D1347" s="56" t="s">
        <v>3124</v>
      </c>
      <c r="E1347" s="55"/>
      <c r="F1347" s="57">
        <v>23761332.469999999</v>
      </c>
      <c r="G1347" s="55"/>
      <c r="H1347" s="57">
        <v>23741332.469999999</v>
      </c>
      <c r="I1347" s="55"/>
      <c r="J1347" s="24" t="s">
        <v>1689</v>
      </c>
    </row>
    <row r="1348" spans="1:10" ht="30.6" customHeight="1" x14ac:dyDescent="0.25">
      <c r="A1348" s="54" t="s">
        <v>1117</v>
      </c>
      <c r="B1348" s="55"/>
      <c r="C1348" s="22" t="s">
        <v>1056</v>
      </c>
      <c r="D1348" s="56" t="s">
        <v>3125</v>
      </c>
      <c r="E1348" s="55"/>
      <c r="F1348" s="57">
        <v>23761332.469999999</v>
      </c>
      <c r="G1348" s="55"/>
      <c r="H1348" s="57">
        <v>23741332.469999999</v>
      </c>
      <c r="I1348" s="55"/>
      <c r="J1348" s="24" t="s">
        <v>1689</v>
      </c>
    </row>
    <row r="1349" spans="1:10" ht="138" customHeight="1" x14ac:dyDescent="0.25">
      <c r="A1349" s="54" t="s">
        <v>1444</v>
      </c>
      <c r="B1349" s="55"/>
      <c r="C1349" s="22" t="s">
        <v>1056</v>
      </c>
      <c r="D1349" s="56" t="s">
        <v>3126</v>
      </c>
      <c r="E1349" s="55"/>
      <c r="F1349" s="57">
        <v>23761332.469999999</v>
      </c>
      <c r="G1349" s="55"/>
      <c r="H1349" s="57">
        <v>23741332.469999999</v>
      </c>
      <c r="I1349" s="55"/>
      <c r="J1349" s="24" t="s">
        <v>1689</v>
      </c>
    </row>
    <row r="1350" spans="1:10" ht="138" customHeight="1" x14ac:dyDescent="0.25">
      <c r="A1350" s="54" t="s">
        <v>1456</v>
      </c>
      <c r="B1350" s="55"/>
      <c r="C1350" s="22" t="s">
        <v>1056</v>
      </c>
      <c r="D1350" s="56" t="s">
        <v>3127</v>
      </c>
      <c r="E1350" s="55"/>
      <c r="F1350" s="57">
        <v>23761332.469999999</v>
      </c>
      <c r="G1350" s="55"/>
      <c r="H1350" s="57">
        <v>23741332.469999999</v>
      </c>
      <c r="I1350" s="55"/>
      <c r="J1350" s="24" t="s">
        <v>1689</v>
      </c>
    </row>
    <row r="1351" spans="1:10" ht="337.35" customHeight="1" x14ac:dyDescent="0.25">
      <c r="A1351" s="54" t="s">
        <v>3128</v>
      </c>
      <c r="B1351" s="55"/>
      <c r="C1351" s="22" t="s">
        <v>1056</v>
      </c>
      <c r="D1351" s="56" t="s">
        <v>3129</v>
      </c>
      <c r="E1351" s="55"/>
      <c r="F1351" s="57">
        <v>1501671</v>
      </c>
      <c r="G1351" s="55"/>
      <c r="H1351" s="57">
        <v>1501671</v>
      </c>
      <c r="I1351" s="55"/>
      <c r="J1351" s="24" t="s">
        <v>1112</v>
      </c>
    </row>
    <row r="1352" spans="1:10" ht="30.6" customHeight="1" x14ac:dyDescent="0.25">
      <c r="A1352" s="54" t="s">
        <v>1117</v>
      </c>
      <c r="B1352" s="55"/>
      <c r="C1352" s="22" t="s">
        <v>1056</v>
      </c>
      <c r="D1352" s="56" t="s">
        <v>3130</v>
      </c>
      <c r="E1352" s="55"/>
      <c r="F1352" s="57">
        <v>1501671</v>
      </c>
      <c r="G1352" s="55"/>
      <c r="H1352" s="57">
        <v>1501671</v>
      </c>
      <c r="I1352" s="55"/>
      <c r="J1352" s="24" t="s">
        <v>1112</v>
      </c>
    </row>
    <row r="1353" spans="1:10" ht="138" customHeight="1" x14ac:dyDescent="0.25">
      <c r="A1353" s="54" t="s">
        <v>1444</v>
      </c>
      <c r="B1353" s="55"/>
      <c r="C1353" s="22" t="s">
        <v>1056</v>
      </c>
      <c r="D1353" s="56" t="s">
        <v>3131</v>
      </c>
      <c r="E1353" s="55"/>
      <c r="F1353" s="57">
        <v>1501671</v>
      </c>
      <c r="G1353" s="55"/>
      <c r="H1353" s="57">
        <v>1501671</v>
      </c>
      <c r="I1353" s="55"/>
      <c r="J1353" s="24" t="s">
        <v>1112</v>
      </c>
    </row>
    <row r="1354" spans="1:10" ht="138" customHeight="1" x14ac:dyDescent="0.25">
      <c r="A1354" s="54" t="s">
        <v>1456</v>
      </c>
      <c r="B1354" s="55"/>
      <c r="C1354" s="22" t="s">
        <v>1056</v>
      </c>
      <c r="D1354" s="56" t="s">
        <v>3132</v>
      </c>
      <c r="E1354" s="55"/>
      <c r="F1354" s="57">
        <v>1501671</v>
      </c>
      <c r="G1354" s="55"/>
      <c r="H1354" s="57">
        <v>1501671</v>
      </c>
      <c r="I1354" s="55"/>
      <c r="J1354" s="24" t="s">
        <v>1112</v>
      </c>
    </row>
    <row r="1355" spans="1:10" ht="337.35" customHeight="1" x14ac:dyDescent="0.25">
      <c r="A1355" s="54" t="s">
        <v>3133</v>
      </c>
      <c r="B1355" s="55"/>
      <c r="C1355" s="22" t="s">
        <v>1056</v>
      </c>
      <c r="D1355" s="56" t="s">
        <v>3134</v>
      </c>
      <c r="E1355" s="55"/>
      <c r="F1355" s="57">
        <v>43626833.689999998</v>
      </c>
      <c r="G1355" s="55"/>
      <c r="H1355" s="57">
        <v>43604134.200000003</v>
      </c>
      <c r="I1355" s="55"/>
      <c r="J1355" s="24" t="s">
        <v>3135</v>
      </c>
    </row>
    <row r="1356" spans="1:10" ht="30.6" customHeight="1" x14ac:dyDescent="0.25">
      <c r="A1356" s="54" t="s">
        <v>1117</v>
      </c>
      <c r="B1356" s="55"/>
      <c r="C1356" s="22" t="s">
        <v>1056</v>
      </c>
      <c r="D1356" s="56" t="s">
        <v>3136</v>
      </c>
      <c r="E1356" s="55"/>
      <c r="F1356" s="57">
        <v>43626833.689999998</v>
      </c>
      <c r="G1356" s="55"/>
      <c r="H1356" s="57">
        <v>43604134.200000003</v>
      </c>
      <c r="I1356" s="55"/>
      <c r="J1356" s="24" t="s">
        <v>3135</v>
      </c>
    </row>
    <row r="1357" spans="1:10" ht="138" customHeight="1" x14ac:dyDescent="0.25">
      <c r="A1357" s="54" t="s">
        <v>1444</v>
      </c>
      <c r="B1357" s="55"/>
      <c r="C1357" s="22" t="s">
        <v>1056</v>
      </c>
      <c r="D1357" s="56" t="s">
        <v>3137</v>
      </c>
      <c r="E1357" s="55"/>
      <c r="F1357" s="57">
        <v>43626833.689999998</v>
      </c>
      <c r="G1357" s="55"/>
      <c r="H1357" s="57">
        <v>43604134.200000003</v>
      </c>
      <c r="I1357" s="55"/>
      <c r="J1357" s="24" t="s">
        <v>3135</v>
      </c>
    </row>
    <row r="1358" spans="1:10" ht="138" customHeight="1" x14ac:dyDescent="0.25">
      <c r="A1358" s="54" t="s">
        <v>1456</v>
      </c>
      <c r="B1358" s="55"/>
      <c r="C1358" s="22" t="s">
        <v>1056</v>
      </c>
      <c r="D1358" s="56" t="s">
        <v>3138</v>
      </c>
      <c r="E1358" s="55"/>
      <c r="F1358" s="57">
        <v>43626833.689999998</v>
      </c>
      <c r="G1358" s="55"/>
      <c r="H1358" s="57">
        <v>43604134.200000003</v>
      </c>
      <c r="I1358" s="55"/>
      <c r="J1358" s="24" t="s">
        <v>3135</v>
      </c>
    </row>
    <row r="1359" spans="1:10" ht="337.35" customHeight="1" x14ac:dyDescent="0.25">
      <c r="A1359" s="54" t="s">
        <v>3139</v>
      </c>
      <c r="B1359" s="55"/>
      <c r="C1359" s="22" t="s">
        <v>1056</v>
      </c>
      <c r="D1359" s="56" t="s">
        <v>3140</v>
      </c>
      <c r="E1359" s="55"/>
      <c r="F1359" s="57">
        <v>627596.5</v>
      </c>
      <c r="G1359" s="55"/>
      <c r="H1359" s="57">
        <v>627596.19999999995</v>
      </c>
      <c r="I1359" s="55"/>
      <c r="J1359" s="24" t="s">
        <v>3141</v>
      </c>
    </row>
    <row r="1360" spans="1:10" ht="30.6" customHeight="1" x14ac:dyDescent="0.25">
      <c r="A1360" s="54" t="s">
        <v>1117</v>
      </c>
      <c r="B1360" s="55"/>
      <c r="C1360" s="22" t="s">
        <v>1056</v>
      </c>
      <c r="D1360" s="56" t="s">
        <v>3142</v>
      </c>
      <c r="E1360" s="55"/>
      <c r="F1360" s="57">
        <v>627596.5</v>
      </c>
      <c r="G1360" s="55"/>
      <c r="H1360" s="57">
        <v>627596.19999999995</v>
      </c>
      <c r="I1360" s="55"/>
      <c r="J1360" s="24" t="s">
        <v>3141</v>
      </c>
    </row>
    <row r="1361" spans="1:10" ht="138" customHeight="1" x14ac:dyDescent="0.25">
      <c r="A1361" s="54" t="s">
        <v>1444</v>
      </c>
      <c r="B1361" s="55"/>
      <c r="C1361" s="22" t="s">
        <v>1056</v>
      </c>
      <c r="D1361" s="56" t="s">
        <v>3143</v>
      </c>
      <c r="E1361" s="55"/>
      <c r="F1361" s="57">
        <v>627596.5</v>
      </c>
      <c r="G1361" s="55"/>
      <c r="H1361" s="57">
        <v>627596.19999999995</v>
      </c>
      <c r="I1361" s="55"/>
      <c r="J1361" s="24" t="s">
        <v>3141</v>
      </c>
    </row>
    <row r="1362" spans="1:10" ht="138" customHeight="1" x14ac:dyDescent="0.25">
      <c r="A1362" s="54" t="s">
        <v>1456</v>
      </c>
      <c r="B1362" s="55"/>
      <c r="C1362" s="22" t="s">
        <v>1056</v>
      </c>
      <c r="D1362" s="56" t="s">
        <v>3144</v>
      </c>
      <c r="E1362" s="55"/>
      <c r="F1362" s="57">
        <v>627596.5</v>
      </c>
      <c r="G1362" s="55"/>
      <c r="H1362" s="57">
        <v>627596.19999999995</v>
      </c>
      <c r="I1362" s="55"/>
      <c r="J1362" s="24" t="s">
        <v>3141</v>
      </c>
    </row>
    <row r="1363" spans="1:10" ht="409.6" customHeight="1" x14ac:dyDescent="0.25">
      <c r="A1363" s="54" t="s">
        <v>3145</v>
      </c>
      <c r="B1363" s="55"/>
      <c r="C1363" s="22" t="s">
        <v>1056</v>
      </c>
      <c r="D1363" s="56" t="s">
        <v>3146</v>
      </c>
      <c r="E1363" s="55"/>
      <c r="F1363" s="58">
        <v>227780279</v>
      </c>
      <c r="G1363" s="55"/>
      <c r="H1363" s="58">
        <v>227780279</v>
      </c>
      <c r="I1363" s="55"/>
      <c r="J1363" s="24" t="s">
        <v>1112</v>
      </c>
    </row>
    <row r="1364" spans="1:10" ht="409.6" customHeight="1" x14ac:dyDescent="0.25">
      <c r="A1364" s="54" t="s">
        <v>3147</v>
      </c>
      <c r="B1364" s="55"/>
      <c r="C1364" s="22" t="s">
        <v>1056</v>
      </c>
      <c r="D1364" s="56" t="s">
        <v>3148</v>
      </c>
      <c r="E1364" s="55"/>
      <c r="F1364" s="57">
        <v>46954898</v>
      </c>
      <c r="G1364" s="55"/>
      <c r="H1364" s="57">
        <v>46954898</v>
      </c>
      <c r="I1364" s="55"/>
      <c r="J1364" s="24" t="s">
        <v>1112</v>
      </c>
    </row>
    <row r="1365" spans="1:10" ht="30.6" customHeight="1" x14ac:dyDescent="0.25">
      <c r="A1365" s="54" t="s">
        <v>1117</v>
      </c>
      <c r="B1365" s="55"/>
      <c r="C1365" s="22" t="s">
        <v>1056</v>
      </c>
      <c r="D1365" s="56" t="s">
        <v>3149</v>
      </c>
      <c r="E1365" s="55"/>
      <c r="F1365" s="57">
        <v>46954898</v>
      </c>
      <c r="G1365" s="55"/>
      <c r="H1365" s="57">
        <v>46954898</v>
      </c>
      <c r="I1365" s="55"/>
      <c r="J1365" s="24" t="s">
        <v>1112</v>
      </c>
    </row>
    <row r="1366" spans="1:10" ht="138" customHeight="1" x14ac:dyDescent="0.25">
      <c r="A1366" s="54" t="s">
        <v>1444</v>
      </c>
      <c r="B1366" s="55"/>
      <c r="C1366" s="22" t="s">
        <v>1056</v>
      </c>
      <c r="D1366" s="56" t="s">
        <v>3150</v>
      </c>
      <c r="E1366" s="55"/>
      <c r="F1366" s="57">
        <v>46954898</v>
      </c>
      <c r="G1366" s="55"/>
      <c r="H1366" s="57">
        <v>46954898</v>
      </c>
      <c r="I1366" s="55"/>
      <c r="J1366" s="24" t="s">
        <v>1112</v>
      </c>
    </row>
    <row r="1367" spans="1:10" ht="138" customHeight="1" x14ac:dyDescent="0.25">
      <c r="A1367" s="54" t="s">
        <v>1456</v>
      </c>
      <c r="B1367" s="55"/>
      <c r="C1367" s="22" t="s">
        <v>1056</v>
      </c>
      <c r="D1367" s="56" t="s">
        <v>3151</v>
      </c>
      <c r="E1367" s="55"/>
      <c r="F1367" s="57">
        <v>46954898</v>
      </c>
      <c r="G1367" s="55"/>
      <c r="H1367" s="57">
        <v>46954898</v>
      </c>
      <c r="I1367" s="55"/>
      <c r="J1367" s="24" t="s">
        <v>1112</v>
      </c>
    </row>
    <row r="1368" spans="1:10" ht="398.65" customHeight="1" x14ac:dyDescent="0.25">
      <c r="A1368" s="54" t="s">
        <v>3152</v>
      </c>
      <c r="B1368" s="55"/>
      <c r="C1368" s="22" t="s">
        <v>1056</v>
      </c>
      <c r="D1368" s="56" t="s">
        <v>3153</v>
      </c>
      <c r="E1368" s="55"/>
      <c r="F1368" s="57">
        <v>13030313</v>
      </c>
      <c r="G1368" s="55"/>
      <c r="H1368" s="57">
        <v>13030313</v>
      </c>
      <c r="I1368" s="55"/>
      <c r="J1368" s="24" t="s">
        <v>1112</v>
      </c>
    </row>
    <row r="1369" spans="1:10" ht="30.6" customHeight="1" x14ac:dyDescent="0.25">
      <c r="A1369" s="54" t="s">
        <v>1117</v>
      </c>
      <c r="B1369" s="55"/>
      <c r="C1369" s="22" t="s">
        <v>1056</v>
      </c>
      <c r="D1369" s="56" t="s">
        <v>3154</v>
      </c>
      <c r="E1369" s="55"/>
      <c r="F1369" s="57">
        <v>13030313</v>
      </c>
      <c r="G1369" s="55"/>
      <c r="H1369" s="57">
        <v>13030313</v>
      </c>
      <c r="I1369" s="55"/>
      <c r="J1369" s="24" t="s">
        <v>1112</v>
      </c>
    </row>
    <row r="1370" spans="1:10" ht="138" customHeight="1" x14ac:dyDescent="0.25">
      <c r="A1370" s="54" t="s">
        <v>1444</v>
      </c>
      <c r="B1370" s="55"/>
      <c r="C1370" s="22" t="s">
        <v>1056</v>
      </c>
      <c r="D1370" s="56" t="s">
        <v>3155</v>
      </c>
      <c r="E1370" s="55"/>
      <c r="F1370" s="57">
        <v>13030313</v>
      </c>
      <c r="G1370" s="55"/>
      <c r="H1370" s="57">
        <v>13030313</v>
      </c>
      <c r="I1370" s="55"/>
      <c r="J1370" s="24" t="s">
        <v>1112</v>
      </c>
    </row>
    <row r="1371" spans="1:10" ht="138" customHeight="1" x14ac:dyDescent="0.25">
      <c r="A1371" s="54" t="s">
        <v>1456</v>
      </c>
      <c r="B1371" s="55"/>
      <c r="C1371" s="22" t="s">
        <v>1056</v>
      </c>
      <c r="D1371" s="56" t="s">
        <v>3156</v>
      </c>
      <c r="E1371" s="55"/>
      <c r="F1371" s="57">
        <v>13030313</v>
      </c>
      <c r="G1371" s="55"/>
      <c r="H1371" s="57">
        <v>13030313</v>
      </c>
      <c r="I1371" s="55"/>
      <c r="J1371" s="24" t="s">
        <v>1112</v>
      </c>
    </row>
    <row r="1372" spans="1:10" ht="398.65" customHeight="1" x14ac:dyDescent="0.25">
      <c r="A1372" s="54" t="s">
        <v>3157</v>
      </c>
      <c r="B1372" s="55"/>
      <c r="C1372" s="22" t="s">
        <v>1056</v>
      </c>
      <c r="D1372" s="56" t="s">
        <v>3158</v>
      </c>
      <c r="E1372" s="55"/>
      <c r="F1372" s="57">
        <v>129999150</v>
      </c>
      <c r="G1372" s="55"/>
      <c r="H1372" s="57">
        <v>129999150</v>
      </c>
      <c r="I1372" s="55"/>
      <c r="J1372" s="24" t="s">
        <v>1112</v>
      </c>
    </row>
    <row r="1373" spans="1:10" ht="30.6" customHeight="1" x14ac:dyDescent="0.25">
      <c r="A1373" s="54" t="s">
        <v>1117</v>
      </c>
      <c r="B1373" s="55"/>
      <c r="C1373" s="22" t="s">
        <v>1056</v>
      </c>
      <c r="D1373" s="56" t="s">
        <v>3159</v>
      </c>
      <c r="E1373" s="55"/>
      <c r="F1373" s="57">
        <v>129999150</v>
      </c>
      <c r="G1373" s="55"/>
      <c r="H1373" s="57">
        <v>129999150</v>
      </c>
      <c r="I1373" s="55"/>
      <c r="J1373" s="24" t="s">
        <v>1112</v>
      </c>
    </row>
    <row r="1374" spans="1:10" ht="138" customHeight="1" x14ac:dyDescent="0.25">
      <c r="A1374" s="54" t="s">
        <v>1444</v>
      </c>
      <c r="B1374" s="55"/>
      <c r="C1374" s="22" t="s">
        <v>1056</v>
      </c>
      <c r="D1374" s="56" t="s">
        <v>3160</v>
      </c>
      <c r="E1374" s="55"/>
      <c r="F1374" s="57">
        <v>129999150</v>
      </c>
      <c r="G1374" s="55"/>
      <c r="H1374" s="57">
        <v>129999150</v>
      </c>
      <c r="I1374" s="55"/>
      <c r="J1374" s="24" t="s">
        <v>1112</v>
      </c>
    </row>
    <row r="1375" spans="1:10" ht="138" customHeight="1" x14ac:dyDescent="0.25">
      <c r="A1375" s="54" t="s">
        <v>1446</v>
      </c>
      <c r="B1375" s="55"/>
      <c r="C1375" s="22" t="s">
        <v>1056</v>
      </c>
      <c r="D1375" s="56" t="s">
        <v>3161</v>
      </c>
      <c r="E1375" s="55"/>
      <c r="F1375" s="57">
        <v>129999150</v>
      </c>
      <c r="G1375" s="55"/>
      <c r="H1375" s="57">
        <v>129999150</v>
      </c>
      <c r="I1375" s="55"/>
      <c r="J1375" s="24" t="s">
        <v>1112</v>
      </c>
    </row>
    <row r="1376" spans="1:10" ht="409.6" customHeight="1" x14ac:dyDescent="0.25">
      <c r="A1376" s="54" t="s">
        <v>3162</v>
      </c>
      <c r="B1376" s="55"/>
      <c r="C1376" s="22" t="s">
        <v>1056</v>
      </c>
      <c r="D1376" s="56" t="s">
        <v>3163</v>
      </c>
      <c r="E1376" s="55"/>
      <c r="F1376" s="57">
        <v>10092058</v>
      </c>
      <c r="G1376" s="55"/>
      <c r="H1376" s="57">
        <v>10092058</v>
      </c>
      <c r="I1376" s="55"/>
      <c r="J1376" s="24" t="s">
        <v>1112</v>
      </c>
    </row>
    <row r="1377" spans="1:10" ht="30.6" customHeight="1" x14ac:dyDescent="0.25">
      <c r="A1377" s="54" t="s">
        <v>1117</v>
      </c>
      <c r="B1377" s="55"/>
      <c r="C1377" s="22" t="s">
        <v>1056</v>
      </c>
      <c r="D1377" s="56" t="s">
        <v>3164</v>
      </c>
      <c r="E1377" s="55"/>
      <c r="F1377" s="57">
        <v>10092058</v>
      </c>
      <c r="G1377" s="55"/>
      <c r="H1377" s="57">
        <v>10092058</v>
      </c>
      <c r="I1377" s="55"/>
      <c r="J1377" s="24" t="s">
        <v>1112</v>
      </c>
    </row>
    <row r="1378" spans="1:10" ht="138" customHeight="1" x14ac:dyDescent="0.25">
      <c r="A1378" s="54" t="s">
        <v>1444</v>
      </c>
      <c r="B1378" s="55"/>
      <c r="C1378" s="22" t="s">
        <v>1056</v>
      </c>
      <c r="D1378" s="56" t="s">
        <v>3165</v>
      </c>
      <c r="E1378" s="55"/>
      <c r="F1378" s="57">
        <v>10092058</v>
      </c>
      <c r="G1378" s="55"/>
      <c r="H1378" s="57">
        <v>10092058</v>
      </c>
      <c r="I1378" s="55"/>
      <c r="J1378" s="24" t="s">
        <v>1112</v>
      </c>
    </row>
    <row r="1379" spans="1:10" ht="138" customHeight="1" x14ac:dyDescent="0.25">
      <c r="A1379" s="54" t="s">
        <v>1456</v>
      </c>
      <c r="B1379" s="55"/>
      <c r="C1379" s="22" t="s">
        <v>1056</v>
      </c>
      <c r="D1379" s="56" t="s">
        <v>3166</v>
      </c>
      <c r="E1379" s="55"/>
      <c r="F1379" s="57">
        <v>10092058</v>
      </c>
      <c r="G1379" s="55"/>
      <c r="H1379" s="57">
        <v>10092058</v>
      </c>
      <c r="I1379" s="55"/>
      <c r="J1379" s="24" t="s">
        <v>1112</v>
      </c>
    </row>
    <row r="1380" spans="1:10" ht="383.25" customHeight="1" x14ac:dyDescent="0.25">
      <c r="A1380" s="54" t="s">
        <v>3167</v>
      </c>
      <c r="B1380" s="55"/>
      <c r="C1380" s="22" t="s">
        <v>1056</v>
      </c>
      <c r="D1380" s="56" t="s">
        <v>3168</v>
      </c>
      <c r="E1380" s="55"/>
      <c r="F1380" s="57">
        <v>20020004</v>
      </c>
      <c r="G1380" s="55"/>
      <c r="H1380" s="57">
        <v>20020004</v>
      </c>
      <c r="I1380" s="55"/>
      <c r="J1380" s="24" t="s">
        <v>1112</v>
      </c>
    </row>
    <row r="1381" spans="1:10" ht="30.6" customHeight="1" x14ac:dyDescent="0.25">
      <c r="A1381" s="54" t="s">
        <v>1117</v>
      </c>
      <c r="B1381" s="55"/>
      <c r="C1381" s="22" t="s">
        <v>1056</v>
      </c>
      <c r="D1381" s="56" t="s">
        <v>3169</v>
      </c>
      <c r="E1381" s="55"/>
      <c r="F1381" s="57">
        <v>20020004</v>
      </c>
      <c r="G1381" s="55"/>
      <c r="H1381" s="57">
        <v>20020004</v>
      </c>
      <c r="I1381" s="55"/>
      <c r="J1381" s="24" t="s">
        <v>1112</v>
      </c>
    </row>
    <row r="1382" spans="1:10" ht="138" customHeight="1" x14ac:dyDescent="0.25">
      <c r="A1382" s="54" t="s">
        <v>1444</v>
      </c>
      <c r="B1382" s="55"/>
      <c r="C1382" s="22" t="s">
        <v>1056</v>
      </c>
      <c r="D1382" s="56" t="s">
        <v>3170</v>
      </c>
      <c r="E1382" s="55"/>
      <c r="F1382" s="57">
        <v>20020004</v>
      </c>
      <c r="G1382" s="55"/>
      <c r="H1382" s="57">
        <v>20020004</v>
      </c>
      <c r="I1382" s="55"/>
      <c r="J1382" s="24" t="s">
        <v>1112</v>
      </c>
    </row>
    <row r="1383" spans="1:10" ht="138" customHeight="1" x14ac:dyDescent="0.25">
      <c r="A1383" s="54" t="s">
        <v>1456</v>
      </c>
      <c r="B1383" s="55"/>
      <c r="C1383" s="22" t="s">
        <v>1056</v>
      </c>
      <c r="D1383" s="56" t="s">
        <v>3171</v>
      </c>
      <c r="E1383" s="55"/>
      <c r="F1383" s="57">
        <v>20020004</v>
      </c>
      <c r="G1383" s="55"/>
      <c r="H1383" s="57">
        <v>20020004</v>
      </c>
      <c r="I1383" s="55"/>
      <c r="J1383" s="24" t="s">
        <v>1112</v>
      </c>
    </row>
    <row r="1384" spans="1:10" ht="383.25" customHeight="1" x14ac:dyDescent="0.25">
      <c r="A1384" s="54" t="s">
        <v>3172</v>
      </c>
      <c r="B1384" s="55"/>
      <c r="C1384" s="22" t="s">
        <v>1056</v>
      </c>
      <c r="D1384" s="56" t="s">
        <v>3173</v>
      </c>
      <c r="E1384" s="55"/>
      <c r="F1384" s="57">
        <v>7683856</v>
      </c>
      <c r="G1384" s="55"/>
      <c r="H1384" s="57">
        <v>7683856</v>
      </c>
      <c r="I1384" s="55"/>
      <c r="J1384" s="24" t="s">
        <v>1112</v>
      </c>
    </row>
    <row r="1385" spans="1:10" ht="30.6" customHeight="1" x14ac:dyDescent="0.25">
      <c r="A1385" s="54" t="s">
        <v>1117</v>
      </c>
      <c r="B1385" s="55"/>
      <c r="C1385" s="22" t="s">
        <v>1056</v>
      </c>
      <c r="D1385" s="56" t="s">
        <v>3174</v>
      </c>
      <c r="E1385" s="55"/>
      <c r="F1385" s="57">
        <v>7683856</v>
      </c>
      <c r="G1385" s="55"/>
      <c r="H1385" s="57">
        <v>7683856</v>
      </c>
      <c r="I1385" s="55"/>
      <c r="J1385" s="24" t="s">
        <v>1112</v>
      </c>
    </row>
    <row r="1386" spans="1:10" ht="138" customHeight="1" x14ac:dyDescent="0.25">
      <c r="A1386" s="54" t="s">
        <v>1444</v>
      </c>
      <c r="B1386" s="55"/>
      <c r="C1386" s="22" t="s">
        <v>1056</v>
      </c>
      <c r="D1386" s="56" t="s">
        <v>3175</v>
      </c>
      <c r="E1386" s="55"/>
      <c r="F1386" s="57">
        <v>7683856</v>
      </c>
      <c r="G1386" s="55"/>
      <c r="H1386" s="57">
        <v>7683856</v>
      </c>
      <c r="I1386" s="55"/>
      <c r="J1386" s="24" t="s">
        <v>1112</v>
      </c>
    </row>
    <row r="1387" spans="1:10" ht="138" customHeight="1" x14ac:dyDescent="0.25">
      <c r="A1387" s="54" t="s">
        <v>1456</v>
      </c>
      <c r="B1387" s="55"/>
      <c r="C1387" s="22" t="s">
        <v>1056</v>
      </c>
      <c r="D1387" s="56" t="s">
        <v>3176</v>
      </c>
      <c r="E1387" s="55"/>
      <c r="F1387" s="57">
        <v>7683856</v>
      </c>
      <c r="G1387" s="55"/>
      <c r="H1387" s="57">
        <v>7683856</v>
      </c>
      <c r="I1387" s="55"/>
      <c r="J1387" s="24" t="s">
        <v>1112</v>
      </c>
    </row>
    <row r="1388" spans="1:10" ht="245.25" customHeight="1" x14ac:dyDescent="0.25">
      <c r="A1388" s="54" t="s">
        <v>3177</v>
      </c>
      <c r="B1388" s="55"/>
      <c r="C1388" s="22" t="s">
        <v>1056</v>
      </c>
      <c r="D1388" s="56" t="s">
        <v>3178</v>
      </c>
      <c r="E1388" s="55"/>
      <c r="F1388" s="58">
        <v>9674458</v>
      </c>
      <c r="G1388" s="55"/>
      <c r="H1388" s="58">
        <v>9674458</v>
      </c>
      <c r="I1388" s="55"/>
      <c r="J1388" s="24" t="s">
        <v>1112</v>
      </c>
    </row>
    <row r="1389" spans="1:10" ht="337.35" customHeight="1" x14ac:dyDescent="0.25">
      <c r="A1389" s="54" t="s">
        <v>3179</v>
      </c>
      <c r="B1389" s="55"/>
      <c r="C1389" s="22" t="s">
        <v>1056</v>
      </c>
      <c r="D1389" s="56" t="s">
        <v>3180</v>
      </c>
      <c r="E1389" s="55"/>
      <c r="F1389" s="57">
        <v>8872710</v>
      </c>
      <c r="G1389" s="55"/>
      <c r="H1389" s="57">
        <v>8872710</v>
      </c>
      <c r="I1389" s="55"/>
      <c r="J1389" s="24" t="s">
        <v>1112</v>
      </c>
    </row>
    <row r="1390" spans="1:10" ht="30.6" customHeight="1" x14ac:dyDescent="0.25">
      <c r="A1390" s="54" t="s">
        <v>1117</v>
      </c>
      <c r="B1390" s="55"/>
      <c r="C1390" s="22" t="s">
        <v>1056</v>
      </c>
      <c r="D1390" s="56" t="s">
        <v>3181</v>
      </c>
      <c r="E1390" s="55"/>
      <c r="F1390" s="57">
        <v>8872710</v>
      </c>
      <c r="G1390" s="55"/>
      <c r="H1390" s="57">
        <v>8872710</v>
      </c>
      <c r="I1390" s="55"/>
      <c r="J1390" s="24" t="s">
        <v>1112</v>
      </c>
    </row>
    <row r="1391" spans="1:10" ht="138" customHeight="1" x14ac:dyDescent="0.25">
      <c r="A1391" s="54" t="s">
        <v>1444</v>
      </c>
      <c r="B1391" s="55"/>
      <c r="C1391" s="22" t="s">
        <v>1056</v>
      </c>
      <c r="D1391" s="56" t="s">
        <v>3182</v>
      </c>
      <c r="E1391" s="55"/>
      <c r="F1391" s="57">
        <v>8872710</v>
      </c>
      <c r="G1391" s="55"/>
      <c r="H1391" s="57">
        <v>8872710</v>
      </c>
      <c r="I1391" s="55"/>
      <c r="J1391" s="24" t="s">
        <v>1112</v>
      </c>
    </row>
    <row r="1392" spans="1:10" ht="138" customHeight="1" x14ac:dyDescent="0.25">
      <c r="A1392" s="54" t="s">
        <v>1456</v>
      </c>
      <c r="B1392" s="55"/>
      <c r="C1392" s="22" t="s">
        <v>1056</v>
      </c>
      <c r="D1392" s="56" t="s">
        <v>3183</v>
      </c>
      <c r="E1392" s="55"/>
      <c r="F1392" s="57">
        <v>8872710</v>
      </c>
      <c r="G1392" s="55"/>
      <c r="H1392" s="57">
        <v>8872710</v>
      </c>
      <c r="I1392" s="55"/>
      <c r="J1392" s="24" t="s">
        <v>1112</v>
      </c>
    </row>
    <row r="1393" spans="1:10" ht="383.25" customHeight="1" x14ac:dyDescent="0.25">
      <c r="A1393" s="54" t="s">
        <v>3184</v>
      </c>
      <c r="B1393" s="55"/>
      <c r="C1393" s="22" t="s">
        <v>1056</v>
      </c>
      <c r="D1393" s="56" t="s">
        <v>3185</v>
      </c>
      <c r="E1393" s="55"/>
      <c r="F1393" s="57">
        <v>801748</v>
      </c>
      <c r="G1393" s="55"/>
      <c r="H1393" s="57">
        <v>801748</v>
      </c>
      <c r="I1393" s="55"/>
      <c r="J1393" s="24" t="s">
        <v>1112</v>
      </c>
    </row>
    <row r="1394" spans="1:10" ht="30.6" customHeight="1" x14ac:dyDescent="0.25">
      <c r="A1394" s="54" t="s">
        <v>1117</v>
      </c>
      <c r="B1394" s="55"/>
      <c r="C1394" s="22" t="s">
        <v>1056</v>
      </c>
      <c r="D1394" s="56" t="s">
        <v>3186</v>
      </c>
      <c r="E1394" s="55"/>
      <c r="F1394" s="57">
        <v>801748</v>
      </c>
      <c r="G1394" s="55"/>
      <c r="H1394" s="57">
        <v>801748</v>
      </c>
      <c r="I1394" s="55"/>
      <c r="J1394" s="24" t="s">
        <v>1112</v>
      </c>
    </row>
    <row r="1395" spans="1:10" ht="138" customHeight="1" x14ac:dyDescent="0.25">
      <c r="A1395" s="54" t="s">
        <v>1444</v>
      </c>
      <c r="B1395" s="55"/>
      <c r="C1395" s="22" t="s">
        <v>1056</v>
      </c>
      <c r="D1395" s="56" t="s">
        <v>3187</v>
      </c>
      <c r="E1395" s="55"/>
      <c r="F1395" s="57">
        <v>801748</v>
      </c>
      <c r="G1395" s="55"/>
      <c r="H1395" s="57">
        <v>801748</v>
      </c>
      <c r="I1395" s="55"/>
      <c r="J1395" s="24" t="s">
        <v>1112</v>
      </c>
    </row>
    <row r="1396" spans="1:10" ht="138" customHeight="1" x14ac:dyDescent="0.25">
      <c r="A1396" s="54" t="s">
        <v>1456</v>
      </c>
      <c r="B1396" s="55"/>
      <c r="C1396" s="22" t="s">
        <v>1056</v>
      </c>
      <c r="D1396" s="56" t="s">
        <v>3188</v>
      </c>
      <c r="E1396" s="55"/>
      <c r="F1396" s="57">
        <v>801748</v>
      </c>
      <c r="G1396" s="55"/>
      <c r="H1396" s="57">
        <v>801748</v>
      </c>
      <c r="I1396" s="55"/>
      <c r="J1396" s="24" t="s">
        <v>1112</v>
      </c>
    </row>
    <row r="1397" spans="1:10" ht="245.25" customHeight="1" x14ac:dyDescent="0.25">
      <c r="A1397" s="54" t="s">
        <v>3189</v>
      </c>
      <c r="B1397" s="55"/>
      <c r="C1397" s="22" t="s">
        <v>1056</v>
      </c>
      <c r="D1397" s="56" t="s">
        <v>3190</v>
      </c>
      <c r="E1397" s="55"/>
      <c r="F1397" s="58">
        <v>104626</v>
      </c>
      <c r="G1397" s="55"/>
      <c r="H1397" s="58">
        <v>104626</v>
      </c>
      <c r="I1397" s="55"/>
      <c r="J1397" s="24" t="s">
        <v>1112</v>
      </c>
    </row>
    <row r="1398" spans="1:10" ht="398.65" customHeight="1" x14ac:dyDescent="0.25">
      <c r="A1398" s="54" t="s">
        <v>3191</v>
      </c>
      <c r="B1398" s="55"/>
      <c r="C1398" s="22" t="s">
        <v>1056</v>
      </c>
      <c r="D1398" s="56" t="s">
        <v>3192</v>
      </c>
      <c r="E1398" s="55"/>
      <c r="F1398" s="57">
        <v>104626</v>
      </c>
      <c r="G1398" s="55"/>
      <c r="H1398" s="57">
        <v>104626</v>
      </c>
      <c r="I1398" s="55"/>
      <c r="J1398" s="24" t="s">
        <v>1112</v>
      </c>
    </row>
    <row r="1399" spans="1:10" ht="30.6" customHeight="1" x14ac:dyDescent="0.25">
      <c r="A1399" s="54" t="s">
        <v>1117</v>
      </c>
      <c r="B1399" s="55"/>
      <c r="C1399" s="22" t="s">
        <v>1056</v>
      </c>
      <c r="D1399" s="56" t="s">
        <v>3193</v>
      </c>
      <c r="E1399" s="55"/>
      <c r="F1399" s="57">
        <v>104626</v>
      </c>
      <c r="G1399" s="55"/>
      <c r="H1399" s="57">
        <v>104626</v>
      </c>
      <c r="I1399" s="55"/>
      <c r="J1399" s="24" t="s">
        <v>1112</v>
      </c>
    </row>
    <row r="1400" spans="1:10" ht="138" customHeight="1" x14ac:dyDescent="0.25">
      <c r="A1400" s="54" t="s">
        <v>1444</v>
      </c>
      <c r="B1400" s="55"/>
      <c r="C1400" s="22" t="s">
        <v>1056</v>
      </c>
      <c r="D1400" s="56" t="s">
        <v>3194</v>
      </c>
      <c r="E1400" s="55"/>
      <c r="F1400" s="57">
        <v>104626</v>
      </c>
      <c r="G1400" s="55"/>
      <c r="H1400" s="57">
        <v>104626</v>
      </c>
      <c r="I1400" s="55"/>
      <c r="J1400" s="24" t="s">
        <v>1112</v>
      </c>
    </row>
    <row r="1401" spans="1:10" ht="138" customHeight="1" x14ac:dyDescent="0.25">
      <c r="A1401" s="54" t="s">
        <v>1456</v>
      </c>
      <c r="B1401" s="55"/>
      <c r="C1401" s="22" t="s">
        <v>1056</v>
      </c>
      <c r="D1401" s="56" t="s">
        <v>3195</v>
      </c>
      <c r="E1401" s="55"/>
      <c r="F1401" s="57">
        <v>104626</v>
      </c>
      <c r="G1401" s="55"/>
      <c r="H1401" s="57">
        <v>104626</v>
      </c>
      <c r="I1401" s="55"/>
      <c r="J1401" s="24" t="s">
        <v>1112</v>
      </c>
    </row>
    <row r="1402" spans="1:10" ht="229.9" customHeight="1" x14ac:dyDescent="0.25">
      <c r="A1402" s="54" t="s">
        <v>3196</v>
      </c>
      <c r="B1402" s="55"/>
      <c r="C1402" s="22" t="s">
        <v>1056</v>
      </c>
      <c r="D1402" s="56" t="s">
        <v>3197</v>
      </c>
      <c r="E1402" s="55"/>
      <c r="F1402" s="58">
        <v>378935587.94</v>
      </c>
      <c r="G1402" s="55"/>
      <c r="H1402" s="58">
        <v>378935587.94</v>
      </c>
      <c r="I1402" s="55"/>
      <c r="J1402" s="24" t="s">
        <v>1112</v>
      </c>
    </row>
    <row r="1403" spans="1:10" ht="337.35" customHeight="1" x14ac:dyDescent="0.25">
      <c r="A1403" s="54" t="s">
        <v>3198</v>
      </c>
      <c r="B1403" s="55"/>
      <c r="C1403" s="22" t="s">
        <v>1056</v>
      </c>
      <c r="D1403" s="56" t="s">
        <v>3199</v>
      </c>
      <c r="E1403" s="55"/>
      <c r="F1403" s="57">
        <v>378935587.94</v>
      </c>
      <c r="G1403" s="55"/>
      <c r="H1403" s="57">
        <v>378935587.94</v>
      </c>
      <c r="I1403" s="55"/>
      <c r="J1403" s="24" t="s">
        <v>1112</v>
      </c>
    </row>
    <row r="1404" spans="1:10" ht="30.6" customHeight="1" x14ac:dyDescent="0.25">
      <c r="A1404" s="54" t="s">
        <v>1117</v>
      </c>
      <c r="B1404" s="55"/>
      <c r="C1404" s="22" t="s">
        <v>1056</v>
      </c>
      <c r="D1404" s="56" t="s">
        <v>3200</v>
      </c>
      <c r="E1404" s="55"/>
      <c r="F1404" s="57">
        <v>378935587.94</v>
      </c>
      <c r="G1404" s="55"/>
      <c r="H1404" s="57">
        <v>378935587.94</v>
      </c>
      <c r="I1404" s="55"/>
      <c r="J1404" s="24" t="s">
        <v>1112</v>
      </c>
    </row>
    <row r="1405" spans="1:10" ht="138" customHeight="1" x14ac:dyDescent="0.25">
      <c r="A1405" s="54" t="s">
        <v>1444</v>
      </c>
      <c r="B1405" s="55"/>
      <c r="C1405" s="22" t="s">
        <v>1056</v>
      </c>
      <c r="D1405" s="56" t="s">
        <v>3201</v>
      </c>
      <c r="E1405" s="55"/>
      <c r="F1405" s="57">
        <v>378935587.94</v>
      </c>
      <c r="G1405" s="55"/>
      <c r="H1405" s="57">
        <v>378935587.94</v>
      </c>
      <c r="I1405" s="55"/>
      <c r="J1405" s="24" t="s">
        <v>1112</v>
      </c>
    </row>
    <row r="1406" spans="1:10" ht="138" customHeight="1" x14ac:dyDescent="0.25">
      <c r="A1406" s="54" t="s">
        <v>1446</v>
      </c>
      <c r="B1406" s="55"/>
      <c r="C1406" s="22" t="s">
        <v>1056</v>
      </c>
      <c r="D1406" s="56" t="s">
        <v>3202</v>
      </c>
      <c r="E1406" s="55"/>
      <c r="F1406" s="57">
        <v>378935587.94</v>
      </c>
      <c r="G1406" s="55"/>
      <c r="H1406" s="57">
        <v>378935587.94</v>
      </c>
      <c r="I1406" s="55"/>
      <c r="J1406" s="24" t="s">
        <v>1112</v>
      </c>
    </row>
    <row r="1407" spans="1:10" ht="337.35" customHeight="1" x14ac:dyDescent="0.25">
      <c r="A1407" s="54" t="s">
        <v>1479</v>
      </c>
      <c r="B1407" s="55"/>
      <c r="C1407" s="22" t="s">
        <v>1056</v>
      </c>
      <c r="D1407" s="56" t="s">
        <v>3203</v>
      </c>
      <c r="E1407" s="55"/>
      <c r="F1407" s="57">
        <v>460626203.19</v>
      </c>
      <c r="G1407" s="55"/>
      <c r="H1407" s="57">
        <v>455130398.70999998</v>
      </c>
      <c r="I1407" s="55"/>
      <c r="J1407" s="24" t="s">
        <v>3204</v>
      </c>
    </row>
    <row r="1408" spans="1:10" ht="337.35" customHeight="1" x14ac:dyDescent="0.25">
      <c r="A1408" s="54" t="s">
        <v>3205</v>
      </c>
      <c r="B1408" s="55"/>
      <c r="C1408" s="22" t="s">
        <v>1056</v>
      </c>
      <c r="D1408" s="56" t="s">
        <v>3206</v>
      </c>
      <c r="E1408" s="55"/>
      <c r="F1408" s="58">
        <v>47669487.950000003</v>
      </c>
      <c r="G1408" s="55"/>
      <c r="H1408" s="58">
        <v>44862635.229999997</v>
      </c>
      <c r="I1408" s="55"/>
      <c r="J1408" s="24" t="s">
        <v>3207</v>
      </c>
    </row>
    <row r="1409" spans="1:10" ht="409.6" customHeight="1" x14ac:dyDescent="0.25">
      <c r="A1409" s="54" t="s">
        <v>3208</v>
      </c>
      <c r="B1409" s="55"/>
      <c r="C1409" s="22" t="s">
        <v>1056</v>
      </c>
      <c r="D1409" s="56" t="s">
        <v>3209</v>
      </c>
      <c r="E1409" s="55"/>
      <c r="F1409" s="57">
        <v>47669487.950000003</v>
      </c>
      <c r="G1409" s="55"/>
      <c r="H1409" s="57">
        <v>44862635.229999997</v>
      </c>
      <c r="I1409" s="55"/>
      <c r="J1409" s="24" t="s">
        <v>3207</v>
      </c>
    </row>
    <row r="1410" spans="1:10" ht="168.6" customHeight="1" x14ac:dyDescent="0.25">
      <c r="A1410" s="54" t="s">
        <v>1070</v>
      </c>
      <c r="B1410" s="55"/>
      <c r="C1410" s="22" t="s">
        <v>1056</v>
      </c>
      <c r="D1410" s="56" t="s">
        <v>3210</v>
      </c>
      <c r="E1410" s="55"/>
      <c r="F1410" s="57">
        <v>39721464</v>
      </c>
      <c r="G1410" s="55"/>
      <c r="H1410" s="57">
        <v>36928453.079999998</v>
      </c>
      <c r="I1410" s="55"/>
      <c r="J1410" s="24" t="s">
        <v>3211</v>
      </c>
    </row>
    <row r="1411" spans="1:10" ht="45.95" customHeight="1" x14ac:dyDescent="0.25">
      <c r="A1411" s="54" t="s">
        <v>1252</v>
      </c>
      <c r="B1411" s="55"/>
      <c r="C1411" s="22" t="s">
        <v>1056</v>
      </c>
      <c r="D1411" s="56" t="s">
        <v>3212</v>
      </c>
      <c r="E1411" s="55"/>
      <c r="F1411" s="57">
        <v>39721464</v>
      </c>
      <c r="G1411" s="55"/>
      <c r="H1411" s="57">
        <v>36928453.079999998</v>
      </c>
      <c r="I1411" s="55"/>
      <c r="J1411" s="24" t="s">
        <v>3211</v>
      </c>
    </row>
    <row r="1412" spans="1:10" ht="30.6" customHeight="1" x14ac:dyDescent="0.25">
      <c r="A1412" s="54" t="s">
        <v>1254</v>
      </c>
      <c r="B1412" s="55"/>
      <c r="C1412" s="22" t="s">
        <v>1056</v>
      </c>
      <c r="D1412" s="56" t="s">
        <v>3213</v>
      </c>
      <c r="E1412" s="55"/>
      <c r="F1412" s="57">
        <v>29587156.300000001</v>
      </c>
      <c r="G1412" s="55"/>
      <c r="H1412" s="57">
        <v>28297077.379999999</v>
      </c>
      <c r="I1412" s="55"/>
      <c r="J1412" s="24" t="s">
        <v>3214</v>
      </c>
    </row>
    <row r="1413" spans="1:10" ht="61.35" customHeight="1" x14ac:dyDescent="0.25">
      <c r="A1413" s="54" t="s">
        <v>1256</v>
      </c>
      <c r="B1413" s="55"/>
      <c r="C1413" s="22" t="s">
        <v>1056</v>
      </c>
      <c r="D1413" s="56" t="s">
        <v>3215</v>
      </c>
      <c r="E1413" s="55"/>
      <c r="F1413" s="57">
        <v>1274564</v>
      </c>
      <c r="G1413" s="55"/>
      <c r="H1413" s="57">
        <v>537228</v>
      </c>
      <c r="I1413" s="55"/>
      <c r="J1413" s="24" t="s">
        <v>3216</v>
      </c>
    </row>
    <row r="1414" spans="1:10" ht="91.9" customHeight="1" x14ac:dyDescent="0.25">
      <c r="A1414" s="54" t="s">
        <v>1260</v>
      </c>
      <c r="B1414" s="55"/>
      <c r="C1414" s="22" t="s">
        <v>1056</v>
      </c>
      <c r="D1414" s="56" t="s">
        <v>3217</v>
      </c>
      <c r="E1414" s="55"/>
      <c r="F1414" s="57">
        <v>8859743.6999999993</v>
      </c>
      <c r="G1414" s="55"/>
      <c r="H1414" s="57">
        <v>8094147.7000000002</v>
      </c>
      <c r="I1414" s="55"/>
      <c r="J1414" s="24" t="s">
        <v>3218</v>
      </c>
    </row>
    <row r="1415" spans="1:10" ht="61.35" customHeight="1" x14ac:dyDescent="0.25">
      <c r="A1415" s="54" t="s">
        <v>1099</v>
      </c>
      <c r="B1415" s="55"/>
      <c r="C1415" s="22" t="s">
        <v>1056</v>
      </c>
      <c r="D1415" s="56" t="s">
        <v>3219</v>
      </c>
      <c r="E1415" s="55"/>
      <c r="F1415" s="57">
        <v>7903023.9500000002</v>
      </c>
      <c r="G1415" s="55"/>
      <c r="H1415" s="57">
        <v>7902897.1500000004</v>
      </c>
      <c r="I1415" s="55"/>
      <c r="J1415" s="24" t="s">
        <v>3220</v>
      </c>
    </row>
    <row r="1416" spans="1:10" ht="76.7" customHeight="1" x14ac:dyDescent="0.25">
      <c r="A1416" s="54" t="s">
        <v>1102</v>
      </c>
      <c r="B1416" s="55"/>
      <c r="C1416" s="22" t="s">
        <v>1056</v>
      </c>
      <c r="D1416" s="56" t="s">
        <v>3221</v>
      </c>
      <c r="E1416" s="55"/>
      <c r="F1416" s="57">
        <v>7903023.9500000002</v>
      </c>
      <c r="G1416" s="55"/>
      <c r="H1416" s="57">
        <v>7902897.1500000004</v>
      </c>
      <c r="I1416" s="55"/>
      <c r="J1416" s="24" t="s">
        <v>3220</v>
      </c>
    </row>
    <row r="1417" spans="1:10" ht="76.7" customHeight="1" x14ac:dyDescent="0.25">
      <c r="A1417" s="54" t="s">
        <v>1104</v>
      </c>
      <c r="B1417" s="55"/>
      <c r="C1417" s="22" t="s">
        <v>1056</v>
      </c>
      <c r="D1417" s="56" t="s">
        <v>3222</v>
      </c>
      <c r="E1417" s="55"/>
      <c r="F1417" s="57">
        <v>1877193.57</v>
      </c>
      <c r="G1417" s="55"/>
      <c r="H1417" s="57">
        <v>1877132.21</v>
      </c>
      <c r="I1417" s="55"/>
      <c r="J1417" s="24" t="s">
        <v>3223</v>
      </c>
    </row>
    <row r="1418" spans="1:10" ht="30.6" customHeight="1" x14ac:dyDescent="0.25">
      <c r="A1418" s="54" t="s">
        <v>1107</v>
      </c>
      <c r="B1418" s="55"/>
      <c r="C1418" s="22" t="s">
        <v>1056</v>
      </c>
      <c r="D1418" s="56" t="s">
        <v>3224</v>
      </c>
      <c r="E1418" s="55"/>
      <c r="F1418" s="57">
        <v>6025830.3799999999</v>
      </c>
      <c r="G1418" s="55"/>
      <c r="H1418" s="57">
        <v>6025764.9400000004</v>
      </c>
      <c r="I1418" s="55"/>
      <c r="J1418" s="24" t="s">
        <v>3225</v>
      </c>
    </row>
    <row r="1419" spans="1:10" ht="30.6" customHeight="1" x14ac:dyDescent="0.25">
      <c r="A1419" s="54" t="s">
        <v>1117</v>
      </c>
      <c r="B1419" s="55"/>
      <c r="C1419" s="22" t="s">
        <v>1056</v>
      </c>
      <c r="D1419" s="56" t="s">
        <v>3226</v>
      </c>
      <c r="E1419" s="55"/>
      <c r="F1419" s="57">
        <v>45000</v>
      </c>
      <c r="G1419" s="55"/>
      <c r="H1419" s="57">
        <v>31285</v>
      </c>
      <c r="I1419" s="55"/>
      <c r="J1419" s="24" t="s">
        <v>3227</v>
      </c>
    </row>
    <row r="1420" spans="1:10" ht="30.6" customHeight="1" x14ac:dyDescent="0.25">
      <c r="A1420" s="54" t="s">
        <v>1119</v>
      </c>
      <c r="B1420" s="55"/>
      <c r="C1420" s="22" t="s">
        <v>1056</v>
      </c>
      <c r="D1420" s="56" t="s">
        <v>3228</v>
      </c>
      <c r="E1420" s="55"/>
      <c r="F1420" s="57">
        <v>45000</v>
      </c>
      <c r="G1420" s="55"/>
      <c r="H1420" s="57">
        <v>31285</v>
      </c>
      <c r="I1420" s="55"/>
      <c r="J1420" s="24" t="s">
        <v>3227</v>
      </c>
    </row>
    <row r="1421" spans="1:10" ht="30.6" customHeight="1" x14ac:dyDescent="0.25">
      <c r="A1421" s="54" t="s">
        <v>1276</v>
      </c>
      <c r="B1421" s="55"/>
      <c r="C1421" s="22" t="s">
        <v>1056</v>
      </c>
      <c r="D1421" s="56" t="s">
        <v>3229</v>
      </c>
      <c r="E1421" s="55"/>
      <c r="F1421" s="57">
        <v>40000</v>
      </c>
      <c r="G1421" s="55"/>
      <c r="H1421" s="57">
        <v>31285</v>
      </c>
      <c r="I1421" s="55"/>
      <c r="J1421" s="24" t="s">
        <v>3230</v>
      </c>
    </row>
    <row r="1422" spans="1:10" ht="30.6" customHeight="1" x14ac:dyDescent="0.25">
      <c r="A1422" s="54" t="s">
        <v>1121</v>
      </c>
      <c r="B1422" s="55"/>
      <c r="C1422" s="22" t="s">
        <v>1056</v>
      </c>
      <c r="D1422" s="56" t="s">
        <v>3231</v>
      </c>
      <c r="E1422" s="55"/>
      <c r="F1422" s="57">
        <v>5000</v>
      </c>
      <c r="G1422" s="55"/>
      <c r="H1422" s="59" t="s">
        <v>33</v>
      </c>
      <c r="I1422" s="55"/>
      <c r="J1422" s="24" t="s">
        <v>1329</v>
      </c>
    </row>
    <row r="1423" spans="1:10" ht="409.6" customHeight="1" x14ac:dyDescent="0.25">
      <c r="A1423" s="54" t="s">
        <v>3232</v>
      </c>
      <c r="B1423" s="55"/>
      <c r="C1423" s="22" t="s">
        <v>1056</v>
      </c>
      <c r="D1423" s="56" t="s">
        <v>3233</v>
      </c>
      <c r="E1423" s="55"/>
      <c r="F1423" s="58">
        <v>100000</v>
      </c>
      <c r="G1423" s="55"/>
      <c r="H1423" s="58">
        <v>100000</v>
      </c>
      <c r="I1423" s="55"/>
      <c r="J1423" s="24" t="s">
        <v>1112</v>
      </c>
    </row>
    <row r="1424" spans="1:10" ht="276" customHeight="1" x14ac:dyDescent="0.25">
      <c r="A1424" s="54" t="s">
        <v>3234</v>
      </c>
      <c r="B1424" s="55"/>
      <c r="C1424" s="22" t="s">
        <v>1056</v>
      </c>
      <c r="D1424" s="56" t="s">
        <v>3235</v>
      </c>
      <c r="E1424" s="55"/>
      <c r="F1424" s="57">
        <v>100000</v>
      </c>
      <c r="G1424" s="55"/>
      <c r="H1424" s="57">
        <v>100000</v>
      </c>
      <c r="I1424" s="55"/>
      <c r="J1424" s="24" t="s">
        <v>1112</v>
      </c>
    </row>
    <row r="1425" spans="1:10" ht="30.6" customHeight="1" x14ac:dyDescent="0.25">
      <c r="A1425" s="54" t="s">
        <v>1110</v>
      </c>
      <c r="B1425" s="55"/>
      <c r="C1425" s="22" t="s">
        <v>1056</v>
      </c>
      <c r="D1425" s="56" t="s">
        <v>3236</v>
      </c>
      <c r="E1425" s="55"/>
      <c r="F1425" s="57">
        <v>100000</v>
      </c>
      <c r="G1425" s="55"/>
      <c r="H1425" s="57">
        <v>100000</v>
      </c>
      <c r="I1425" s="55"/>
      <c r="J1425" s="24" t="s">
        <v>1112</v>
      </c>
    </row>
    <row r="1426" spans="1:10" ht="30.6" customHeight="1" x14ac:dyDescent="0.25">
      <c r="A1426" s="54" t="s">
        <v>1145</v>
      </c>
      <c r="B1426" s="55"/>
      <c r="C1426" s="22" t="s">
        <v>1056</v>
      </c>
      <c r="D1426" s="56" t="s">
        <v>3237</v>
      </c>
      <c r="E1426" s="55"/>
      <c r="F1426" s="57">
        <v>100000</v>
      </c>
      <c r="G1426" s="55"/>
      <c r="H1426" s="57">
        <v>100000</v>
      </c>
      <c r="I1426" s="55"/>
      <c r="J1426" s="24" t="s">
        <v>1112</v>
      </c>
    </row>
    <row r="1427" spans="1:10" ht="260.64999999999998" customHeight="1" x14ac:dyDescent="0.25">
      <c r="A1427" s="54" t="s">
        <v>3238</v>
      </c>
      <c r="B1427" s="55"/>
      <c r="C1427" s="22" t="s">
        <v>1056</v>
      </c>
      <c r="D1427" s="56" t="s">
        <v>3239</v>
      </c>
      <c r="E1427" s="55"/>
      <c r="F1427" s="58">
        <v>186244414.63999999</v>
      </c>
      <c r="G1427" s="55"/>
      <c r="H1427" s="58">
        <v>186244414.63999999</v>
      </c>
      <c r="I1427" s="55"/>
      <c r="J1427" s="24" t="s">
        <v>1112</v>
      </c>
    </row>
    <row r="1428" spans="1:10" ht="409.6" customHeight="1" x14ac:dyDescent="0.25">
      <c r="A1428" s="54" t="s">
        <v>3240</v>
      </c>
      <c r="B1428" s="55"/>
      <c r="C1428" s="22" t="s">
        <v>1056</v>
      </c>
      <c r="D1428" s="56" t="s">
        <v>3241</v>
      </c>
      <c r="E1428" s="55"/>
      <c r="F1428" s="57">
        <v>186244414.63999999</v>
      </c>
      <c r="G1428" s="55"/>
      <c r="H1428" s="57">
        <v>186244414.63999999</v>
      </c>
      <c r="I1428" s="55"/>
      <c r="J1428" s="24" t="s">
        <v>1112</v>
      </c>
    </row>
    <row r="1429" spans="1:10" ht="76.7" customHeight="1" x14ac:dyDescent="0.25">
      <c r="A1429" s="54" t="s">
        <v>1420</v>
      </c>
      <c r="B1429" s="55"/>
      <c r="C1429" s="22" t="s">
        <v>1056</v>
      </c>
      <c r="D1429" s="56" t="s">
        <v>3242</v>
      </c>
      <c r="E1429" s="55"/>
      <c r="F1429" s="57">
        <v>186244414.63999999</v>
      </c>
      <c r="G1429" s="55"/>
      <c r="H1429" s="57">
        <v>186244414.63999999</v>
      </c>
      <c r="I1429" s="55"/>
      <c r="J1429" s="24" t="s">
        <v>1112</v>
      </c>
    </row>
    <row r="1430" spans="1:10" ht="30.6" customHeight="1" x14ac:dyDescent="0.25">
      <c r="A1430" s="54" t="s">
        <v>1486</v>
      </c>
      <c r="B1430" s="55"/>
      <c r="C1430" s="22" t="s">
        <v>1056</v>
      </c>
      <c r="D1430" s="56" t="s">
        <v>3243</v>
      </c>
      <c r="E1430" s="55"/>
      <c r="F1430" s="57">
        <v>186244414.63999999</v>
      </c>
      <c r="G1430" s="55"/>
      <c r="H1430" s="57">
        <v>186244414.63999999</v>
      </c>
      <c r="I1430" s="55"/>
      <c r="J1430" s="24" t="s">
        <v>1112</v>
      </c>
    </row>
    <row r="1431" spans="1:10" ht="138" customHeight="1" x14ac:dyDescent="0.25">
      <c r="A1431" s="54" t="s">
        <v>1641</v>
      </c>
      <c r="B1431" s="55"/>
      <c r="C1431" s="22" t="s">
        <v>1056</v>
      </c>
      <c r="D1431" s="56" t="s">
        <v>3244</v>
      </c>
      <c r="E1431" s="55"/>
      <c r="F1431" s="57">
        <v>186244414.63999999</v>
      </c>
      <c r="G1431" s="55"/>
      <c r="H1431" s="57">
        <v>186244414.63999999</v>
      </c>
      <c r="I1431" s="55"/>
      <c r="J1431" s="24" t="s">
        <v>1112</v>
      </c>
    </row>
    <row r="1432" spans="1:10" ht="306.60000000000002" customHeight="1" x14ac:dyDescent="0.25">
      <c r="A1432" s="54" t="s">
        <v>1481</v>
      </c>
      <c r="B1432" s="55"/>
      <c r="C1432" s="22" t="s">
        <v>1056</v>
      </c>
      <c r="D1432" s="56" t="s">
        <v>3245</v>
      </c>
      <c r="E1432" s="55"/>
      <c r="F1432" s="58">
        <v>10795763.220000001</v>
      </c>
      <c r="G1432" s="55"/>
      <c r="H1432" s="58">
        <v>8551967.6300000008</v>
      </c>
      <c r="I1432" s="55"/>
      <c r="J1432" s="24" t="s">
        <v>3246</v>
      </c>
    </row>
    <row r="1433" spans="1:10" ht="383.25" customHeight="1" x14ac:dyDescent="0.25">
      <c r="A1433" s="54" t="s">
        <v>1483</v>
      </c>
      <c r="B1433" s="55"/>
      <c r="C1433" s="22" t="s">
        <v>1056</v>
      </c>
      <c r="D1433" s="56" t="s">
        <v>3247</v>
      </c>
      <c r="E1433" s="55"/>
      <c r="F1433" s="57">
        <v>10795763.220000001</v>
      </c>
      <c r="G1433" s="55"/>
      <c r="H1433" s="57">
        <v>8551967.6300000008</v>
      </c>
      <c r="I1433" s="55"/>
      <c r="J1433" s="24" t="s">
        <v>3246</v>
      </c>
    </row>
    <row r="1434" spans="1:10" ht="61.35" customHeight="1" x14ac:dyDescent="0.25">
      <c r="A1434" s="54" t="s">
        <v>1099</v>
      </c>
      <c r="B1434" s="55"/>
      <c r="C1434" s="22" t="s">
        <v>1056</v>
      </c>
      <c r="D1434" s="56" t="s">
        <v>3248</v>
      </c>
      <c r="E1434" s="55"/>
      <c r="F1434" s="57">
        <v>1291440</v>
      </c>
      <c r="G1434" s="55"/>
      <c r="H1434" s="57">
        <v>1276234.3</v>
      </c>
      <c r="I1434" s="55"/>
      <c r="J1434" s="24" t="s">
        <v>3249</v>
      </c>
    </row>
    <row r="1435" spans="1:10" ht="76.7" customHeight="1" x14ac:dyDescent="0.25">
      <c r="A1435" s="54" t="s">
        <v>1102</v>
      </c>
      <c r="B1435" s="55"/>
      <c r="C1435" s="22" t="s">
        <v>1056</v>
      </c>
      <c r="D1435" s="56" t="s">
        <v>3250</v>
      </c>
      <c r="E1435" s="55"/>
      <c r="F1435" s="57">
        <v>1291440</v>
      </c>
      <c r="G1435" s="55"/>
      <c r="H1435" s="57">
        <v>1276234.3</v>
      </c>
      <c r="I1435" s="55"/>
      <c r="J1435" s="24" t="s">
        <v>3249</v>
      </c>
    </row>
    <row r="1436" spans="1:10" ht="30.6" customHeight="1" x14ac:dyDescent="0.25">
      <c r="A1436" s="54" t="s">
        <v>1107</v>
      </c>
      <c r="B1436" s="55"/>
      <c r="C1436" s="22" t="s">
        <v>1056</v>
      </c>
      <c r="D1436" s="56" t="s">
        <v>3251</v>
      </c>
      <c r="E1436" s="55"/>
      <c r="F1436" s="57">
        <v>1291440</v>
      </c>
      <c r="G1436" s="55"/>
      <c r="H1436" s="57">
        <v>1276234.3</v>
      </c>
      <c r="I1436" s="55"/>
      <c r="J1436" s="24" t="s">
        <v>3249</v>
      </c>
    </row>
    <row r="1437" spans="1:10" ht="76.7" customHeight="1" x14ac:dyDescent="0.25">
      <c r="A1437" s="54" t="s">
        <v>1420</v>
      </c>
      <c r="B1437" s="55"/>
      <c r="C1437" s="22" t="s">
        <v>1056</v>
      </c>
      <c r="D1437" s="56" t="s">
        <v>3252</v>
      </c>
      <c r="E1437" s="55"/>
      <c r="F1437" s="57">
        <v>9504323.2200000007</v>
      </c>
      <c r="G1437" s="55"/>
      <c r="H1437" s="57">
        <v>7275733.3300000001</v>
      </c>
      <c r="I1437" s="55"/>
      <c r="J1437" s="24" t="s">
        <v>3253</v>
      </c>
    </row>
    <row r="1438" spans="1:10" ht="30.6" customHeight="1" x14ac:dyDescent="0.25">
      <c r="A1438" s="54" t="s">
        <v>1486</v>
      </c>
      <c r="B1438" s="55"/>
      <c r="C1438" s="22" t="s">
        <v>1056</v>
      </c>
      <c r="D1438" s="56" t="s">
        <v>3254</v>
      </c>
      <c r="E1438" s="55"/>
      <c r="F1438" s="57">
        <v>9504323.2200000007</v>
      </c>
      <c r="G1438" s="55"/>
      <c r="H1438" s="57">
        <v>7275733.3300000001</v>
      </c>
      <c r="I1438" s="55"/>
      <c r="J1438" s="24" t="s">
        <v>3253</v>
      </c>
    </row>
    <row r="1439" spans="1:10" ht="30.6" customHeight="1" x14ac:dyDescent="0.25">
      <c r="A1439" s="54" t="s">
        <v>1488</v>
      </c>
      <c r="B1439" s="55"/>
      <c r="C1439" s="22" t="s">
        <v>1056</v>
      </c>
      <c r="D1439" s="56" t="s">
        <v>3255</v>
      </c>
      <c r="E1439" s="55"/>
      <c r="F1439" s="57">
        <v>9504323.2200000007</v>
      </c>
      <c r="G1439" s="55"/>
      <c r="H1439" s="57">
        <v>7275733.3300000001</v>
      </c>
      <c r="I1439" s="55"/>
      <c r="J1439" s="24" t="s">
        <v>3253</v>
      </c>
    </row>
    <row r="1440" spans="1:10" ht="245.25" customHeight="1" x14ac:dyDescent="0.25">
      <c r="A1440" s="54" t="s">
        <v>3256</v>
      </c>
      <c r="B1440" s="55"/>
      <c r="C1440" s="22" t="s">
        <v>1056</v>
      </c>
      <c r="D1440" s="56" t="s">
        <v>3257</v>
      </c>
      <c r="E1440" s="55"/>
      <c r="F1440" s="58">
        <v>98216537.379999995</v>
      </c>
      <c r="G1440" s="55"/>
      <c r="H1440" s="58">
        <v>97805061.209999993</v>
      </c>
      <c r="I1440" s="55"/>
      <c r="J1440" s="24" t="s">
        <v>3258</v>
      </c>
    </row>
    <row r="1441" spans="1:10" ht="383.25" customHeight="1" x14ac:dyDescent="0.25">
      <c r="A1441" s="54" t="s">
        <v>3259</v>
      </c>
      <c r="B1441" s="55"/>
      <c r="C1441" s="22" t="s">
        <v>1056</v>
      </c>
      <c r="D1441" s="56" t="s">
        <v>3260</v>
      </c>
      <c r="E1441" s="55"/>
      <c r="F1441" s="57">
        <v>98216537.379999995</v>
      </c>
      <c r="G1441" s="55"/>
      <c r="H1441" s="57">
        <v>97805061.209999993</v>
      </c>
      <c r="I1441" s="55"/>
      <c r="J1441" s="24" t="s">
        <v>3258</v>
      </c>
    </row>
    <row r="1442" spans="1:10" ht="168.6" customHeight="1" x14ac:dyDescent="0.25">
      <c r="A1442" s="54" t="s">
        <v>1070</v>
      </c>
      <c r="B1442" s="55"/>
      <c r="C1442" s="22" t="s">
        <v>1056</v>
      </c>
      <c r="D1442" s="56" t="s">
        <v>3261</v>
      </c>
      <c r="E1442" s="55"/>
      <c r="F1442" s="57">
        <v>90959302.299999997</v>
      </c>
      <c r="G1442" s="55"/>
      <c r="H1442" s="57">
        <v>90775788.319999993</v>
      </c>
      <c r="I1442" s="55"/>
      <c r="J1442" s="24" t="s">
        <v>3262</v>
      </c>
    </row>
    <row r="1443" spans="1:10" ht="61.35" customHeight="1" x14ac:dyDescent="0.25">
      <c r="A1443" s="54" t="s">
        <v>1072</v>
      </c>
      <c r="B1443" s="55"/>
      <c r="C1443" s="22" t="s">
        <v>1056</v>
      </c>
      <c r="D1443" s="56" t="s">
        <v>3263</v>
      </c>
      <c r="E1443" s="55"/>
      <c r="F1443" s="57">
        <v>90959302.299999997</v>
      </c>
      <c r="G1443" s="55"/>
      <c r="H1443" s="57">
        <v>90775788.319999993</v>
      </c>
      <c r="I1443" s="55"/>
      <c r="J1443" s="24" t="s">
        <v>3262</v>
      </c>
    </row>
    <row r="1444" spans="1:10" ht="45.95" customHeight="1" x14ac:dyDescent="0.25">
      <c r="A1444" s="54" t="s">
        <v>1074</v>
      </c>
      <c r="B1444" s="55"/>
      <c r="C1444" s="22" t="s">
        <v>1056</v>
      </c>
      <c r="D1444" s="56" t="s">
        <v>3264</v>
      </c>
      <c r="E1444" s="55"/>
      <c r="F1444" s="57">
        <v>68289825.400000006</v>
      </c>
      <c r="G1444" s="55"/>
      <c r="H1444" s="57">
        <v>68286157.879999995</v>
      </c>
      <c r="I1444" s="55"/>
      <c r="J1444" s="24" t="s">
        <v>3265</v>
      </c>
    </row>
    <row r="1445" spans="1:10" ht="76.7" customHeight="1" x14ac:dyDescent="0.25">
      <c r="A1445" s="54" t="s">
        <v>1077</v>
      </c>
      <c r="B1445" s="55"/>
      <c r="C1445" s="22" t="s">
        <v>1056</v>
      </c>
      <c r="D1445" s="56" t="s">
        <v>3266</v>
      </c>
      <c r="E1445" s="55"/>
      <c r="F1445" s="57">
        <v>3073620</v>
      </c>
      <c r="G1445" s="55"/>
      <c r="H1445" s="57">
        <v>3070690.39</v>
      </c>
      <c r="I1445" s="55"/>
      <c r="J1445" s="24" t="s">
        <v>3267</v>
      </c>
    </row>
    <row r="1446" spans="1:10" ht="107.25" customHeight="1" x14ac:dyDescent="0.25">
      <c r="A1446" s="54" t="s">
        <v>1080</v>
      </c>
      <c r="B1446" s="55"/>
      <c r="C1446" s="22" t="s">
        <v>1056</v>
      </c>
      <c r="D1446" s="56" t="s">
        <v>3268</v>
      </c>
      <c r="E1446" s="55"/>
      <c r="F1446" s="57">
        <v>19595856.899999999</v>
      </c>
      <c r="G1446" s="55"/>
      <c r="H1446" s="57">
        <v>19418940.050000001</v>
      </c>
      <c r="I1446" s="55"/>
      <c r="J1446" s="24" t="s">
        <v>3269</v>
      </c>
    </row>
    <row r="1447" spans="1:10" ht="61.35" customHeight="1" x14ac:dyDescent="0.25">
      <c r="A1447" s="54" t="s">
        <v>1099</v>
      </c>
      <c r="B1447" s="55"/>
      <c r="C1447" s="22" t="s">
        <v>1056</v>
      </c>
      <c r="D1447" s="56" t="s">
        <v>3270</v>
      </c>
      <c r="E1447" s="55"/>
      <c r="F1447" s="57">
        <v>6963372</v>
      </c>
      <c r="G1447" s="55"/>
      <c r="H1447" s="57">
        <v>6790909.8099999996</v>
      </c>
      <c r="I1447" s="55"/>
      <c r="J1447" s="24" t="s">
        <v>3271</v>
      </c>
    </row>
    <row r="1448" spans="1:10" ht="76.7" customHeight="1" x14ac:dyDescent="0.25">
      <c r="A1448" s="54" t="s">
        <v>1102</v>
      </c>
      <c r="B1448" s="55"/>
      <c r="C1448" s="22" t="s">
        <v>1056</v>
      </c>
      <c r="D1448" s="56" t="s">
        <v>3272</v>
      </c>
      <c r="E1448" s="55"/>
      <c r="F1448" s="57">
        <v>6963372</v>
      </c>
      <c r="G1448" s="55"/>
      <c r="H1448" s="57">
        <v>6790909.8099999996</v>
      </c>
      <c r="I1448" s="55"/>
      <c r="J1448" s="24" t="s">
        <v>3271</v>
      </c>
    </row>
    <row r="1449" spans="1:10" ht="76.7" customHeight="1" x14ac:dyDescent="0.25">
      <c r="A1449" s="54" t="s">
        <v>1104</v>
      </c>
      <c r="B1449" s="55"/>
      <c r="C1449" s="22" t="s">
        <v>1056</v>
      </c>
      <c r="D1449" s="56" t="s">
        <v>3273</v>
      </c>
      <c r="E1449" s="55"/>
      <c r="F1449" s="57">
        <v>4233107.76</v>
      </c>
      <c r="G1449" s="55"/>
      <c r="H1449" s="57">
        <v>4060937.61</v>
      </c>
      <c r="I1449" s="55"/>
      <c r="J1449" s="24" t="s">
        <v>3274</v>
      </c>
    </row>
    <row r="1450" spans="1:10" ht="30.6" customHeight="1" x14ac:dyDescent="0.25">
      <c r="A1450" s="54" t="s">
        <v>1107</v>
      </c>
      <c r="B1450" s="55"/>
      <c r="C1450" s="22" t="s">
        <v>1056</v>
      </c>
      <c r="D1450" s="56" t="s">
        <v>3275</v>
      </c>
      <c r="E1450" s="55"/>
      <c r="F1450" s="57">
        <v>2730264.24</v>
      </c>
      <c r="G1450" s="55"/>
      <c r="H1450" s="57">
        <v>2729972.2</v>
      </c>
      <c r="I1450" s="55"/>
      <c r="J1450" s="24" t="s">
        <v>3276</v>
      </c>
    </row>
    <row r="1451" spans="1:10" ht="30.6" customHeight="1" x14ac:dyDescent="0.25">
      <c r="A1451" s="54" t="s">
        <v>1110</v>
      </c>
      <c r="B1451" s="55"/>
      <c r="C1451" s="22" t="s">
        <v>1056</v>
      </c>
      <c r="D1451" s="56" t="s">
        <v>3277</v>
      </c>
      <c r="E1451" s="55"/>
      <c r="F1451" s="57">
        <v>238363.08</v>
      </c>
      <c r="G1451" s="55"/>
      <c r="H1451" s="57">
        <v>238363.08</v>
      </c>
      <c r="I1451" s="55"/>
      <c r="J1451" s="24" t="s">
        <v>1112</v>
      </c>
    </row>
    <row r="1452" spans="1:10" ht="61.35" customHeight="1" x14ac:dyDescent="0.25">
      <c r="A1452" s="54" t="s">
        <v>1113</v>
      </c>
      <c r="B1452" s="55"/>
      <c r="C1452" s="22" t="s">
        <v>1056</v>
      </c>
      <c r="D1452" s="56" t="s">
        <v>3278</v>
      </c>
      <c r="E1452" s="55"/>
      <c r="F1452" s="57">
        <v>238363.08</v>
      </c>
      <c r="G1452" s="55"/>
      <c r="H1452" s="57">
        <v>238363.08</v>
      </c>
      <c r="I1452" s="55"/>
      <c r="J1452" s="24" t="s">
        <v>1112</v>
      </c>
    </row>
    <row r="1453" spans="1:10" ht="76.7" customHeight="1" x14ac:dyDescent="0.25">
      <c r="A1453" s="54" t="s">
        <v>1115</v>
      </c>
      <c r="B1453" s="55"/>
      <c r="C1453" s="22" t="s">
        <v>1056</v>
      </c>
      <c r="D1453" s="56" t="s">
        <v>3279</v>
      </c>
      <c r="E1453" s="55"/>
      <c r="F1453" s="57">
        <v>238363.08</v>
      </c>
      <c r="G1453" s="55"/>
      <c r="H1453" s="57">
        <v>238363.08</v>
      </c>
      <c r="I1453" s="55"/>
      <c r="J1453" s="24" t="s">
        <v>1112</v>
      </c>
    </row>
    <row r="1454" spans="1:10" ht="30.6" customHeight="1" x14ac:dyDescent="0.25">
      <c r="A1454" s="54" t="s">
        <v>1117</v>
      </c>
      <c r="B1454" s="55"/>
      <c r="C1454" s="22" t="s">
        <v>1056</v>
      </c>
      <c r="D1454" s="56" t="s">
        <v>3280</v>
      </c>
      <c r="E1454" s="55"/>
      <c r="F1454" s="57">
        <v>55500</v>
      </c>
      <c r="G1454" s="55"/>
      <c r="H1454" s="59" t="s">
        <v>33</v>
      </c>
      <c r="I1454" s="55"/>
      <c r="J1454" s="24" t="s">
        <v>3281</v>
      </c>
    </row>
    <row r="1455" spans="1:10" ht="30.6" customHeight="1" x14ac:dyDescent="0.25">
      <c r="A1455" s="54" t="s">
        <v>1243</v>
      </c>
      <c r="B1455" s="55"/>
      <c r="C1455" s="22" t="s">
        <v>1056</v>
      </c>
      <c r="D1455" s="56" t="s">
        <v>3282</v>
      </c>
      <c r="E1455" s="55"/>
      <c r="F1455" s="57">
        <v>40000</v>
      </c>
      <c r="G1455" s="55"/>
      <c r="H1455" s="59" t="s">
        <v>33</v>
      </c>
      <c r="I1455" s="55"/>
      <c r="J1455" s="24" t="s">
        <v>1559</v>
      </c>
    </row>
    <row r="1456" spans="1:10" ht="91.9" customHeight="1" x14ac:dyDescent="0.25">
      <c r="A1456" s="54" t="s">
        <v>1245</v>
      </c>
      <c r="B1456" s="55"/>
      <c r="C1456" s="22" t="s">
        <v>1056</v>
      </c>
      <c r="D1456" s="56" t="s">
        <v>3283</v>
      </c>
      <c r="E1456" s="55"/>
      <c r="F1456" s="57">
        <v>40000</v>
      </c>
      <c r="G1456" s="55"/>
      <c r="H1456" s="59" t="s">
        <v>33</v>
      </c>
      <c r="I1456" s="55"/>
      <c r="J1456" s="24" t="s">
        <v>1559</v>
      </c>
    </row>
    <row r="1457" spans="1:10" ht="30.6" customHeight="1" x14ac:dyDescent="0.25">
      <c r="A1457" s="54" t="s">
        <v>1119</v>
      </c>
      <c r="B1457" s="55"/>
      <c r="C1457" s="22" t="s">
        <v>1056</v>
      </c>
      <c r="D1457" s="56" t="s">
        <v>3284</v>
      </c>
      <c r="E1457" s="55"/>
      <c r="F1457" s="57">
        <v>15500</v>
      </c>
      <c r="G1457" s="55"/>
      <c r="H1457" s="59" t="s">
        <v>33</v>
      </c>
      <c r="I1457" s="55"/>
      <c r="J1457" s="24" t="s">
        <v>3285</v>
      </c>
    </row>
    <row r="1458" spans="1:10" ht="30.6" customHeight="1" x14ac:dyDescent="0.25">
      <c r="A1458" s="54" t="s">
        <v>1121</v>
      </c>
      <c r="B1458" s="55"/>
      <c r="C1458" s="22" t="s">
        <v>1056</v>
      </c>
      <c r="D1458" s="56" t="s">
        <v>3286</v>
      </c>
      <c r="E1458" s="55"/>
      <c r="F1458" s="57">
        <v>15500</v>
      </c>
      <c r="G1458" s="55"/>
      <c r="H1458" s="59" t="s">
        <v>33</v>
      </c>
      <c r="I1458" s="55"/>
      <c r="J1458" s="24" t="s">
        <v>3285</v>
      </c>
    </row>
    <row r="1459" spans="1:10" ht="409.6" customHeight="1" x14ac:dyDescent="0.25">
      <c r="A1459" s="54" t="s">
        <v>3287</v>
      </c>
      <c r="B1459" s="55"/>
      <c r="C1459" s="22" t="s">
        <v>1056</v>
      </c>
      <c r="D1459" s="56" t="s">
        <v>3288</v>
      </c>
      <c r="E1459" s="55"/>
      <c r="F1459" s="57">
        <v>117600000</v>
      </c>
      <c r="G1459" s="55"/>
      <c r="H1459" s="57">
        <v>117566320</v>
      </c>
      <c r="I1459" s="55"/>
      <c r="J1459" s="24" t="s">
        <v>3289</v>
      </c>
    </row>
    <row r="1460" spans="1:10" ht="30.6" customHeight="1" x14ac:dyDescent="0.25">
      <c r="A1460" s="54" t="s">
        <v>1117</v>
      </c>
      <c r="B1460" s="55"/>
      <c r="C1460" s="22" t="s">
        <v>1056</v>
      </c>
      <c r="D1460" s="56" t="s">
        <v>3290</v>
      </c>
      <c r="E1460" s="55"/>
      <c r="F1460" s="57">
        <v>117600000</v>
      </c>
      <c r="G1460" s="55"/>
      <c r="H1460" s="57">
        <v>117566320</v>
      </c>
      <c r="I1460" s="55"/>
      <c r="J1460" s="24" t="s">
        <v>3289</v>
      </c>
    </row>
    <row r="1461" spans="1:10" ht="30.6" customHeight="1" x14ac:dyDescent="0.25">
      <c r="A1461" s="54" t="s">
        <v>1119</v>
      </c>
      <c r="B1461" s="55"/>
      <c r="C1461" s="22" t="s">
        <v>1056</v>
      </c>
      <c r="D1461" s="56" t="s">
        <v>3291</v>
      </c>
      <c r="E1461" s="55"/>
      <c r="F1461" s="57">
        <v>117600000</v>
      </c>
      <c r="G1461" s="55"/>
      <c r="H1461" s="57">
        <v>117566320</v>
      </c>
      <c r="I1461" s="55"/>
      <c r="J1461" s="24" t="s">
        <v>3289</v>
      </c>
    </row>
    <row r="1462" spans="1:10" ht="30.6" customHeight="1" x14ac:dyDescent="0.25">
      <c r="A1462" s="54" t="s">
        <v>1121</v>
      </c>
      <c r="B1462" s="55"/>
      <c r="C1462" s="22" t="s">
        <v>1056</v>
      </c>
      <c r="D1462" s="56" t="s">
        <v>3292</v>
      </c>
      <c r="E1462" s="55"/>
      <c r="F1462" s="57">
        <v>117600000</v>
      </c>
      <c r="G1462" s="55"/>
      <c r="H1462" s="57">
        <v>117566320</v>
      </c>
      <c r="I1462" s="55"/>
      <c r="J1462" s="24" t="s">
        <v>3289</v>
      </c>
    </row>
    <row r="1463" spans="1:10" ht="245.25" customHeight="1" x14ac:dyDescent="0.25">
      <c r="A1463" s="54" t="s">
        <v>3293</v>
      </c>
      <c r="B1463" s="55"/>
      <c r="C1463" s="22" t="s">
        <v>1056</v>
      </c>
      <c r="D1463" s="56" t="s">
        <v>3294</v>
      </c>
      <c r="E1463" s="55"/>
      <c r="F1463" s="57">
        <v>40446025</v>
      </c>
      <c r="G1463" s="55"/>
      <c r="H1463" s="57">
        <v>40058283.020000003</v>
      </c>
      <c r="I1463" s="55"/>
      <c r="J1463" s="24" t="s">
        <v>3295</v>
      </c>
    </row>
    <row r="1464" spans="1:10" ht="153.4" customHeight="1" x14ac:dyDescent="0.25">
      <c r="A1464" s="54" t="s">
        <v>3296</v>
      </c>
      <c r="B1464" s="55"/>
      <c r="C1464" s="22" t="s">
        <v>1056</v>
      </c>
      <c r="D1464" s="56" t="s">
        <v>3297</v>
      </c>
      <c r="E1464" s="55"/>
      <c r="F1464" s="57">
        <v>40446025</v>
      </c>
      <c r="G1464" s="55"/>
      <c r="H1464" s="57">
        <v>40058283.020000003</v>
      </c>
      <c r="I1464" s="55"/>
      <c r="J1464" s="24" t="s">
        <v>3295</v>
      </c>
    </row>
    <row r="1465" spans="1:10" ht="214.7" customHeight="1" x14ac:dyDescent="0.25">
      <c r="A1465" s="54" t="s">
        <v>3298</v>
      </c>
      <c r="B1465" s="55"/>
      <c r="C1465" s="22" t="s">
        <v>1056</v>
      </c>
      <c r="D1465" s="56" t="s">
        <v>3299</v>
      </c>
      <c r="E1465" s="55"/>
      <c r="F1465" s="58">
        <v>39971225</v>
      </c>
      <c r="G1465" s="55"/>
      <c r="H1465" s="58">
        <v>39583517.020000003</v>
      </c>
      <c r="I1465" s="55"/>
      <c r="J1465" s="24" t="s">
        <v>3300</v>
      </c>
    </row>
    <row r="1466" spans="1:10" ht="352.7" customHeight="1" x14ac:dyDescent="0.25">
      <c r="A1466" s="54" t="s">
        <v>3301</v>
      </c>
      <c r="B1466" s="55"/>
      <c r="C1466" s="22" t="s">
        <v>1056</v>
      </c>
      <c r="D1466" s="56" t="s">
        <v>3302</v>
      </c>
      <c r="E1466" s="55"/>
      <c r="F1466" s="57">
        <v>39971225</v>
      </c>
      <c r="G1466" s="55"/>
      <c r="H1466" s="57">
        <v>39583517.020000003</v>
      </c>
      <c r="I1466" s="55"/>
      <c r="J1466" s="24" t="s">
        <v>3300</v>
      </c>
    </row>
    <row r="1467" spans="1:10" ht="168.6" customHeight="1" x14ac:dyDescent="0.25">
      <c r="A1467" s="54" t="s">
        <v>1070</v>
      </c>
      <c r="B1467" s="55"/>
      <c r="C1467" s="22" t="s">
        <v>1056</v>
      </c>
      <c r="D1467" s="56" t="s">
        <v>3303</v>
      </c>
      <c r="E1467" s="55"/>
      <c r="F1467" s="57">
        <v>38306800</v>
      </c>
      <c r="G1467" s="55"/>
      <c r="H1467" s="57">
        <v>37919684.710000001</v>
      </c>
      <c r="I1467" s="55"/>
      <c r="J1467" s="24" t="s">
        <v>3304</v>
      </c>
    </row>
    <row r="1468" spans="1:10" ht="61.35" customHeight="1" x14ac:dyDescent="0.25">
      <c r="A1468" s="54" t="s">
        <v>1072</v>
      </c>
      <c r="B1468" s="55"/>
      <c r="C1468" s="22" t="s">
        <v>1056</v>
      </c>
      <c r="D1468" s="56" t="s">
        <v>3305</v>
      </c>
      <c r="E1468" s="55"/>
      <c r="F1468" s="57">
        <v>38306800</v>
      </c>
      <c r="G1468" s="55"/>
      <c r="H1468" s="57">
        <v>37919684.710000001</v>
      </c>
      <c r="I1468" s="55"/>
      <c r="J1468" s="24" t="s">
        <v>3304</v>
      </c>
    </row>
    <row r="1469" spans="1:10" ht="45.95" customHeight="1" x14ac:dyDescent="0.25">
      <c r="A1469" s="54" t="s">
        <v>1074</v>
      </c>
      <c r="B1469" s="55"/>
      <c r="C1469" s="22" t="s">
        <v>1056</v>
      </c>
      <c r="D1469" s="56" t="s">
        <v>3306</v>
      </c>
      <c r="E1469" s="55"/>
      <c r="F1469" s="57">
        <v>29222966</v>
      </c>
      <c r="G1469" s="55"/>
      <c r="H1469" s="57">
        <v>28901099.07</v>
      </c>
      <c r="I1469" s="55"/>
      <c r="J1469" s="24" t="s">
        <v>3307</v>
      </c>
    </row>
    <row r="1470" spans="1:10" ht="76.7" customHeight="1" x14ac:dyDescent="0.25">
      <c r="A1470" s="54" t="s">
        <v>1077</v>
      </c>
      <c r="B1470" s="55"/>
      <c r="C1470" s="22" t="s">
        <v>1056</v>
      </c>
      <c r="D1470" s="56" t="s">
        <v>3308</v>
      </c>
      <c r="E1470" s="55"/>
      <c r="F1470" s="57">
        <v>728000</v>
      </c>
      <c r="G1470" s="55"/>
      <c r="H1470" s="57">
        <v>667668</v>
      </c>
      <c r="I1470" s="55"/>
      <c r="J1470" s="24" t="s">
        <v>3309</v>
      </c>
    </row>
    <row r="1471" spans="1:10" ht="107.25" customHeight="1" x14ac:dyDescent="0.25">
      <c r="A1471" s="54" t="s">
        <v>1080</v>
      </c>
      <c r="B1471" s="55"/>
      <c r="C1471" s="22" t="s">
        <v>1056</v>
      </c>
      <c r="D1471" s="56" t="s">
        <v>3310</v>
      </c>
      <c r="E1471" s="55"/>
      <c r="F1471" s="57">
        <v>8355834</v>
      </c>
      <c r="G1471" s="55"/>
      <c r="H1471" s="57">
        <v>8350917.6399999997</v>
      </c>
      <c r="I1471" s="55"/>
      <c r="J1471" s="24" t="s">
        <v>3311</v>
      </c>
    </row>
    <row r="1472" spans="1:10" ht="61.35" customHeight="1" x14ac:dyDescent="0.25">
      <c r="A1472" s="54" t="s">
        <v>1099</v>
      </c>
      <c r="B1472" s="55"/>
      <c r="C1472" s="22" t="s">
        <v>1056</v>
      </c>
      <c r="D1472" s="56" t="s">
        <v>3312</v>
      </c>
      <c r="E1472" s="55"/>
      <c r="F1472" s="57">
        <v>1664425</v>
      </c>
      <c r="G1472" s="55"/>
      <c r="H1472" s="57">
        <v>1663832.31</v>
      </c>
      <c r="I1472" s="55"/>
      <c r="J1472" s="24" t="s">
        <v>3313</v>
      </c>
    </row>
    <row r="1473" spans="1:10" ht="76.7" customHeight="1" x14ac:dyDescent="0.25">
      <c r="A1473" s="54" t="s">
        <v>1102</v>
      </c>
      <c r="B1473" s="55"/>
      <c r="C1473" s="22" t="s">
        <v>1056</v>
      </c>
      <c r="D1473" s="56" t="s">
        <v>3314</v>
      </c>
      <c r="E1473" s="55"/>
      <c r="F1473" s="57">
        <v>1664425</v>
      </c>
      <c r="G1473" s="55"/>
      <c r="H1473" s="57">
        <v>1663832.31</v>
      </c>
      <c r="I1473" s="55"/>
      <c r="J1473" s="24" t="s">
        <v>3313</v>
      </c>
    </row>
    <row r="1474" spans="1:10" ht="76.7" customHeight="1" x14ac:dyDescent="0.25">
      <c r="A1474" s="54" t="s">
        <v>1104</v>
      </c>
      <c r="B1474" s="55"/>
      <c r="C1474" s="22" t="s">
        <v>1056</v>
      </c>
      <c r="D1474" s="56" t="s">
        <v>3315</v>
      </c>
      <c r="E1474" s="55"/>
      <c r="F1474" s="57">
        <v>1223000</v>
      </c>
      <c r="G1474" s="55"/>
      <c r="H1474" s="57">
        <v>1222524.4099999999</v>
      </c>
      <c r="I1474" s="55"/>
      <c r="J1474" s="24" t="s">
        <v>3316</v>
      </c>
    </row>
    <row r="1475" spans="1:10" ht="30.6" customHeight="1" x14ac:dyDescent="0.25">
      <c r="A1475" s="54" t="s">
        <v>1107</v>
      </c>
      <c r="B1475" s="55"/>
      <c r="C1475" s="22" t="s">
        <v>1056</v>
      </c>
      <c r="D1475" s="56" t="s">
        <v>3317</v>
      </c>
      <c r="E1475" s="55"/>
      <c r="F1475" s="57">
        <v>441425</v>
      </c>
      <c r="G1475" s="55"/>
      <c r="H1475" s="57">
        <v>441307.9</v>
      </c>
      <c r="I1475" s="55"/>
      <c r="J1475" s="24" t="s">
        <v>3318</v>
      </c>
    </row>
    <row r="1476" spans="1:10" ht="214.7" customHeight="1" x14ac:dyDescent="0.25">
      <c r="A1476" s="54" t="s">
        <v>3319</v>
      </c>
      <c r="B1476" s="55"/>
      <c r="C1476" s="22" t="s">
        <v>1056</v>
      </c>
      <c r="D1476" s="56" t="s">
        <v>3320</v>
      </c>
      <c r="E1476" s="55"/>
      <c r="F1476" s="58">
        <v>474800</v>
      </c>
      <c r="G1476" s="55"/>
      <c r="H1476" s="58">
        <v>474766</v>
      </c>
      <c r="I1476" s="55"/>
      <c r="J1476" s="24" t="s">
        <v>3321</v>
      </c>
    </row>
    <row r="1477" spans="1:10" ht="229.9" customHeight="1" x14ac:dyDescent="0.25">
      <c r="A1477" s="54" t="s">
        <v>3322</v>
      </c>
      <c r="B1477" s="55"/>
      <c r="C1477" s="22" t="s">
        <v>1056</v>
      </c>
      <c r="D1477" s="56" t="s">
        <v>3323</v>
      </c>
      <c r="E1477" s="55"/>
      <c r="F1477" s="57">
        <v>474800</v>
      </c>
      <c r="G1477" s="55"/>
      <c r="H1477" s="57">
        <v>474766</v>
      </c>
      <c r="I1477" s="55"/>
      <c r="J1477" s="24" t="s">
        <v>3321</v>
      </c>
    </row>
    <row r="1478" spans="1:10" ht="61.35" customHeight="1" x14ac:dyDescent="0.25">
      <c r="A1478" s="54" t="s">
        <v>1099</v>
      </c>
      <c r="B1478" s="55"/>
      <c r="C1478" s="22" t="s">
        <v>1056</v>
      </c>
      <c r="D1478" s="56" t="s">
        <v>3324</v>
      </c>
      <c r="E1478" s="55"/>
      <c r="F1478" s="57">
        <v>187300</v>
      </c>
      <c r="G1478" s="55"/>
      <c r="H1478" s="57">
        <v>187266</v>
      </c>
      <c r="I1478" s="55"/>
      <c r="J1478" s="24" t="s">
        <v>3321</v>
      </c>
    </row>
    <row r="1479" spans="1:10" ht="76.7" customHeight="1" x14ac:dyDescent="0.25">
      <c r="A1479" s="54" t="s">
        <v>1102</v>
      </c>
      <c r="B1479" s="55"/>
      <c r="C1479" s="22" t="s">
        <v>1056</v>
      </c>
      <c r="D1479" s="56" t="s">
        <v>3325</v>
      </c>
      <c r="E1479" s="55"/>
      <c r="F1479" s="57">
        <v>187300</v>
      </c>
      <c r="G1479" s="55"/>
      <c r="H1479" s="57">
        <v>187266</v>
      </c>
      <c r="I1479" s="55"/>
      <c r="J1479" s="24" t="s">
        <v>3321</v>
      </c>
    </row>
    <row r="1480" spans="1:10" ht="30.6" customHeight="1" x14ac:dyDescent="0.25">
      <c r="A1480" s="54" t="s">
        <v>1107</v>
      </c>
      <c r="B1480" s="55"/>
      <c r="C1480" s="22" t="s">
        <v>1056</v>
      </c>
      <c r="D1480" s="56" t="s">
        <v>3326</v>
      </c>
      <c r="E1480" s="55"/>
      <c r="F1480" s="57">
        <v>187300</v>
      </c>
      <c r="G1480" s="55"/>
      <c r="H1480" s="57">
        <v>187266</v>
      </c>
      <c r="I1480" s="55"/>
      <c r="J1480" s="24" t="s">
        <v>3321</v>
      </c>
    </row>
    <row r="1481" spans="1:10" ht="30.6" customHeight="1" x14ac:dyDescent="0.25">
      <c r="A1481" s="54" t="s">
        <v>1110</v>
      </c>
      <c r="B1481" s="55"/>
      <c r="C1481" s="22" t="s">
        <v>1056</v>
      </c>
      <c r="D1481" s="56" t="s">
        <v>3327</v>
      </c>
      <c r="E1481" s="55"/>
      <c r="F1481" s="57">
        <v>287500</v>
      </c>
      <c r="G1481" s="55"/>
      <c r="H1481" s="57">
        <v>287500</v>
      </c>
      <c r="I1481" s="55"/>
      <c r="J1481" s="24" t="s">
        <v>1112</v>
      </c>
    </row>
    <row r="1482" spans="1:10" ht="30.6" customHeight="1" x14ac:dyDescent="0.25">
      <c r="A1482" s="54" t="s">
        <v>1145</v>
      </c>
      <c r="B1482" s="55"/>
      <c r="C1482" s="22" t="s">
        <v>1056</v>
      </c>
      <c r="D1482" s="56" t="s">
        <v>3328</v>
      </c>
      <c r="E1482" s="55"/>
      <c r="F1482" s="57">
        <v>287500</v>
      </c>
      <c r="G1482" s="55"/>
      <c r="H1482" s="57">
        <v>287500</v>
      </c>
      <c r="I1482" s="55"/>
      <c r="J1482" s="24" t="s">
        <v>1112</v>
      </c>
    </row>
    <row r="1483" spans="1:10" ht="291.39999999999998" customHeight="1" x14ac:dyDescent="0.25">
      <c r="A1483" s="54" t="s">
        <v>1643</v>
      </c>
      <c r="B1483" s="55"/>
      <c r="C1483" s="22" t="s">
        <v>1056</v>
      </c>
      <c r="D1483" s="56" t="s">
        <v>3329</v>
      </c>
      <c r="E1483" s="55"/>
      <c r="F1483" s="57">
        <v>1469100</v>
      </c>
      <c r="G1483" s="55"/>
      <c r="H1483" s="57">
        <v>1469100</v>
      </c>
      <c r="I1483" s="55"/>
      <c r="J1483" s="24" t="s">
        <v>1112</v>
      </c>
    </row>
    <row r="1484" spans="1:10" ht="214.7" customHeight="1" x14ac:dyDescent="0.25">
      <c r="A1484" s="54" t="s">
        <v>3330</v>
      </c>
      <c r="B1484" s="55"/>
      <c r="C1484" s="22" t="s">
        <v>1056</v>
      </c>
      <c r="D1484" s="56" t="s">
        <v>3331</v>
      </c>
      <c r="E1484" s="55"/>
      <c r="F1484" s="57">
        <v>349350</v>
      </c>
      <c r="G1484" s="55"/>
      <c r="H1484" s="57">
        <v>349350</v>
      </c>
      <c r="I1484" s="55"/>
      <c r="J1484" s="24" t="s">
        <v>1112</v>
      </c>
    </row>
    <row r="1485" spans="1:10" ht="229.9" customHeight="1" x14ac:dyDescent="0.25">
      <c r="A1485" s="54" t="s">
        <v>3332</v>
      </c>
      <c r="B1485" s="55"/>
      <c r="C1485" s="22" t="s">
        <v>1056</v>
      </c>
      <c r="D1485" s="56" t="s">
        <v>3333</v>
      </c>
      <c r="E1485" s="55"/>
      <c r="F1485" s="58">
        <v>349350</v>
      </c>
      <c r="G1485" s="55"/>
      <c r="H1485" s="58">
        <v>349350</v>
      </c>
      <c r="I1485" s="55"/>
      <c r="J1485" s="24" t="s">
        <v>1112</v>
      </c>
    </row>
    <row r="1486" spans="1:10" ht="276" customHeight="1" x14ac:dyDescent="0.25">
      <c r="A1486" s="54" t="s">
        <v>3334</v>
      </c>
      <c r="B1486" s="55"/>
      <c r="C1486" s="22" t="s">
        <v>1056</v>
      </c>
      <c r="D1486" s="56" t="s">
        <v>3335</v>
      </c>
      <c r="E1486" s="55"/>
      <c r="F1486" s="57">
        <v>349350</v>
      </c>
      <c r="G1486" s="55"/>
      <c r="H1486" s="57">
        <v>349350</v>
      </c>
      <c r="I1486" s="55"/>
      <c r="J1486" s="24" t="s">
        <v>1112</v>
      </c>
    </row>
    <row r="1487" spans="1:10" ht="61.35" customHeight="1" x14ac:dyDescent="0.25">
      <c r="A1487" s="54" t="s">
        <v>1099</v>
      </c>
      <c r="B1487" s="55"/>
      <c r="C1487" s="22" t="s">
        <v>1056</v>
      </c>
      <c r="D1487" s="56" t="s">
        <v>3336</v>
      </c>
      <c r="E1487" s="55"/>
      <c r="F1487" s="57">
        <v>341362</v>
      </c>
      <c r="G1487" s="55"/>
      <c r="H1487" s="57">
        <v>341362</v>
      </c>
      <c r="I1487" s="55"/>
      <c r="J1487" s="24" t="s">
        <v>1112</v>
      </c>
    </row>
    <row r="1488" spans="1:10" ht="76.7" customHeight="1" x14ac:dyDescent="0.25">
      <c r="A1488" s="54" t="s">
        <v>1102</v>
      </c>
      <c r="B1488" s="55"/>
      <c r="C1488" s="22" t="s">
        <v>1056</v>
      </c>
      <c r="D1488" s="56" t="s">
        <v>3337</v>
      </c>
      <c r="E1488" s="55"/>
      <c r="F1488" s="57">
        <v>341362</v>
      </c>
      <c r="G1488" s="55"/>
      <c r="H1488" s="57">
        <v>341362</v>
      </c>
      <c r="I1488" s="55"/>
      <c r="J1488" s="24" t="s">
        <v>1112</v>
      </c>
    </row>
    <row r="1489" spans="1:10" ht="30.6" customHeight="1" x14ac:dyDescent="0.25">
      <c r="A1489" s="54" t="s">
        <v>1107</v>
      </c>
      <c r="B1489" s="55"/>
      <c r="C1489" s="22" t="s">
        <v>1056</v>
      </c>
      <c r="D1489" s="56" t="s">
        <v>3338</v>
      </c>
      <c r="E1489" s="55"/>
      <c r="F1489" s="57">
        <v>341362</v>
      </c>
      <c r="G1489" s="55"/>
      <c r="H1489" s="57">
        <v>341362</v>
      </c>
      <c r="I1489" s="55"/>
      <c r="J1489" s="24" t="s">
        <v>1112</v>
      </c>
    </row>
    <row r="1490" spans="1:10" ht="30.6" customHeight="1" x14ac:dyDescent="0.25">
      <c r="A1490" s="54" t="s">
        <v>1117</v>
      </c>
      <c r="B1490" s="55"/>
      <c r="C1490" s="22" t="s">
        <v>1056</v>
      </c>
      <c r="D1490" s="56" t="s">
        <v>3339</v>
      </c>
      <c r="E1490" s="55"/>
      <c r="F1490" s="57">
        <v>7988</v>
      </c>
      <c r="G1490" s="55"/>
      <c r="H1490" s="57">
        <v>7988</v>
      </c>
      <c r="I1490" s="55"/>
      <c r="J1490" s="24" t="s">
        <v>1112</v>
      </c>
    </row>
    <row r="1491" spans="1:10" ht="30.6" customHeight="1" x14ac:dyDescent="0.25">
      <c r="A1491" s="54" t="s">
        <v>1119</v>
      </c>
      <c r="B1491" s="55"/>
      <c r="C1491" s="22" t="s">
        <v>1056</v>
      </c>
      <c r="D1491" s="56" t="s">
        <v>3340</v>
      </c>
      <c r="E1491" s="55"/>
      <c r="F1491" s="57">
        <v>7988</v>
      </c>
      <c r="G1491" s="55"/>
      <c r="H1491" s="57">
        <v>7988</v>
      </c>
      <c r="I1491" s="55"/>
      <c r="J1491" s="24" t="s">
        <v>1112</v>
      </c>
    </row>
    <row r="1492" spans="1:10" ht="30.6" customHeight="1" x14ac:dyDescent="0.25">
      <c r="A1492" s="54" t="s">
        <v>1276</v>
      </c>
      <c r="B1492" s="55"/>
      <c r="C1492" s="22" t="s">
        <v>1056</v>
      </c>
      <c r="D1492" s="56" t="s">
        <v>3341</v>
      </c>
      <c r="E1492" s="55"/>
      <c r="F1492" s="57">
        <v>7988</v>
      </c>
      <c r="G1492" s="55"/>
      <c r="H1492" s="57">
        <v>7988</v>
      </c>
      <c r="I1492" s="55"/>
      <c r="J1492" s="24" t="s">
        <v>1112</v>
      </c>
    </row>
    <row r="1493" spans="1:10" ht="168.6" customHeight="1" x14ac:dyDescent="0.25">
      <c r="A1493" s="54" t="s">
        <v>1645</v>
      </c>
      <c r="B1493" s="55"/>
      <c r="C1493" s="22" t="s">
        <v>1056</v>
      </c>
      <c r="D1493" s="56" t="s">
        <v>3342</v>
      </c>
      <c r="E1493" s="55"/>
      <c r="F1493" s="57">
        <v>1119750</v>
      </c>
      <c r="G1493" s="55"/>
      <c r="H1493" s="57">
        <v>1119750</v>
      </c>
      <c r="I1493" s="55"/>
      <c r="J1493" s="24" t="s">
        <v>1112</v>
      </c>
    </row>
    <row r="1494" spans="1:10" ht="260.64999999999998" customHeight="1" x14ac:dyDescent="0.25">
      <c r="A1494" s="54" t="s">
        <v>3343</v>
      </c>
      <c r="B1494" s="55"/>
      <c r="C1494" s="22" t="s">
        <v>1056</v>
      </c>
      <c r="D1494" s="56" t="s">
        <v>3344</v>
      </c>
      <c r="E1494" s="55"/>
      <c r="F1494" s="58">
        <v>1119750</v>
      </c>
      <c r="G1494" s="55"/>
      <c r="H1494" s="58">
        <v>1119750</v>
      </c>
      <c r="I1494" s="55"/>
      <c r="J1494" s="24" t="s">
        <v>1112</v>
      </c>
    </row>
    <row r="1495" spans="1:10" ht="367.9" customHeight="1" x14ac:dyDescent="0.25">
      <c r="A1495" s="54" t="s">
        <v>3345</v>
      </c>
      <c r="B1495" s="55"/>
      <c r="C1495" s="22" t="s">
        <v>1056</v>
      </c>
      <c r="D1495" s="56" t="s">
        <v>3346</v>
      </c>
      <c r="E1495" s="55"/>
      <c r="F1495" s="57">
        <v>1119750</v>
      </c>
      <c r="G1495" s="55"/>
      <c r="H1495" s="57">
        <v>1119750</v>
      </c>
      <c r="I1495" s="55"/>
      <c r="J1495" s="24" t="s">
        <v>1112</v>
      </c>
    </row>
    <row r="1496" spans="1:10" ht="76.7" customHeight="1" x14ac:dyDescent="0.25">
      <c r="A1496" s="54" t="s">
        <v>1420</v>
      </c>
      <c r="B1496" s="55"/>
      <c r="C1496" s="22" t="s">
        <v>1056</v>
      </c>
      <c r="D1496" s="56" t="s">
        <v>3347</v>
      </c>
      <c r="E1496" s="55"/>
      <c r="F1496" s="57">
        <v>1119750</v>
      </c>
      <c r="G1496" s="55"/>
      <c r="H1496" s="57">
        <v>1119750</v>
      </c>
      <c r="I1496" s="55"/>
      <c r="J1496" s="24" t="s">
        <v>1112</v>
      </c>
    </row>
    <row r="1497" spans="1:10" ht="30.6" customHeight="1" x14ac:dyDescent="0.25">
      <c r="A1497" s="54" t="s">
        <v>1486</v>
      </c>
      <c r="B1497" s="55"/>
      <c r="C1497" s="22" t="s">
        <v>1056</v>
      </c>
      <c r="D1497" s="56" t="s">
        <v>3348</v>
      </c>
      <c r="E1497" s="55"/>
      <c r="F1497" s="57">
        <v>1119750</v>
      </c>
      <c r="G1497" s="55"/>
      <c r="H1497" s="57">
        <v>1119750</v>
      </c>
      <c r="I1497" s="55"/>
      <c r="J1497" s="24" t="s">
        <v>1112</v>
      </c>
    </row>
    <row r="1498" spans="1:10" ht="30.6" customHeight="1" x14ac:dyDescent="0.25">
      <c r="A1498" s="54" t="s">
        <v>1488</v>
      </c>
      <c r="B1498" s="55"/>
      <c r="C1498" s="22" t="s">
        <v>1056</v>
      </c>
      <c r="D1498" s="56" t="s">
        <v>3349</v>
      </c>
      <c r="E1498" s="55"/>
      <c r="F1498" s="57">
        <v>1119750</v>
      </c>
      <c r="G1498" s="55"/>
      <c r="H1498" s="57">
        <v>1119750</v>
      </c>
      <c r="I1498" s="55"/>
      <c r="J1498" s="24" t="s">
        <v>1112</v>
      </c>
    </row>
    <row r="1499" spans="1:10" ht="245.25" customHeight="1" x14ac:dyDescent="0.25">
      <c r="A1499" s="54" t="s">
        <v>3350</v>
      </c>
      <c r="B1499" s="55"/>
      <c r="C1499" s="22" t="s">
        <v>1056</v>
      </c>
      <c r="D1499" s="56" t="s">
        <v>3351</v>
      </c>
      <c r="E1499" s="55"/>
      <c r="F1499" s="57">
        <v>5462727.2699999996</v>
      </c>
      <c r="G1499" s="55"/>
      <c r="H1499" s="57">
        <v>5200000</v>
      </c>
      <c r="I1499" s="55"/>
      <c r="J1499" s="24" t="s">
        <v>3352</v>
      </c>
    </row>
    <row r="1500" spans="1:10" ht="199.35" customHeight="1" x14ac:dyDescent="0.25">
      <c r="A1500" s="54" t="s">
        <v>3353</v>
      </c>
      <c r="B1500" s="55"/>
      <c r="C1500" s="22" t="s">
        <v>1056</v>
      </c>
      <c r="D1500" s="56" t="s">
        <v>3354</v>
      </c>
      <c r="E1500" s="55"/>
      <c r="F1500" s="57">
        <v>5462727.2699999996</v>
      </c>
      <c r="G1500" s="55"/>
      <c r="H1500" s="57">
        <v>5200000</v>
      </c>
      <c r="I1500" s="55"/>
      <c r="J1500" s="24" t="s">
        <v>3352</v>
      </c>
    </row>
    <row r="1501" spans="1:10" ht="138" customHeight="1" x14ac:dyDescent="0.25">
      <c r="A1501" s="54" t="s">
        <v>3355</v>
      </c>
      <c r="B1501" s="55"/>
      <c r="C1501" s="22" t="s">
        <v>1056</v>
      </c>
      <c r="D1501" s="56" t="s">
        <v>3356</v>
      </c>
      <c r="E1501" s="55"/>
      <c r="F1501" s="58">
        <v>262727.27</v>
      </c>
      <c r="G1501" s="55"/>
      <c r="H1501" s="59" t="s">
        <v>33</v>
      </c>
      <c r="I1501" s="55"/>
      <c r="J1501" s="24" t="s">
        <v>3352</v>
      </c>
    </row>
    <row r="1502" spans="1:10" ht="245.25" customHeight="1" x14ac:dyDescent="0.25">
      <c r="A1502" s="54" t="s">
        <v>3357</v>
      </c>
      <c r="B1502" s="55"/>
      <c r="C1502" s="22" t="s">
        <v>1056</v>
      </c>
      <c r="D1502" s="56" t="s">
        <v>3358</v>
      </c>
      <c r="E1502" s="55"/>
      <c r="F1502" s="57">
        <v>262727.27</v>
      </c>
      <c r="G1502" s="55"/>
      <c r="H1502" s="59" t="s">
        <v>33</v>
      </c>
      <c r="I1502" s="55"/>
      <c r="J1502" s="24" t="s">
        <v>3352</v>
      </c>
    </row>
    <row r="1503" spans="1:10" ht="30.6" customHeight="1" x14ac:dyDescent="0.25">
      <c r="A1503" s="54" t="s">
        <v>1117</v>
      </c>
      <c r="B1503" s="55"/>
      <c r="C1503" s="22" t="s">
        <v>1056</v>
      </c>
      <c r="D1503" s="56" t="s">
        <v>3359</v>
      </c>
      <c r="E1503" s="55"/>
      <c r="F1503" s="57">
        <v>262727.27</v>
      </c>
      <c r="G1503" s="55"/>
      <c r="H1503" s="59" t="s">
        <v>33</v>
      </c>
      <c r="I1503" s="55"/>
      <c r="J1503" s="24" t="s">
        <v>3352</v>
      </c>
    </row>
    <row r="1504" spans="1:10" ht="138" customHeight="1" x14ac:dyDescent="0.25">
      <c r="A1504" s="54" t="s">
        <v>1444</v>
      </c>
      <c r="B1504" s="55"/>
      <c r="C1504" s="22" t="s">
        <v>1056</v>
      </c>
      <c r="D1504" s="56" t="s">
        <v>3360</v>
      </c>
      <c r="E1504" s="55"/>
      <c r="F1504" s="57">
        <v>262727.27</v>
      </c>
      <c r="G1504" s="55"/>
      <c r="H1504" s="59" t="s">
        <v>33</v>
      </c>
      <c r="I1504" s="55"/>
      <c r="J1504" s="24" t="s">
        <v>3352</v>
      </c>
    </row>
    <row r="1505" spans="1:10" ht="138" customHeight="1" x14ac:dyDescent="0.25">
      <c r="A1505" s="54" t="s">
        <v>1456</v>
      </c>
      <c r="B1505" s="55"/>
      <c r="C1505" s="22" t="s">
        <v>1056</v>
      </c>
      <c r="D1505" s="56" t="s">
        <v>3361</v>
      </c>
      <c r="E1505" s="55"/>
      <c r="F1505" s="57">
        <v>262727.27</v>
      </c>
      <c r="G1505" s="55"/>
      <c r="H1505" s="59" t="s">
        <v>33</v>
      </c>
      <c r="I1505" s="55"/>
      <c r="J1505" s="24" t="s">
        <v>3352</v>
      </c>
    </row>
    <row r="1506" spans="1:10" ht="276" customHeight="1" x14ac:dyDescent="0.25">
      <c r="A1506" s="54" t="s">
        <v>3362</v>
      </c>
      <c r="B1506" s="55"/>
      <c r="C1506" s="22" t="s">
        <v>1056</v>
      </c>
      <c r="D1506" s="56" t="s">
        <v>3363</v>
      </c>
      <c r="E1506" s="55"/>
      <c r="F1506" s="58">
        <v>5200000</v>
      </c>
      <c r="G1506" s="55"/>
      <c r="H1506" s="58">
        <v>5200000</v>
      </c>
      <c r="I1506" s="55"/>
      <c r="J1506" s="24" t="s">
        <v>1112</v>
      </c>
    </row>
    <row r="1507" spans="1:10" ht="291.39999999999998" customHeight="1" x14ac:dyDescent="0.25">
      <c r="A1507" s="54" t="s">
        <v>3364</v>
      </c>
      <c r="B1507" s="55"/>
      <c r="C1507" s="22" t="s">
        <v>1056</v>
      </c>
      <c r="D1507" s="56" t="s">
        <v>3365</v>
      </c>
      <c r="E1507" s="55"/>
      <c r="F1507" s="57">
        <v>5000000</v>
      </c>
      <c r="G1507" s="55"/>
      <c r="H1507" s="57">
        <v>5000000</v>
      </c>
      <c r="I1507" s="55"/>
      <c r="J1507" s="24" t="s">
        <v>1112</v>
      </c>
    </row>
    <row r="1508" spans="1:10" ht="30.6" customHeight="1" x14ac:dyDescent="0.25">
      <c r="A1508" s="54" t="s">
        <v>1110</v>
      </c>
      <c r="B1508" s="55"/>
      <c r="C1508" s="22" t="s">
        <v>1056</v>
      </c>
      <c r="D1508" s="56" t="s">
        <v>3366</v>
      </c>
      <c r="E1508" s="55"/>
      <c r="F1508" s="57">
        <v>5000000</v>
      </c>
      <c r="G1508" s="55"/>
      <c r="H1508" s="57">
        <v>5000000</v>
      </c>
      <c r="I1508" s="55"/>
      <c r="J1508" s="24" t="s">
        <v>1112</v>
      </c>
    </row>
    <row r="1509" spans="1:10" ht="61.35" customHeight="1" x14ac:dyDescent="0.25">
      <c r="A1509" s="54" t="s">
        <v>1113</v>
      </c>
      <c r="B1509" s="55"/>
      <c r="C1509" s="22" t="s">
        <v>1056</v>
      </c>
      <c r="D1509" s="56" t="s">
        <v>3367</v>
      </c>
      <c r="E1509" s="55"/>
      <c r="F1509" s="57">
        <v>5000000</v>
      </c>
      <c r="G1509" s="55"/>
      <c r="H1509" s="57">
        <v>5000000</v>
      </c>
      <c r="I1509" s="55"/>
      <c r="J1509" s="24" t="s">
        <v>1112</v>
      </c>
    </row>
    <row r="1510" spans="1:10" ht="76.7" customHeight="1" x14ac:dyDescent="0.25">
      <c r="A1510" s="54" t="s">
        <v>1115</v>
      </c>
      <c r="B1510" s="55"/>
      <c r="C1510" s="22" t="s">
        <v>1056</v>
      </c>
      <c r="D1510" s="56" t="s">
        <v>3368</v>
      </c>
      <c r="E1510" s="55"/>
      <c r="F1510" s="57">
        <v>5000000</v>
      </c>
      <c r="G1510" s="55"/>
      <c r="H1510" s="57">
        <v>5000000</v>
      </c>
      <c r="I1510" s="55"/>
      <c r="J1510" s="24" t="s">
        <v>1112</v>
      </c>
    </row>
    <row r="1511" spans="1:10" ht="291.39999999999998" customHeight="1" x14ac:dyDescent="0.25">
      <c r="A1511" s="54" t="s">
        <v>3369</v>
      </c>
      <c r="B1511" s="55"/>
      <c r="C1511" s="22" t="s">
        <v>1056</v>
      </c>
      <c r="D1511" s="56" t="s">
        <v>3370</v>
      </c>
      <c r="E1511" s="55"/>
      <c r="F1511" s="57">
        <v>200000</v>
      </c>
      <c r="G1511" s="55"/>
      <c r="H1511" s="57">
        <v>200000</v>
      </c>
      <c r="I1511" s="55"/>
      <c r="J1511" s="24" t="s">
        <v>1112</v>
      </c>
    </row>
    <row r="1512" spans="1:10" ht="30.6" customHeight="1" x14ac:dyDescent="0.25">
      <c r="A1512" s="54" t="s">
        <v>1110</v>
      </c>
      <c r="B1512" s="55"/>
      <c r="C1512" s="22" t="s">
        <v>1056</v>
      </c>
      <c r="D1512" s="56" t="s">
        <v>3371</v>
      </c>
      <c r="E1512" s="55"/>
      <c r="F1512" s="57">
        <v>200000</v>
      </c>
      <c r="G1512" s="55"/>
      <c r="H1512" s="57">
        <v>200000</v>
      </c>
      <c r="I1512" s="55"/>
      <c r="J1512" s="24" t="s">
        <v>1112</v>
      </c>
    </row>
    <row r="1513" spans="1:10" ht="61.35" customHeight="1" x14ac:dyDescent="0.25">
      <c r="A1513" s="54" t="s">
        <v>1113</v>
      </c>
      <c r="B1513" s="55"/>
      <c r="C1513" s="22" t="s">
        <v>1056</v>
      </c>
      <c r="D1513" s="56" t="s">
        <v>3372</v>
      </c>
      <c r="E1513" s="55"/>
      <c r="F1513" s="57">
        <v>200000</v>
      </c>
      <c r="G1513" s="55"/>
      <c r="H1513" s="57">
        <v>200000</v>
      </c>
      <c r="I1513" s="55"/>
      <c r="J1513" s="24" t="s">
        <v>1112</v>
      </c>
    </row>
    <row r="1514" spans="1:10" ht="76.7" customHeight="1" x14ac:dyDescent="0.25">
      <c r="A1514" s="54" t="s">
        <v>1115</v>
      </c>
      <c r="B1514" s="55"/>
      <c r="C1514" s="22" t="s">
        <v>1056</v>
      </c>
      <c r="D1514" s="56" t="s">
        <v>3373</v>
      </c>
      <c r="E1514" s="55"/>
      <c r="F1514" s="57">
        <v>200000</v>
      </c>
      <c r="G1514" s="55"/>
      <c r="H1514" s="57">
        <v>200000</v>
      </c>
      <c r="I1514" s="55"/>
      <c r="J1514" s="24" t="s">
        <v>1112</v>
      </c>
    </row>
    <row r="1515" spans="1:10" ht="45.95" customHeight="1" x14ac:dyDescent="0.25">
      <c r="A1515" s="54" t="s">
        <v>1066</v>
      </c>
      <c r="B1515" s="55"/>
      <c r="C1515" s="22" t="s">
        <v>1056</v>
      </c>
      <c r="D1515" s="56" t="s">
        <v>3374</v>
      </c>
      <c r="E1515" s="55"/>
      <c r="F1515" s="57">
        <v>132999832</v>
      </c>
      <c r="G1515" s="55"/>
      <c r="H1515" s="57">
        <v>131069864</v>
      </c>
      <c r="I1515" s="55"/>
      <c r="J1515" s="24" t="s">
        <v>3375</v>
      </c>
    </row>
    <row r="1516" spans="1:10" ht="107.25" customHeight="1" x14ac:dyDescent="0.25">
      <c r="A1516" s="54" t="s">
        <v>3376</v>
      </c>
      <c r="B1516" s="55"/>
      <c r="C1516" s="22" t="s">
        <v>1056</v>
      </c>
      <c r="D1516" s="56" t="s">
        <v>3377</v>
      </c>
      <c r="E1516" s="55"/>
      <c r="F1516" s="57">
        <v>132999832</v>
      </c>
      <c r="G1516" s="55"/>
      <c r="H1516" s="57">
        <v>131069864</v>
      </c>
      <c r="I1516" s="55"/>
      <c r="J1516" s="24" t="s">
        <v>3375</v>
      </c>
    </row>
    <row r="1517" spans="1:10" ht="61.35" customHeight="1" x14ac:dyDescent="0.25">
      <c r="A1517" s="54" t="s">
        <v>1099</v>
      </c>
      <c r="B1517" s="55"/>
      <c r="C1517" s="22" t="s">
        <v>1056</v>
      </c>
      <c r="D1517" s="56" t="s">
        <v>3378</v>
      </c>
      <c r="E1517" s="55"/>
      <c r="F1517" s="57">
        <v>132999832</v>
      </c>
      <c r="G1517" s="55"/>
      <c r="H1517" s="57">
        <v>131069864</v>
      </c>
      <c r="I1517" s="55"/>
      <c r="J1517" s="24" t="s">
        <v>3375</v>
      </c>
    </row>
    <row r="1518" spans="1:10" ht="76.7" customHeight="1" x14ac:dyDescent="0.25">
      <c r="A1518" s="54" t="s">
        <v>1102</v>
      </c>
      <c r="B1518" s="55"/>
      <c r="C1518" s="22" t="s">
        <v>1056</v>
      </c>
      <c r="D1518" s="56" t="s">
        <v>3379</v>
      </c>
      <c r="E1518" s="55"/>
      <c r="F1518" s="57">
        <v>132999832</v>
      </c>
      <c r="G1518" s="55"/>
      <c r="H1518" s="57">
        <v>131069864</v>
      </c>
      <c r="I1518" s="55"/>
      <c r="J1518" s="24" t="s">
        <v>3375</v>
      </c>
    </row>
    <row r="1519" spans="1:10" ht="30.6" customHeight="1" x14ac:dyDescent="0.25">
      <c r="A1519" s="54" t="s">
        <v>1107</v>
      </c>
      <c r="B1519" s="55"/>
      <c r="C1519" s="22" t="s">
        <v>1056</v>
      </c>
      <c r="D1519" s="56" t="s">
        <v>3380</v>
      </c>
      <c r="E1519" s="55"/>
      <c r="F1519" s="57">
        <v>132999832</v>
      </c>
      <c r="G1519" s="55"/>
      <c r="H1519" s="57">
        <v>131069864</v>
      </c>
      <c r="I1519" s="55"/>
      <c r="J1519" s="24" t="s">
        <v>3375</v>
      </c>
    </row>
    <row r="1520" spans="1:10" ht="30.6" customHeight="1" x14ac:dyDescent="0.25">
      <c r="A1520" s="54" t="s">
        <v>3381</v>
      </c>
      <c r="B1520" s="55"/>
      <c r="C1520" s="22" t="s">
        <v>1056</v>
      </c>
      <c r="D1520" s="56" t="s">
        <v>3382</v>
      </c>
      <c r="E1520" s="55"/>
      <c r="F1520" s="57">
        <v>85280331.480000004</v>
      </c>
      <c r="G1520" s="55"/>
      <c r="H1520" s="57">
        <v>85280331.480000004</v>
      </c>
      <c r="I1520" s="55"/>
      <c r="J1520" s="24" t="s">
        <v>1112</v>
      </c>
    </row>
    <row r="1521" spans="1:10" ht="291.39999999999998" customHeight="1" x14ac:dyDescent="0.25">
      <c r="A1521" s="54" t="s">
        <v>1643</v>
      </c>
      <c r="B1521" s="55"/>
      <c r="C1521" s="22" t="s">
        <v>1056</v>
      </c>
      <c r="D1521" s="56" t="s">
        <v>3383</v>
      </c>
      <c r="E1521" s="55"/>
      <c r="F1521" s="57">
        <v>85280331.480000004</v>
      </c>
      <c r="G1521" s="55"/>
      <c r="H1521" s="57">
        <v>85280331.480000004</v>
      </c>
      <c r="I1521" s="55"/>
      <c r="J1521" s="24" t="s">
        <v>1112</v>
      </c>
    </row>
    <row r="1522" spans="1:10" ht="214.7" customHeight="1" x14ac:dyDescent="0.25">
      <c r="A1522" s="54" t="s">
        <v>3330</v>
      </c>
      <c r="B1522" s="55"/>
      <c r="C1522" s="22" t="s">
        <v>1056</v>
      </c>
      <c r="D1522" s="56" t="s">
        <v>3384</v>
      </c>
      <c r="E1522" s="55"/>
      <c r="F1522" s="57">
        <v>34647256.469999999</v>
      </c>
      <c r="G1522" s="55"/>
      <c r="H1522" s="57">
        <v>34647256.469999999</v>
      </c>
      <c r="I1522" s="55"/>
      <c r="J1522" s="24" t="s">
        <v>1112</v>
      </c>
    </row>
    <row r="1523" spans="1:10" ht="214.7" customHeight="1" x14ac:dyDescent="0.25">
      <c r="A1523" s="54" t="s">
        <v>3385</v>
      </c>
      <c r="B1523" s="55"/>
      <c r="C1523" s="22" t="s">
        <v>1056</v>
      </c>
      <c r="D1523" s="56" t="s">
        <v>3386</v>
      </c>
      <c r="E1523" s="55"/>
      <c r="F1523" s="58">
        <v>34647256.469999999</v>
      </c>
      <c r="G1523" s="55"/>
      <c r="H1523" s="58">
        <v>34647256.469999999</v>
      </c>
      <c r="I1523" s="55"/>
      <c r="J1523" s="24" t="s">
        <v>1112</v>
      </c>
    </row>
    <row r="1524" spans="1:10" ht="337.35" customHeight="1" x14ac:dyDescent="0.25">
      <c r="A1524" s="54" t="s">
        <v>3387</v>
      </c>
      <c r="B1524" s="55"/>
      <c r="C1524" s="22" t="s">
        <v>1056</v>
      </c>
      <c r="D1524" s="56" t="s">
        <v>3388</v>
      </c>
      <c r="E1524" s="55"/>
      <c r="F1524" s="57">
        <v>34647256.469999999</v>
      </c>
      <c r="G1524" s="55"/>
      <c r="H1524" s="57">
        <v>34647256.469999999</v>
      </c>
      <c r="I1524" s="55"/>
      <c r="J1524" s="24" t="s">
        <v>1112</v>
      </c>
    </row>
    <row r="1525" spans="1:10" ht="61.35" customHeight="1" x14ac:dyDescent="0.25">
      <c r="A1525" s="54" t="s">
        <v>1435</v>
      </c>
      <c r="B1525" s="55"/>
      <c r="C1525" s="22" t="s">
        <v>1056</v>
      </c>
      <c r="D1525" s="56" t="s">
        <v>3389</v>
      </c>
      <c r="E1525" s="55"/>
      <c r="F1525" s="57">
        <v>34647256.469999999</v>
      </c>
      <c r="G1525" s="55"/>
      <c r="H1525" s="57">
        <v>34647256.469999999</v>
      </c>
      <c r="I1525" s="55"/>
      <c r="J1525" s="24" t="s">
        <v>1112</v>
      </c>
    </row>
    <row r="1526" spans="1:10" ht="30.6" customHeight="1" x14ac:dyDescent="0.25">
      <c r="A1526" s="54" t="s">
        <v>1550</v>
      </c>
      <c r="B1526" s="55"/>
      <c r="C1526" s="22" t="s">
        <v>1056</v>
      </c>
      <c r="D1526" s="56" t="s">
        <v>3390</v>
      </c>
      <c r="E1526" s="55"/>
      <c r="F1526" s="57">
        <v>34647256.469999999</v>
      </c>
      <c r="G1526" s="55"/>
      <c r="H1526" s="57">
        <v>34647256.469999999</v>
      </c>
      <c r="I1526" s="55"/>
      <c r="J1526" s="24" t="s">
        <v>1112</v>
      </c>
    </row>
    <row r="1527" spans="1:10" ht="91.9" customHeight="1" x14ac:dyDescent="0.25">
      <c r="A1527" s="54" t="s">
        <v>2356</v>
      </c>
      <c r="B1527" s="55"/>
      <c r="C1527" s="22" t="s">
        <v>1056</v>
      </c>
      <c r="D1527" s="56" t="s">
        <v>3391</v>
      </c>
      <c r="E1527" s="55"/>
      <c r="F1527" s="57">
        <v>34647256.469999999</v>
      </c>
      <c r="G1527" s="55"/>
      <c r="H1527" s="57">
        <v>34647256.469999999</v>
      </c>
      <c r="I1527" s="55"/>
      <c r="J1527" s="24" t="s">
        <v>1112</v>
      </c>
    </row>
    <row r="1528" spans="1:10" ht="168.6" customHeight="1" x14ac:dyDescent="0.25">
      <c r="A1528" s="54" t="s">
        <v>1645</v>
      </c>
      <c r="B1528" s="55"/>
      <c r="C1528" s="22" t="s">
        <v>1056</v>
      </c>
      <c r="D1528" s="56" t="s">
        <v>3392</v>
      </c>
      <c r="E1528" s="55"/>
      <c r="F1528" s="57">
        <v>50633075.009999998</v>
      </c>
      <c r="G1528" s="55"/>
      <c r="H1528" s="57">
        <v>50633075.009999998</v>
      </c>
      <c r="I1528" s="55"/>
      <c r="J1528" s="24" t="s">
        <v>1112</v>
      </c>
    </row>
    <row r="1529" spans="1:10" ht="337.35" customHeight="1" x14ac:dyDescent="0.25">
      <c r="A1529" s="54" t="s">
        <v>3393</v>
      </c>
      <c r="B1529" s="55"/>
      <c r="C1529" s="22" t="s">
        <v>1056</v>
      </c>
      <c r="D1529" s="56" t="s">
        <v>3394</v>
      </c>
      <c r="E1529" s="55"/>
      <c r="F1529" s="58">
        <v>50633075.009999998</v>
      </c>
      <c r="G1529" s="55"/>
      <c r="H1529" s="58">
        <v>50633075.009999998</v>
      </c>
      <c r="I1529" s="55"/>
      <c r="J1529" s="24" t="s">
        <v>1112</v>
      </c>
    </row>
    <row r="1530" spans="1:10" ht="367.9" customHeight="1" x14ac:dyDescent="0.25">
      <c r="A1530" s="54" t="s">
        <v>3395</v>
      </c>
      <c r="B1530" s="55"/>
      <c r="C1530" s="22" t="s">
        <v>1056</v>
      </c>
      <c r="D1530" s="56" t="s">
        <v>3396</v>
      </c>
      <c r="E1530" s="55"/>
      <c r="F1530" s="57">
        <v>2770457.01</v>
      </c>
      <c r="G1530" s="55"/>
      <c r="H1530" s="57">
        <v>2770457.01</v>
      </c>
      <c r="I1530" s="55"/>
      <c r="J1530" s="24" t="s">
        <v>1112</v>
      </c>
    </row>
    <row r="1531" spans="1:10" ht="61.35" customHeight="1" x14ac:dyDescent="0.25">
      <c r="A1531" s="54" t="s">
        <v>1099</v>
      </c>
      <c r="B1531" s="55"/>
      <c r="C1531" s="22" t="s">
        <v>1056</v>
      </c>
      <c r="D1531" s="56" t="s">
        <v>3397</v>
      </c>
      <c r="E1531" s="55"/>
      <c r="F1531" s="57">
        <v>2770457.01</v>
      </c>
      <c r="G1531" s="55"/>
      <c r="H1531" s="57">
        <v>2770457.01</v>
      </c>
      <c r="I1531" s="55"/>
      <c r="J1531" s="24" t="s">
        <v>1112</v>
      </c>
    </row>
    <row r="1532" spans="1:10" ht="76.7" customHeight="1" x14ac:dyDescent="0.25">
      <c r="A1532" s="54" t="s">
        <v>1102</v>
      </c>
      <c r="B1532" s="55"/>
      <c r="C1532" s="22" t="s">
        <v>1056</v>
      </c>
      <c r="D1532" s="56" t="s">
        <v>3398</v>
      </c>
      <c r="E1532" s="55"/>
      <c r="F1532" s="57">
        <v>2770457.01</v>
      </c>
      <c r="G1532" s="55"/>
      <c r="H1532" s="57">
        <v>2770457.01</v>
      </c>
      <c r="I1532" s="55"/>
      <c r="J1532" s="24" t="s">
        <v>1112</v>
      </c>
    </row>
    <row r="1533" spans="1:10" ht="30.6" customHeight="1" x14ac:dyDescent="0.25">
      <c r="A1533" s="54" t="s">
        <v>1107</v>
      </c>
      <c r="B1533" s="55"/>
      <c r="C1533" s="22" t="s">
        <v>1056</v>
      </c>
      <c r="D1533" s="56" t="s">
        <v>3399</v>
      </c>
      <c r="E1533" s="55"/>
      <c r="F1533" s="57">
        <v>2770457.01</v>
      </c>
      <c r="G1533" s="55"/>
      <c r="H1533" s="57">
        <v>2770457.01</v>
      </c>
      <c r="I1533" s="55"/>
      <c r="J1533" s="24" t="s">
        <v>1112</v>
      </c>
    </row>
    <row r="1534" spans="1:10" ht="409.6" customHeight="1" x14ac:dyDescent="0.25">
      <c r="A1534" s="54" t="s">
        <v>3400</v>
      </c>
      <c r="B1534" s="55"/>
      <c r="C1534" s="22" t="s">
        <v>1056</v>
      </c>
      <c r="D1534" s="56" t="s">
        <v>3401</v>
      </c>
      <c r="E1534" s="55"/>
      <c r="F1534" s="57">
        <v>22984518</v>
      </c>
      <c r="G1534" s="55"/>
      <c r="H1534" s="57">
        <v>22984518</v>
      </c>
      <c r="I1534" s="55"/>
      <c r="J1534" s="24" t="s">
        <v>1112</v>
      </c>
    </row>
    <row r="1535" spans="1:10" ht="30.6" customHeight="1" x14ac:dyDescent="0.25">
      <c r="A1535" s="54" t="s">
        <v>1513</v>
      </c>
      <c r="B1535" s="55"/>
      <c r="C1535" s="22" t="s">
        <v>1056</v>
      </c>
      <c r="D1535" s="56" t="s">
        <v>3402</v>
      </c>
      <c r="E1535" s="55"/>
      <c r="F1535" s="57">
        <v>22984518</v>
      </c>
      <c r="G1535" s="55"/>
      <c r="H1535" s="57">
        <v>22984518</v>
      </c>
      <c r="I1535" s="55"/>
      <c r="J1535" s="24" t="s">
        <v>1112</v>
      </c>
    </row>
    <row r="1536" spans="1:10" ht="30.6" customHeight="1" x14ac:dyDescent="0.25">
      <c r="A1536" s="54" t="s">
        <v>1515</v>
      </c>
      <c r="B1536" s="55"/>
      <c r="C1536" s="22" t="s">
        <v>1056</v>
      </c>
      <c r="D1536" s="56" t="s">
        <v>3403</v>
      </c>
      <c r="E1536" s="55"/>
      <c r="F1536" s="57">
        <v>22984518</v>
      </c>
      <c r="G1536" s="55"/>
      <c r="H1536" s="57">
        <v>22984518</v>
      </c>
      <c r="I1536" s="55"/>
      <c r="J1536" s="24" t="s">
        <v>1112</v>
      </c>
    </row>
    <row r="1537" spans="1:10" ht="107.25" customHeight="1" x14ac:dyDescent="0.25">
      <c r="A1537" s="54" t="s">
        <v>1517</v>
      </c>
      <c r="B1537" s="55"/>
      <c r="C1537" s="22" t="s">
        <v>1056</v>
      </c>
      <c r="D1537" s="56" t="s">
        <v>3404</v>
      </c>
      <c r="E1537" s="55"/>
      <c r="F1537" s="57">
        <v>22984518</v>
      </c>
      <c r="G1537" s="55"/>
      <c r="H1537" s="57">
        <v>22984518</v>
      </c>
      <c r="I1537" s="55"/>
      <c r="J1537" s="24" t="s">
        <v>1112</v>
      </c>
    </row>
    <row r="1538" spans="1:10" ht="409.6" customHeight="1" x14ac:dyDescent="0.25">
      <c r="A1538" s="54" t="s">
        <v>3405</v>
      </c>
      <c r="B1538" s="55"/>
      <c r="C1538" s="22" t="s">
        <v>1056</v>
      </c>
      <c r="D1538" s="56" t="s">
        <v>3406</v>
      </c>
      <c r="E1538" s="55"/>
      <c r="F1538" s="57">
        <v>20000000</v>
      </c>
      <c r="G1538" s="55"/>
      <c r="H1538" s="57">
        <v>20000000</v>
      </c>
      <c r="I1538" s="55"/>
      <c r="J1538" s="24" t="s">
        <v>1112</v>
      </c>
    </row>
    <row r="1539" spans="1:10" ht="30.6" customHeight="1" x14ac:dyDescent="0.25">
      <c r="A1539" s="54" t="s">
        <v>1513</v>
      </c>
      <c r="B1539" s="55"/>
      <c r="C1539" s="22" t="s">
        <v>1056</v>
      </c>
      <c r="D1539" s="56" t="s">
        <v>3407</v>
      </c>
      <c r="E1539" s="55"/>
      <c r="F1539" s="57">
        <v>20000000</v>
      </c>
      <c r="G1539" s="55"/>
      <c r="H1539" s="57">
        <v>20000000</v>
      </c>
      <c r="I1539" s="55"/>
      <c r="J1539" s="24" t="s">
        <v>1112</v>
      </c>
    </row>
    <row r="1540" spans="1:10" ht="30.6" customHeight="1" x14ac:dyDescent="0.25">
      <c r="A1540" s="54" t="s">
        <v>864</v>
      </c>
      <c r="B1540" s="55"/>
      <c r="C1540" s="22" t="s">
        <v>1056</v>
      </c>
      <c r="D1540" s="56" t="s">
        <v>3408</v>
      </c>
      <c r="E1540" s="55"/>
      <c r="F1540" s="57">
        <v>20000000</v>
      </c>
      <c r="G1540" s="55"/>
      <c r="H1540" s="57">
        <v>20000000</v>
      </c>
      <c r="I1540" s="55"/>
      <c r="J1540" s="24" t="s">
        <v>1112</v>
      </c>
    </row>
    <row r="1541" spans="1:10" ht="383.25" customHeight="1" x14ac:dyDescent="0.25">
      <c r="A1541" s="54" t="s">
        <v>3409</v>
      </c>
      <c r="B1541" s="55"/>
      <c r="C1541" s="22" t="s">
        <v>1056</v>
      </c>
      <c r="D1541" s="56" t="s">
        <v>3410</v>
      </c>
      <c r="E1541" s="55"/>
      <c r="F1541" s="57">
        <v>4878100</v>
      </c>
      <c r="G1541" s="55"/>
      <c r="H1541" s="57">
        <v>4878100</v>
      </c>
      <c r="I1541" s="55"/>
      <c r="J1541" s="24" t="s">
        <v>1112</v>
      </c>
    </row>
    <row r="1542" spans="1:10" ht="61.35" customHeight="1" x14ac:dyDescent="0.25">
      <c r="A1542" s="54" t="s">
        <v>1099</v>
      </c>
      <c r="B1542" s="55"/>
      <c r="C1542" s="22" t="s">
        <v>1056</v>
      </c>
      <c r="D1542" s="56" t="s">
        <v>3411</v>
      </c>
      <c r="E1542" s="55"/>
      <c r="F1542" s="57">
        <v>4878100</v>
      </c>
      <c r="G1542" s="55"/>
      <c r="H1542" s="57">
        <v>4878100</v>
      </c>
      <c r="I1542" s="55"/>
      <c r="J1542" s="24" t="s">
        <v>1112</v>
      </c>
    </row>
    <row r="1543" spans="1:10" ht="76.7" customHeight="1" x14ac:dyDescent="0.25">
      <c r="A1543" s="54" t="s">
        <v>1102</v>
      </c>
      <c r="B1543" s="55"/>
      <c r="C1543" s="22" t="s">
        <v>1056</v>
      </c>
      <c r="D1543" s="56" t="s">
        <v>3412</v>
      </c>
      <c r="E1543" s="55"/>
      <c r="F1543" s="57">
        <v>4878100</v>
      </c>
      <c r="G1543" s="55"/>
      <c r="H1543" s="57">
        <v>4878100</v>
      </c>
      <c r="I1543" s="55"/>
      <c r="J1543" s="24" t="s">
        <v>1112</v>
      </c>
    </row>
    <row r="1544" spans="1:10" ht="30.6" customHeight="1" x14ac:dyDescent="0.25">
      <c r="A1544" s="54" t="s">
        <v>1107</v>
      </c>
      <c r="B1544" s="55"/>
      <c r="C1544" s="22" t="s">
        <v>1056</v>
      </c>
      <c r="D1544" s="56" t="s">
        <v>3413</v>
      </c>
      <c r="E1544" s="55"/>
      <c r="F1544" s="57">
        <v>4878100</v>
      </c>
      <c r="G1544" s="55"/>
      <c r="H1544" s="57">
        <v>4878100</v>
      </c>
      <c r="I1544" s="55"/>
      <c r="J1544" s="24" t="s">
        <v>1112</v>
      </c>
    </row>
    <row r="1545" spans="1:10" ht="30.6" customHeight="1" x14ac:dyDescent="0.25">
      <c r="A1545" s="54" t="s">
        <v>3414</v>
      </c>
      <c r="B1545" s="55"/>
      <c r="C1545" s="22" t="s">
        <v>1056</v>
      </c>
      <c r="D1545" s="56" t="s">
        <v>3415</v>
      </c>
      <c r="E1545" s="55"/>
      <c r="F1545" s="57">
        <v>753886332.36000001</v>
      </c>
      <c r="G1545" s="55"/>
      <c r="H1545" s="57">
        <v>752386449.36000001</v>
      </c>
      <c r="I1545" s="55"/>
      <c r="J1545" s="24" t="s">
        <v>3416</v>
      </c>
    </row>
    <row r="1546" spans="1:10" ht="337.35" customHeight="1" x14ac:dyDescent="0.25">
      <c r="A1546" s="54" t="s">
        <v>1692</v>
      </c>
      <c r="B1546" s="55"/>
      <c r="C1546" s="22" t="s">
        <v>1056</v>
      </c>
      <c r="D1546" s="56" t="s">
        <v>3417</v>
      </c>
      <c r="E1546" s="55"/>
      <c r="F1546" s="57">
        <v>753886332.36000001</v>
      </c>
      <c r="G1546" s="55"/>
      <c r="H1546" s="57">
        <v>752386449.36000001</v>
      </c>
      <c r="I1546" s="55"/>
      <c r="J1546" s="24" t="s">
        <v>3416</v>
      </c>
    </row>
    <row r="1547" spans="1:10" ht="199.35" customHeight="1" x14ac:dyDescent="0.25">
      <c r="A1547" s="54" t="s">
        <v>3418</v>
      </c>
      <c r="B1547" s="55"/>
      <c r="C1547" s="22" t="s">
        <v>1056</v>
      </c>
      <c r="D1547" s="56" t="s">
        <v>3419</v>
      </c>
      <c r="E1547" s="55"/>
      <c r="F1547" s="57">
        <v>7215845.9800000004</v>
      </c>
      <c r="G1547" s="55"/>
      <c r="H1547" s="57">
        <v>5715962.9800000004</v>
      </c>
      <c r="I1547" s="55"/>
      <c r="J1547" s="24" t="s">
        <v>3416</v>
      </c>
    </row>
    <row r="1548" spans="1:10" ht="199.35" customHeight="1" x14ac:dyDescent="0.25">
      <c r="A1548" s="54" t="s">
        <v>3420</v>
      </c>
      <c r="B1548" s="55"/>
      <c r="C1548" s="22" t="s">
        <v>1056</v>
      </c>
      <c r="D1548" s="56" t="s">
        <v>3421</v>
      </c>
      <c r="E1548" s="55"/>
      <c r="F1548" s="58">
        <v>4216079.9800000004</v>
      </c>
      <c r="G1548" s="55"/>
      <c r="H1548" s="58">
        <v>4216079.9800000004</v>
      </c>
      <c r="I1548" s="55"/>
      <c r="J1548" s="24" t="s">
        <v>1112</v>
      </c>
    </row>
    <row r="1549" spans="1:10" ht="30.6" customHeight="1" x14ac:dyDescent="0.25">
      <c r="A1549" s="54" t="s">
        <v>3422</v>
      </c>
      <c r="B1549" s="55"/>
      <c r="C1549" s="22" t="s">
        <v>1056</v>
      </c>
      <c r="D1549" s="56" t="s">
        <v>3423</v>
      </c>
      <c r="E1549" s="55"/>
      <c r="F1549" s="57">
        <v>743200</v>
      </c>
      <c r="G1549" s="55"/>
      <c r="H1549" s="57">
        <v>743200</v>
      </c>
      <c r="I1549" s="55"/>
      <c r="J1549" s="24" t="s">
        <v>1112</v>
      </c>
    </row>
    <row r="1550" spans="1:10" ht="76.7" customHeight="1" x14ac:dyDescent="0.25">
      <c r="A1550" s="54" t="s">
        <v>1420</v>
      </c>
      <c r="B1550" s="55"/>
      <c r="C1550" s="22" t="s">
        <v>1056</v>
      </c>
      <c r="D1550" s="56" t="s">
        <v>3424</v>
      </c>
      <c r="E1550" s="55"/>
      <c r="F1550" s="57">
        <v>743200</v>
      </c>
      <c r="G1550" s="55"/>
      <c r="H1550" s="57">
        <v>743200</v>
      </c>
      <c r="I1550" s="55"/>
      <c r="J1550" s="24" t="s">
        <v>1112</v>
      </c>
    </row>
    <row r="1551" spans="1:10" ht="30.6" customHeight="1" x14ac:dyDescent="0.25">
      <c r="A1551" s="54" t="s">
        <v>1422</v>
      </c>
      <c r="B1551" s="55"/>
      <c r="C1551" s="22" t="s">
        <v>1056</v>
      </c>
      <c r="D1551" s="56" t="s">
        <v>3425</v>
      </c>
      <c r="E1551" s="55"/>
      <c r="F1551" s="57">
        <v>743200</v>
      </c>
      <c r="G1551" s="55"/>
      <c r="H1551" s="57">
        <v>743200</v>
      </c>
      <c r="I1551" s="55"/>
      <c r="J1551" s="24" t="s">
        <v>1112</v>
      </c>
    </row>
    <row r="1552" spans="1:10" ht="138" customHeight="1" x14ac:dyDescent="0.25">
      <c r="A1552" s="54" t="s">
        <v>3426</v>
      </c>
      <c r="B1552" s="55"/>
      <c r="C1552" s="22" t="s">
        <v>1056</v>
      </c>
      <c r="D1552" s="56" t="s">
        <v>3427</v>
      </c>
      <c r="E1552" s="55"/>
      <c r="F1552" s="57">
        <v>743200</v>
      </c>
      <c r="G1552" s="55"/>
      <c r="H1552" s="57">
        <v>743200</v>
      </c>
      <c r="I1552" s="55"/>
      <c r="J1552" s="24" t="s">
        <v>1112</v>
      </c>
    </row>
    <row r="1553" spans="1:10" ht="153.4" customHeight="1" x14ac:dyDescent="0.25">
      <c r="A1553" s="54" t="s">
        <v>3428</v>
      </c>
      <c r="B1553" s="55"/>
      <c r="C1553" s="22" t="s">
        <v>1056</v>
      </c>
      <c r="D1553" s="56" t="s">
        <v>3429</v>
      </c>
      <c r="E1553" s="55"/>
      <c r="F1553" s="57">
        <v>3445600</v>
      </c>
      <c r="G1553" s="55"/>
      <c r="H1553" s="57">
        <v>3445600</v>
      </c>
      <c r="I1553" s="55"/>
      <c r="J1553" s="24" t="s">
        <v>1112</v>
      </c>
    </row>
    <row r="1554" spans="1:10" ht="76.7" customHeight="1" x14ac:dyDescent="0.25">
      <c r="A1554" s="54" t="s">
        <v>1420</v>
      </c>
      <c r="B1554" s="55"/>
      <c r="C1554" s="22" t="s">
        <v>1056</v>
      </c>
      <c r="D1554" s="56" t="s">
        <v>3430</v>
      </c>
      <c r="E1554" s="55"/>
      <c r="F1554" s="57">
        <v>3445600</v>
      </c>
      <c r="G1554" s="55"/>
      <c r="H1554" s="57">
        <v>3445600</v>
      </c>
      <c r="I1554" s="55"/>
      <c r="J1554" s="24" t="s">
        <v>1112</v>
      </c>
    </row>
    <row r="1555" spans="1:10" ht="30.6" customHeight="1" x14ac:dyDescent="0.25">
      <c r="A1555" s="54" t="s">
        <v>1422</v>
      </c>
      <c r="B1555" s="55"/>
      <c r="C1555" s="22" t="s">
        <v>1056</v>
      </c>
      <c r="D1555" s="56" t="s">
        <v>3431</v>
      </c>
      <c r="E1555" s="55"/>
      <c r="F1555" s="57">
        <v>3445600</v>
      </c>
      <c r="G1555" s="55"/>
      <c r="H1555" s="57">
        <v>3445600</v>
      </c>
      <c r="I1555" s="55"/>
      <c r="J1555" s="24" t="s">
        <v>1112</v>
      </c>
    </row>
    <row r="1556" spans="1:10" ht="30.6" customHeight="1" x14ac:dyDescent="0.25">
      <c r="A1556" s="54" t="s">
        <v>1424</v>
      </c>
      <c r="B1556" s="55"/>
      <c r="C1556" s="22" t="s">
        <v>1056</v>
      </c>
      <c r="D1556" s="56" t="s">
        <v>3432</v>
      </c>
      <c r="E1556" s="55"/>
      <c r="F1556" s="57">
        <v>3445600</v>
      </c>
      <c r="G1556" s="55"/>
      <c r="H1556" s="57">
        <v>3445600</v>
      </c>
      <c r="I1556" s="55"/>
      <c r="J1556" s="24" t="s">
        <v>1112</v>
      </c>
    </row>
    <row r="1557" spans="1:10" ht="138" customHeight="1" x14ac:dyDescent="0.25">
      <c r="A1557" s="54" t="s">
        <v>3433</v>
      </c>
      <c r="B1557" s="55"/>
      <c r="C1557" s="22" t="s">
        <v>1056</v>
      </c>
      <c r="D1557" s="56" t="s">
        <v>3434</v>
      </c>
      <c r="E1557" s="55"/>
      <c r="F1557" s="57">
        <v>27279.98</v>
      </c>
      <c r="G1557" s="55"/>
      <c r="H1557" s="57">
        <v>27279.98</v>
      </c>
      <c r="I1557" s="55"/>
      <c r="J1557" s="24" t="s">
        <v>1112</v>
      </c>
    </row>
    <row r="1558" spans="1:10" ht="76.7" customHeight="1" x14ac:dyDescent="0.25">
      <c r="A1558" s="54" t="s">
        <v>1420</v>
      </c>
      <c r="B1558" s="55"/>
      <c r="C1558" s="22" t="s">
        <v>1056</v>
      </c>
      <c r="D1558" s="56" t="s">
        <v>3435</v>
      </c>
      <c r="E1558" s="55"/>
      <c r="F1558" s="57">
        <v>27279.98</v>
      </c>
      <c r="G1558" s="55"/>
      <c r="H1558" s="57">
        <v>27279.98</v>
      </c>
      <c r="I1558" s="55"/>
      <c r="J1558" s="24" t="s">
        <v>1112</v>
      </c>
    </row>
    <row r="1559" spans="1:10" ht="30.6" customHeight="1" x14ac:dyDescent="0.25">
      <c r="A1559" s="54" t="s">
        <v>1422</v>
      </c>
      <c r="B1559" s="55"/>
      <c r="C1559" s="22" t="s">
        <v>1056</v>
      </c>
      <c r="D1559" s="56" t="s">
        <v>3436</v>
      </c>
      <c r="E1559" s="55"/>
      <c r="F1559" s="57">
        <v>27279.98</v>
      </c>
      <c r="G1559" s="55"/>
      <c r="H1559" s="57">
        <v>27279.98</v>
      </c>
      <c r="I1559" s="55"/>
      <c r="J1559" s="24" t="s">
        <v>1112</v>
      </c>
    </row>
    <row r="1560" spans="1:10" ht="30.6" customHeight="1" x14ac:dyDescent="0.25">
      <c r="A1560" s="54" t="s">
        <v>1424</v>
      </c>
      <c r="B1560" s="55"/>
      <c r="C1560" s="22" t="s">
        <v>1056</v>
      </c>
      <c r="D1560" s="56" t="s">
        <v>3437</v>
      </c>
      <c r="E1560" s="55"/>
      <c r="F1560" s="57">
        <v>27279.98</v>
      </c>
      <c r="G1560" s="55"/>
      <c r="H1560" s="57">
        <v>27279.98</v>
      </c>
      <c r="I1560" s="55"/>
      <c r="J1560" s="24" t="s">
        <v>1112</v>
      </c>
    </row>
    <row r="1561" spans="1:10" ht="214.7" customHeight="1" x14ac:dyDescent="0.25">
      <c r="A1561" s="54" t="s">
        <v>3438</v>
      </c>
      <c r="B1561" s="55"/>
      <c r="C1561" s="22" t="s">
        <v>1056</v>
      </c>
      <c r="D1561" s="56" t="s">
        <v>3439</v>
      </c>
      <c r="E1561" s="55"/>
      <c r="F1561" s="58">
        <v>2999766</v>
      </c>
      <c r="G1561" s="55"/>
      <c r="H1561" s="58">
        <v>1499883</v>
      </c>
      <c r="I1561" s="55"/>
      <c r="J1561" s="24" t="s">
        <v>3416</v>
      </c>
    </row>
    <row r="1562" spans="1:10" ht="76.7" customHeight="1" x14ac:dyDescent="0.25">
      <c r="A1562" s="54" t="s">
        <v>3440</v>
      </c>
      <c r="B1562" s="55"/>
      <c r="C1562" s="22" t="s">
        <v>1056</v>
      </c>
      <c r="D1562" s="56" t="s">
        <v>3441</v>
      </c>
      <c r="E1562" s="55"/>
      <c r="F1562" s="57">
        <v>2999766</v>
      </c>
      <c r="G1562" s="55"/>
      <c r="H1562" s="57">
        <v>1499883</v>
      </c>
      <c r="I1562" s="55"/>
      <c r="J1562" s="24" t="s">
        <v>3416</v>
      </c>
    </row>
    <row r="1563" spans="1:10" ht="76.7" customHeight="1" x14ac:dyDescent="0.25">
      <c r="A1563" s="54" t="s">
        <v>1420</v>
      </c>
      <c r="B1563" s="55"/>
      <c r="C1563" s="22" t="s">
        <v>1056</v>
      </c>
      <c r="D1563" s="56" t="s">
        <v>3442</v>
      </c>
      <c r="E1563" s="55"/>
      <c r="F1563" s="57">
        <v>2999766</v>
      </c>
      <c r="G1563" s="55"/>
      <c r="H1563" s="57">
        <v>1499883</v>
      </c>
      <c r="I1563" s="55"/>
      <c r="J1563" s="24" t="s">
        <v>3416</v>
      </c>
    </row>
    <row r="1564" spans="1:10" ht="30.6" customHeight="1" x14ac:dyDescent="0.25">
      <c r="A1564" s="54" t="s">
        <v>1422</v>
      </c>
      <c r="B1564" s="55"/>
      <c r="C1564" s="22" t="s">
        <v>1056</v>
      </c>
      <c r="D1564" s="56" t="s">
        <v>3443</v>
      </c>
      <c r="E1564" s="55"/>
      <c r="F1564" s="57">
        <v>2999766</v>
      </c>
      <c r="G1564" s="55"/>
      <c r="H1564" s="57">
        <v>1499883</v>
      </c>
      <c r="I1564" s="55"/>
      <c r="J1564" s="24" t="s">
        <v>3416</v>
      </c>
    </row>
    <row r="1565" spans="1:10" ht="30.6" customHeight="1" x14ac:dyDescent="0.25">
      <c r="A1565" s="54" t="s">
        <v>1424</v>
      </c>
      <c r="B1565" s="55"/>
      <c r="C1565" s="22" t="s">
        <v>1056</v>
      </c>
      <c r="D1565" s="56" t="s">
        <v>3444</v>
      </c>
      <c r="E1565" s="55"/>
      <c r="F1565" s="57">
        <v>2999766</v>
      </c>
      <c r="G1565" s="55"/>
      <c r="H1565" s="57">
        <v>1499883</v>
      </c>
      <c r="I1565" s="55"/>
      <c r="J1565" s="24" t="s">
        <v>3416</v>
      </c>
    </row>
    <row r="1566" spans="1:10" ht="291.39999999999998" customHeight="1" x14ac:dyDescent="0.25">
      <c r="A1566" s="54" t="s">
        <v>1694</v>
      </c>
      <c r="B1566" s="55"/>
      <c r="C1566" s="22" t="s">
        <v>1056</v>
      </c>
      <c r="D1566" s="56" t="s">
        <v>3445</v>
      </c>
      <c r="E1566" s="55"/>
      <c r="F1566" s="57">
        <v>746670486.38</v>
      </c>
      <c r="G1566" s="55"/>
      <c r="H1566" s="57">
        <v>746670486.38</v>
      </c>
      <c r="I1566" s="55"/>
      <c r="J1566" s="24" t="s">
        <v>1112</v>
      </c>
    </row>
    <row r="1567" spans="1:10" ht="321.95" customHeight="1" x14ac:dyDescent="0.25">
      <c r="A1567" s="54" t="s">
        <v>3446</v>
      </c>
      <c r="B1567" s="55"/>
      <c r="C1567" s="22" t="s">
        <v>1056</v>
      </c>
      <c r="D1567" s="56" t="s">
        <v>3447</v>
      </c>
      <c r="E1567" s="55"/>
      <c r="F1567" s="58">
        <v>618900</v>
      </c>
      <c r="G1567" s="55"/>
      <c r="H1567" s="58">
        <v>618900</v>
      </c>
      <c r="I1567" s="55"/>
      <c r="J1567" s="24" t="s">
        <v>1112</v>
      </c>
    </row>
    <row r="1568" spans="1:10" ht="291.39999999999998" customHeight="1" x14ac:dyDescent="0.25">
      <c r="A1568" s="54" t="s">
        <v>3448</v>
      </c>
      <c r="B1568" s="55"/>
      <c r="C1568" s="22" t="s">
        <v>1056</v>
      </c>
      <c r="D1568" s="56" t="s">
        <v>3449</v>
      </c>
      <c r="E1568" s="55"/>
      <c r="F1568" s="57">
        <v>618900</v>
      </c>
      <c r="G1568" s="55"/>
      <c r="H1568" s="57">
        <v>618900</v>
      </c>
      <c r="I1568" s="55"/>
      <c r="J1568" s="24" t="s">
        <v>1112</v>
      </c>
    </row>
    <row r="1569" spans="1:10" ht="76.7" customHeight="1" x14ac:dyDescent="0.25">
      <c r="A1569" s="54" t="s">
        <v>1420</v>
      </c>
      <c r="B1569" s="55"/>
      <c r="C1569" s="22" t="s">
        <v>1056</v>
      </c>
      <c r="D1569" s="56" t="s">
        <v>3450</v>
      </c>
      <c r="E1569" s="55"/>
      <c r="F1569" s="57">
        <v>618900</v>
      </c>
      <c r="G1569" s="55"/>
      <c r="H1569" s="57">
        <v>618900</v>
      </c>
      <c r="I1569" s="55"/>
      <c r="J1569" s="24" t="s">
        <v>1112</v>
      </c>
    </row>
    <row r="1570" spans="1:10" ht="30.6" customHeight="1" x14ac:dyDescent="0.25">
      <c r="A1570" s="54" t="s">
        <v>1422</v>
      </c>
      <c r="B1570" s="55"/>
      <c r="C1570" s="22" t="s">
        <v>1056</v>
      </c>
      <c r="D1570" s="56" t="s">
        <v>3451</v>
      </c>
      <c r="E1570" s="55"/>
      <c r="F1570" s="57">
        <v>618900</v>
      </c>
      <c r="G1570" s="55"/>
      <c r="H1570" s="57">
        <v>618900</v>
      </c>
      <c r="I1570" s="55"/>
      <c r="J1570" s="24" t="s">
        <v>1112</v>
      </c>
    </row>
    <row r="1571" spans="1:10" ht="138" customHeight="1" x14ac:dyDescent="0.25">
      <c r="A1571" s="54" t="s">
        <v>3426</v>
      </c>
      <c r="B1571" s="55"/>
      <c r="C1571" s="22" t="s">
        <v>1056</v>
      </c>
      <c r="D1571" s="56" t="s">
        <v>3452</v>
      </c>
      <c r="E1571" s="55"/>
      <c r="F1571" s="57">
        <v>618900</v>
      </c>
      <c r="G1571" s="55"/>
      <c r="H1571" s="57">
        <v>618900</v>
      </c>
      <c r="I1571" s="55"/>
      <c r="J1571" s="24" t="s">
        <v>1112</v>
      </c>
    </row>
    <row r="1572" spans="1:10" ht="306.60000000000002" customHeight="1" x14ac:dyDescent="0.25">
      <c r="A1572" s="54" t="s">
        <v>3453</v>
      </c>
      <c r="B1572" s="55"/>
      <c r="C1572" s="22" t="s">
        <v>1056</v>
      </c>
      <c r="D1572" s="56" t="s">
        <v>3454</v>
      </c>
      <c r="E1572" s="55"/>
      <c r="F1572" s="58">
        <v>259163300</v>
      </c>
      <c r="G1572" s="55"/>
      <c r="H1572" s="58">
        <v>259163300</v>
      </c>
      <c r="I1572" s="55"/>
      <c r="J1572" s="24" t="s">
        <v>1112</v>
      </c>
    </row>
    <row r="1573" spans="1:10" ht="276" customHeight="1" x14ac:dyDescent="0.25">
      <c r="A1573" s="54" t="s">
        <v>3455</v>
      </c>
      <c r="B1573" s="55"/>
      <c r="C1573" s="22" t="s">
        <v>1056</v>
      </c>
      <c r="D1573" s="56" t="s">
        <v>3456</v>
      </c>
      <c r="E1573" s="55"/>
      <c r="F1573" s="57">
        <v>210000</v>
      </c>
      <c r="G1573" s="55"/>
      <c r="H1573" s="57">
        <v>210000</v>
      </c>
      <c r="I1573" s="55"/>
      <c r="J1573" s="24" t="s">
        <v>1112</v>
      </c>
    </row>
    <row r="1574" spans="1:10" ht="76.7" customHeight="1" x14ac:dyDescent="0.25">
      <c r="A1574" s="54" t="s">
        <v>1420</v>
      </c>
      <c r="B1574" s="55"/>
      <c r="C1574" s="22" t="s">
        <v>1056</v>
      </c>
      <c r="D1574" s="56" t="s">
        <v>3457</v>
      </c>
      <c r="E1574" s="55"/>
      <c r="F1574" s="57">
        <v>210000</v>
      </c>
      <c r="G1574" s="55"/>
      <c r="H1574" s="57">
        <v>210000</v>
      </c>
      <c r="I1574" s="55"/>
      <c r="J1574" s="24" t="s">
        <v>1112</v>
      </c>
    </row>
    <row r="1575" spans="1:10" ht="30.6" customHeight="1" x14ac:dyDescent="0.25">
      <c r="A1575" s="54" t="s">
        <v>1422</v>
      </c>
      <c r="B1575" s="55"/>
      <c r="C1575" s="22" t="s">
        <v>1056</v>
      </c>
      <c r="D1575" s="56" t="s">
        <v>3458</v>
      </c>
      <c r="E1575" s="55"/>
      <c r="F1575" s="57">
        <v>210000</v>
      </c>
      <c r="G1575" s="55"/>
      <c r="H1575" s="57">
        <v>210000</v>
      </c>
      <c r="I1575" s="55"/>
      <c r="J1575" s="24" t="s">
        <v>1112</v>
      </c>
    </row>
    <row r="1576" spans="1:10" ht="138" customHeight="1" x14ac:dyDescent="0.25">
      <c r="A1576" s="54" t="s">
        <v>3426</v>
      </c>
      <c r="B1576" s="55"/>
      <c r="C1576" s="22" t="s">
        <v>1056</v>
      </c>
      <c r="D1576" s="56" t="s">
        <v>3459</v>
      </c>
      <c r="E1576" s="55"/>
      <c r="F1576" s="57">
        <v>210000</v>
      </c>
      <c r="G1576" s="55"/>
      <c r="H1576" s="57">
        <v>210000</v>
      </c>
      <c r="I1576" s="55"/>
      <c r="J1576" s="24" t="s">
        <v>1112</v>
      </c>
    </row>
    <row r="1577" spans="1:10" ht="276" customHeight="1" x14ac:dyDescent="0.25">
      <c r="A1577" s="54" t="s">
        <v>3460</v>
      </c>
      <c r="B1577" s="55"/>
      <c r="C1577" s="22" t="s">
        <v>1056</v>
      </c>
      <c r="D1577" s="56" t="s">
        <v>3461</v>
      </c>
      <c r="E1577" s="55"/>
      <c r="F1577" s="57">
        <v>258953300</v>
      </c>
      <c r="G1577" s="55"/>
      <c r="H1577" s="57">
        <v>258953300</v>
      </c>
      <c r="I1577" s="55"/>
      <c r="J1577" s="24" t="s">
        <v>1112</v>
      </c>
    </row>
    <row r="1578" spans="1:10" ht="76.7" customHeight="1" x14ac:dyDescent="0.25">
      <c r="A1578" s="54" t="s">
        <v>1420</v>
      </c>
      <c r="B1578" s="55"/>
      <c r="C1578" s="22" t="s">
        <v>1056</v>
      </c>
      <c r="D1578" s="56" t="s">
        <v>3462</v>
      </c>
      <c r="E1578" s="55"/>
      <c r="F1578" s="57">
        <v>258953300</v>
      </c>
      <c r="G1578" s="55"/>
      <c r="H1578" s="57">
        <v>258953300</v>
      </c>
      <c r="I1578" s="55"/>
      <c r="J1578" s="24" t="s">
        <v>1112</v>
      </c>
    </row>
    <row r="1579" spans="1:10" ht="30.6" customHeight="1" x14ac:dyDescent="0.25">
      <c r="A1579" s="54" t="s">
        <v>1422</v>
      </c>
      <c r="B1579" s="55"/>
      <c r="C1579" s="22" t="s">
        <v>1056</v>
      </c>
      <c r="D1579" s="56" t="s">
        <v>3463</v>
      </c>
      <c r="E1579" s="55"/>
      <c r="F1579" s="57">
        <v>258953300</v>
      </c>
      <c r="G1579" s="55"/>
      <c r="H1579" s="57">
        <v>258953300</v>
      </c>
      <c r="I1579" s="55"/>
      <c r="J1579" s="24" t="s">
        <v>1112</v>
      </c>
    </row>
    <row r="1580" spans="1:10" ht="138" customHeight="1" x14ac:dyDescent="0.25">
      <c r="A1580" s="54" t="s">
        <v>3426</v>
      </c>
      <c r="B1580" s="55"/>
      <c r="C1580" s="22" t="s">
        <v>1056</v>
      </c>
      <c r="D1580" s="56" t="s">
        <v>3464</v>
      </c>
      <c r="E1580" s="55"/>
      <c r="F1580" s="57">
        <v>249603300</v>
      </c>
      <c r="G1580" s="55"/>
      <c r="H1580" s="57">
        <v>249603300</v>
      </c>
      <c r="I1580" s="55"/>
      <c r="J1580" s="24" t="s">
        <v>1112</v>
      </c>
    </row>
    <row r="1581" spans="1:10" ht="30.6" customHeight="1" x14ac:dyDescent="0.25">
      <c r="A1581" s="54" t="s">
        <v>1424</v>
      </c>
      <c r="B1581" s="55"/>
      <c r="C1581" s="22" t="s">
        <v>1056</v>
      </c>
      <c r="D1581" s="56" t="s">
        <v>3465</v>
      </c>
      <c r="E1581" s="55"/>
      <c r="F1581" s="57">
        <v>9350000</v>
      </c>
      <c r="G1581" s="55"/>
      <c r="H1581" s="57">
        <v>9350000</v>
      </c>
      <c r="I1581" s="55"/>
      <c r="J1581" s="24" t="s">
        <v>1112</v>
      </c>
    </row>
    <row r="1582" spans="1:10" ht="245.25" customHeight="1" x14ac:dyDescent="0.25">
      <c r="A1582" s="54" t="s">
        <v>3466</v>
      </c>
      <c r="B1582" s="55"/>
      <c r="C1582" s="22" t="s">
        <v>1056</v>
      </c>
      <c r="D1582" s="56" t="s">
        <v>3467</v>
      </c>
      <c r="E1582" s="55"/>
      <c r="F1582" s="58">
        <v>198994044.88</v>
      </c>
      <c r="G1582" s="55"/>
      <c r="H1582" s="58">
        <v>198994044.88</v>
      </c>
      <c r="I1582" s="55"/>
      <c r="J1582" s="24" t="s">
        <v>1112</v>
      </c>
    </row>
    <row r="1583" spans="1:10" ht="321.95" customHeight="1" x14ac:dyDescent="0.25">
      <c r="A1583" s="54" t="s">
        <v>3468</v>
      </c>
      <c r="B1583" s="55"/>
      <c r="C1583" s="22" t="s">
        <v>1056</v>
      </c>
      <c r="D1583" s="56" t="s">
        <v>3469</v>
      </c>
      <c r="E1583" s="55"/>
      <c r="F1583" s="57">
        <v>198340044.88</v>
      </c>
      <c r="G1583" s="55"/>
      <c r="H1583" s="57">
        <v>198340044.88</v>
      </c>
      <c r="I1583" s="55"/>
      <c r="J1583" s="24" t="s">
        <v>1112</v>
      </c>
    </row>
    <row r="1584" spans="1:10" ht="76.7" customHeight="1" x14ac:dyDescent="0.25">
      <c r="A1584" s="54" t="s">
        <v>1420</v>
      </c>
      <c r="B1584" s="55"/>
      <c r="C1584" s="22" t="s">
        <v>1056</v>
      </c>
      <c r="D1584" s="56" t="s">
        <v>3470</v>
      </c>
      <c r="E1584" s="55"/>
      <c r="F1584" s="57">
        <v>198340044.88</v>
      </c>
      <c r="G1584" s="55"/>
      <c r="H1584" s="57">
        <v>198340044.88</v>
      </c>
      <c r="I1584" s="55"/>
      <c r="J1584" s="24" t="s">
        <v>1112</v>
      </c>
    </row>
    <row r="1585" spans="1:10" ht="30.6" customHeight="1" x14ac:dyDescent="0.25">
      <c r="A1585" s="54" t="s">
        <v>1422</v>
      </c>
      <c r="B1585" s="55"/>
      <c r="C1585" s="22" t="s">
        <v>1056</v>
      </c>
      <c r="D1585" s="56" t="s">
        <v>3471</v>
      </c>
      <c r="E1585" s="55"/>
      <c r="F1585" s="57">
        <v>198340044.88</v>
      </c>
      <c r="G1585" s="55"/>
      <c r="H1585" s="57">
        <v>198340044.88</v>
      </c>
      <c r="I1585" s="55"/>
      <c r="J1585" s="24" t="s">
        <v>1112</v>
      </c>
    </row>
    <row r="1586" spans="1:10" ht="138" customHeight="1" x14ac:dyDescent="0.25">
      <c r="A1586" s="54" t="s">
        <v>3426</v>
      </c>
      <c r="B1586" s="55"/>
      <c r="C1586" s="22" t="s">
        <v>1056</v>
      </c>
      <c r="D1586" s="56" t="s">
        <v>3472</v>
      </c>
      <c r="E1586" s="55"/>
      <c r="F1586" s="57">
        <v>198340044.88</v>
      </c>
      <c r="G1586" s="55"/>
      <c r="H1586" s="57">
        <v>198340044.88</v>
      </c>
      <c r="I1586" s="55"/>
      <c r="J1586" s="24" t="s">
        <v>1112</v>
      </c>
    </row>
    <row r="1587" spans="1:10" ht="409.6" customHeight="1" x14ac:dyDescent="0.25">
      <c r="A1587" s="54" t="s">
        <v>3473</v>
      </c>
      <c r="B1587" s="55"/>
      <c r="C1587" s="22" t="s">
        <v>1056</v>
      </c>
      <c r="D1587" s="56" t="s">
        <v>3474</v>
      </c>
      <c r="E1587" s="55"/>
      <c r="F1587" s="57">
        <v>654000</v>
      </c>
      <c r="G1587" s="55"/>
      <c r="H1587" s="57">
        <v>654000</v>
      </c>
      <c r="I1587" s="55"/>
      <c r="J1587" s="24" t="s">
        <v>1112</v>
      </c>
    </row>
    <row r="1588" spans="1:10" ht="76.7" customHeight="1" x14ac:dyDescent="0.25">
      <c r="A1588" s="54" t="s">
        <v>1420</v>
      </c>
      <c r="B1588" s="55"/>
      <c r="C1588" s="22" t="s">
        <v>1056</v>
      </c>
      <c r="D1588" s="56" t="s">
        <v>3475</v>
      </c>
      <c r="E1588" s="55"/>
      <c r="F1588" s="57">
        <v>654000</v>
      </c>
      <c r="G1588" s="55"/>
      <c r="H1588" s="57">
        <v>654000</v>
      </c>
      <c r="I1588" s="55"/>
      <c r="J1588" s="24" t="s">
        <v>1112</v>
      </c>
    </row>
    <row r="1589" spans="1:10" ht="30.6" customHeight="1" x14ac:dyDescent="0.25">
      <c r="A1589" s="54" t="s">
        <v>1422</v>
      </c>
      <c r="B1589" s="55"/>
      <c r="C1589" s="22" t="s">
        <v>1056</v>
      </c>
      <c r="D1589" s="56" t="s">
        <v>3476</v>
      </c>
      <c r="E1589" s="55"/>
      <c r="F1589" s="57">
        <v>654000</v>
      </c>
      <c r="G1589" s="55"/>
      <c r="H1589" s="57">
        <v>654000</v>
      </c>
      <c r="I1589" s="55"/>
      <c r="J1589" s="24" t="s">
        <v>1112</v>
      </c>
    </row>
    <row r="1590" spans="1:10" ht="30.6" customHeight="1" x14ac:dyDescent="0.25">
      <c r="A1590" s="54" t="s">
        <v>1424</v>
      </c>
      <c r="B1590" s="55"/>
      <c r="C1590" s="22" t="s">
        <v>1056</v>
      </c>
      <c r="D1590" s="56" t="s">
        <v>3477</v>
      </c>
      <c r="E1590" s="55"/>
      <c r="F1590" s="57">
        <v>654000</v>
      </c>
      <c r="G1590" s="55"/>
      <c r="H1590" s="57">
        <v>654000</v>
      </c>
      <c r="I1590" s="55"/>
      <c r="J1590" s="24" t="s">
        <v>1112</v>
      </c>
    </row>
    <row r="1591" spans="1:10" ht="276" customHeight="1" x14ac:dyDescent="0.25">
      <c r="A1591" s="54" t="s">
        <v>3478</v>
      </c>
      <c r="B1591" s="55"/>
      <c r="C1591" s="22" t="s">
        <v>1056</v>
      </c>
      <c r="D1591" s="56" t="s">
        <v>3479</v>
      </c>
      <c r="E1591" s="55"/>
      <c r="F1591" s="58">
        <v>1375768.37</v>
      </c>
      <c r="G1591" s="55"/>
      <c r="H1591" s="58">
        <v>1375768.37</v>
      </c>
      <c r="I1591" s="55"/>
      <c r="J1591" s="24" t="s">
        <v>1112</v>
      </c>
    </row>
    <row r="1592" spans="1:10" ht="260.64999999999998" customHeight="1" x14ac:dyDescent="0.25">
      <c r="A1592" s="54" t="s">
        <v>3480</v>
      </c>
      <c r="B1592" s="55"/>
      <c r="C1592" s="22" t="s">
        <v>1056</v>
      </c>
      <c r="D1592" s="56" t="s">
        <v>3481</v>
      </c>
      <c r="E1592" s="55"/>
      <c r="F1592" s="57">
        <v>1375768.37</v>
      </c>
      <c r="G1592" s="55"/>
      <c r="H1592" s="57">
        <v>1375768.37</v>
      </c>
      <c r="I1592" s="55"/>
      <c r="J1592" s="24" t="s">
        <v>1112</v>
      </c>
    </row>
    <row r="1593" spans="1:10" ht="76.7" customHeight="1" x14ac:dyDescent="0.25">
      <c r="A1593" s="54" t="s">
        <v>1420</v>
      </c>
      <c r="B1593" s="55"/>
      <c r="C1593" s="22" t="s">
        <v>1056</v>
      </c>
      <c r="D1593" s="56" t="s">
        <v>3482</v>
      </c>
      <c r="E1593" s="55"/>
      <c r="F1593" s="57">
        <v>1375768.37</v>
      </c>
      <c r="G1593" s="55"/>
      <c r="H1593" s="57">
        <v>1375768.37</v>
      </c>
      <c r="I1593" s="55"/>
      <c r="J1593" s="24" t="s">
        <v>1112</v>
      </c>
    </row>
    <row r="1594" spans="1:10" ht="30.6" customHeight="1" x14ac:dyDescent="0.25">
      <c r="A1594" s="54" t="s">
        <v>1422</v>
      </c>
      <c r="B1594" s="55"/>
      <c r="C1594" s="22" t="s">
        <v>1056</v>
      </c>
      <c r="D1594" s="56" t="s">
        <v>3483</v>
      </c>
      <c r="E1594" s="55"/>
      <c r="F1594" s="57">
        <v>1375768.37</v>
      </c>
      <c r="G1594" s="55"/>
      <c r="H1594" s="57">
        <v>1375768.37</v>
      </c>
      <c r="I1594" s="55"/>
      <c r="J1594" s="24" t="s">
        <v>1112</v>
      </c>
    </row>
    <row r="1595" spans="1:10" ht="30.6" customHeight="1" x14ac:dyDescent="0.25">
      <c r="A1595" s="54" t="s">
        <v>1424</v>
      </c>
      <c r="B1595" s="55"/>
      <c r="C1595" s="22" t="s">
        <v>1056</v>
      </c>
      <c r="D1595" s="56" t="s">
        <v>3484</v>
      </c>
      <c r="E1595" s="55"/>
      <c r="F1595" s="57">
        <v>1375768.37</v>
      </c>
      <c r="G1595" s="55"/>
      <c r="H1595" s="57">
        <v>1375768.37</v>
      </c>
      <c r="I1595" s="55"/>
      <c r="J1595" s="24" t="s">
        <v>1112</v>
      </c>
    </row>
    <row r="1596" spans="1:10" ht="291.39999999999998" customHeight="1" x14ac:dyDescent="0.25">
      <c r="A1596" s="54" t="s">
        <v>3485</v>
      </c>
      <c r="B1596" s="55"/>
      <c r="C1596" s="22" t="s">
        <v>1056</v>
      </c>
      <c r="D1596" s="56" t="s">
        <v>3486</v>
      </c>
      <c r="E1596" s="55"/>
      <c r="F1596" s="58">
        <v>12840740</v>
      </c>
      <c r="G1596" s="55"/>
      <c r="H1596" s="58">
        <v>12840740</v>
      </c>
      <c r="I1596" s="55"/>
      <c r="J1596" s="24" t="s">
        <v>1112</v>
      </c>
    </row>
    <row r="1597" spans="1:10" ht="276" customHeight="1" x14ac:dyDescent="0.25">
      <c r="A1597" s="54" t="s">
        <v>3487</v>
      </c>
      <c r="B1597" s="55"/>
      <c r="C1597" s="22" t="s">
        <v>1056</v>
      </c>
      <c r="D1597" s="56" t="s">
        <v>3488</v>
      </c>
      <c r="E1597" s="55"/>
      <c r="F1597" s="57">
        <v>12840740</v>
      </c>
      <c r="G1597" s="55"/>
      <c r="H1597" s="57">
        <v>12840740</v>
      </c>
      <c r="I1597" s="55"/>
      <c r="J1597" s="24" t="s">
        <v>1112</v>
      </c>
    </row>
    <row r="1598" spans="1:10" ht="61.35" customHeight="1" x14ac:dyDescent="0.25">
      <c r="A1598" s="54" t="s">
        <v>1099</v>
      </c>
      <c r="B1598" s="55"/>
      <c r="C1598" s="22" t="s">
        <v>1056</v>
      </c>
      <c r="D1598" s="56" t="s">
        <v>3489</v>
      </c>
      <c r="E1598" s="55"/>
      <c r="F1598" s="57">
        <v>7360000</v>
      </c>
      <c r="G1598" s="55"/>
      <c r="H1598" s="57">
        <v>7360000</v>
      </c>
      <c r="I1598" s="55"/>
      <c r="J1598" s="24" t="s">
        <v>1112</v>
      </c>
    </row>
    <row r="1599" spans="1:10" ht="76.7" customHeight="1" x14ac:dyDescent="0.25">
      <c r="A1599" s="54" t="s">
        <v>1102</v>
      </c>
      <c r="B1599" s="55"/>
      <c r="C1599" s="22" t="s">
        <v>1056</v>
      </c>
      <c r="D1599" s="56" t="s">
        <v>3490</v>
      </c>
      <c r="E1599" s="55"/>
      <c r="F1599" s="57">
        <v>7360000</v>
      </c>
      <c r="G1599" s="55"/>
      <c r="H1599" s="57">
        <v>7360000</v>
      </c>
      <c r="I1599" s="55"/>
      <c r="J1599" s="24" t="s">
        <v>1112</v>
      </c>
    </row>
    <row r="1600" spans="1:10" ht="30.6" customHeight="1" x14ac:dyDescent="0.25">
      <c r="A1600" s="54" t="s">
        <v>1107</v>
      </c>
      <c r="B1600" s="55"/>
      <c r="C1600" s="22" t="s">
        <v>1056</v>
      </c>
      <c r="D1600" s="56" t="s">
        <v>3491</v>
      </c>
      <c r="E1600" s="55"/>
      <c r="F1600" s="57">
        <v>7360000</v>
      </c>
      <c r="G1600" s="55"/>
      <c r="H1600" s="57">
        <v>7360000</v>
      </c>
      <c r="I1600" s="55"/>
      <c r="J1600" s="24" t="s">
        <v>1112</v>
      </c>
    </row>
    <row r="1601" spans="1:10" ht="76.7" customHeight="1" x14ac:dyDescent="0.25">
      <c r="A1601" s="54" t="s">
        <v>1420</v>
      </c>
      <c r="B1601" s="55"/>
      <c r="C1601" s="22" t="s">
        <v>1056</v>
      </c>
      <c r="D1601" s="56" t="s">
        <v>3492</v>
      </c>
      <c r="E1601" s="55"/>
      <c r="F1601" s="57">
        <v>5480740</v>
      </c>
      <c r="G1601" s="55"/>
      <c r="H1601" s="57">
        <v>5480740</v>
      </c>
      <c r="I1601" s="55"/>
      <c r="J1601" s="24" t="s">
        <v>1112</v>
      </c>
    </row>
    <row r="1602" spans="1:10" ht="30.6" customHeight="1" x14ac:dyDescent="0.25">
      <c r="A1602" s="54" t="s">
        <v>1422</v>
      </c>
      <c r="B1602" s="55"/>
      <c r="C1602" s="22" t="s">
        <v>1056</v>
      </c>
      <c r="D1602" s="56" t="s">
        <v>3493</v>
      </c>
      <c r="E1602" s="55"/>
      <c r="F1602" s="57">
        <v>5480740</v>
      </c>
      <c r="G1602" s="55"/>
      <c r="H1602" s="57">
        <v>5480740</v>
      </c>
      <c r="I1602" s="55"/>
      <c r="J1602" s="24" t="s">
        <v>1112</v>
      </c>
    </row>
    <row r="1603" spans="1:10" ht="138" customHeight="1" x14ac:dyDescent="0.25">
      <c r="A1603" s="54" t="s">
        <v>3426</v>
      </c>
      <c r="B1603" s="55"/>
      <c r="C1603" s="22" t="s">
        <v>1056</v>
      </c>
      <c r="D1603" s="56" t="s">
        <v>3494</v>
      </c>
      <c r="E1603" s="55"/>
      <c r="F1603" s="57">
        <v>5480740</v>
      </c>
      <c r="G1603" s="55"/>
      <c r="H1603" s="57">
        <v>5480740</v>
      </c>
      <c r="I1603" s="55"/>
      <c r="J1603" s="24" t="s">
        <v>1112</v>
      </c>
    </row>
    <row r="1604" spans="1:10" ht="260.64999999999998" customHeight="1" x14ac:dyDescent="0.25">
      <c r="A1604" s="54" t="s">
        <v>3495</v>
      </c>
      <c r="B1604" s="55"/>
      <c r="C1604" s="22" t="s">
        <v>1056</v>
      </c>
      <c r="D1604" s="56" t="s">
        <v>3496</v>
      </c>
      <c r="E1604" s="55"/>
      <c r="F1604" s="58">
        <v>1321600</v>
      </c>
      <c r="G1604" s="55"/>
      <c r="H1604" s="58">
        <v>1321600</v>
      </c>
      <c r="I1604" s="55"/>
      <c r="J1604" s="24" t="s">
        <v>1112</v>
      </c>
    </row>
    <row r="1605" spans="1:10" ht="352.7" customHeight="1" x14ac:dyDescent="0.25">
      <c r="A1605" s="54" t="s">
        <v>3497</v>
      </c>
      <c r="B1605" s="55"/>
      <c r="C1605" s="22" t="s">
        <v>1056</v>
      </c>
      <c r="D1605" s="56" t="s">
        <v>3498</v>
      </c>
      <c r="E1605" s="55"/>
      <c r="F1605" s="57">
        <v>1321600</v>
      </c>
      <c r="G1605" s="55"/>
      <c r="H1605" s="57">
        <v>1321600</v>
      </c>
      <c r="I1605" s="55"/>
      <c r="J1605" s="24" t="s">
        <v>1112</v>
      </c>
    </row>
    <row r="1606" spans="1:10" ht="61.35" customHeight="1" x14ac:dyDescent="0.25">
      <c r="A1606" s="54" t="s">
        <v>1099</v>
      </c>
      <c r="B1606" s="55"/>
      <c r="C1606" s="22" t="s">
        <v>1056</v>
      </c>
      <c r="D1606" s="56" t="s">
        <v>3499</v>
      </c>
      <c r="E1606" s="55"/>
      <c r="F1606" s="57">
        <v>1321600</v>
      </c>
      <c r="G1606" s="55"/>
      <c r="H1606" s="57">
        <v>1321600</v>
      </c>
      <c r="I1606" s="55"/>
      <c r="J1606" s="24" t="s">
        <v>1112</v>
      </c>
    </row>
    <row r="1607" spans="1:10" ht="76.7" customHeight="1" x14ac:dyDescent="0.25">
      <c r="A1607" s="54" t="s">
        <v>1102</v>
      </c>
      <c r="B1607" s="55"/>
      <c r="C1607" s="22" t="s">
        <v>1056</v>
      </c>
      <c r="D1607" s="56" t="s">
        <v>3500</v>
      </c>
      <c r="E1607" s="55"/>
      <c r="F1607" s="57">
        <v>1321600</v>
      </c>
      <c r="G1607" s="55"/>
      <c r="H1607" s="57">
        <v>1321600</v>
      </c>
      <c r="I1607" s="55"/>
      <c r="J1607" s="24" t="s">
        <v>1112</v>
      </c>
    </row>
    <row r="1608" spans="1:10" ht="30.6" customHeight="1" x14ac:dyDescent="0.25">
      <c r="A1608" s="54" t="s">
        <v>1107</v>
      </c>
      <c r="B1608" s="55"/>
      <c r="C1608" s="22" t="s">
        <v>1056</v>
      </c>
      <c r="D1608" s="56" t="s">
        <v>3501</v>
      </c>
      <c r="E1608" s="55"/>
      <c r="F1608" s="57">
        <v>1321600</v>
      </c>
      <c r="G1608" s="55"/>
      <c r="H1608" s="57">
        <v>1321600</v>
      </c>
      <c r="I1608" s="55"/>
      <c r="J1608" s="24" t="s">
        <v>1112</v>
      </c>
    </row>
    <row r="1609" spans="1:10" ht="383.25" customHeight="1" x14ac:dyDescent="0.25">
      <c r="A1609" s="54" t="s">
        <v>3502</v>
      </c>
      <c r="B1609" s="55"/>
      <c r="C1609" s="22" t="s">
        <v>1056</v>
      </c>
      <c r="D1609" s="56" t="s">
        <v>3503</v>
      </c>
      <c r="E1609" s="55"/>
      <c r="F1609" s="58">
        <v>133587</v>
      </c>
      <c r="G1609" s="55"/>
      <c r="H1609" s="58">
        <v>133587</v>
      </c>
      <c r="I1609" s="55"/>
      <c r="J1609" s="24" t="s">
        <v>1112</v>
      </c>
    </row>
    <row r="1610" spans="1:10" ht="214.7" customHeight="1" x14ac:dyDescent="0.25">
      <c r="A1610" s="54" t="s">
        <v>3504</v>
      </c>
      <c r="B1610" s="55"/>
      <c r="C1610" s="22" t="s">
        <v>1056</v>
      </c>
      <c r="D1610" s="56" t="s">
        <v>3505</v>
      </c>
      <c r="E1610" s="55"/>
      <c r="F1610" s="57">
        <v>133587</v>
      </c>
      <c r="G1610" s="55"/>
      <c r="H1610" s="57">
        <v>133587</v>
      </c>
      <c r="I1610" s="55"/>
      <c r="J1610" s="24" t="s">
        <v>1112</v>
      </c>
    </row>
    <row r="1611" spans="1:10" ht="61.35" customHeight="1" x14ac:dyDescent="0.25">
      <c r="A1611" s="54" t="s">
        <v>1099</v>
      </c>
      <c r="B1611" s="55"/>
      <c r="C1611" s="22" t="s">
        <v>1056</v>
      </c>
      <c r="D1611" s="56" t="s">
        <v>3506</v>
      </c>
      <c r="E1611" s="55"/>
      <c r="F1611" s="57">
        <v>133587</v>
      </c>
      <c r="G1611" s="55"/>
      <c r="H1611" s="57">
        <v>133587</v>
      </c>
      <c r="I1611" s="55"/>
      <c r="J1611" s="24" t="s">
        <v>1112</v>
      </c>
    </row>
    <row r="1612" spans="1:10" ht="76.7" customHeight="1" x14ac:dyDescent="0.25">
      <c r="A1612" s="54" t="s">
        <v>1102</v>
      </c>
      <c r="B1612" s="55"/>
      <c r="C1612" s="22" t="s">
        <v>1056</v>
      </c>
      <c r="D1612" s="56" t="s">
        <v>3507</v>
      </c>
      <c r="E1612" s="55"/>
      <c r="F1612" s="57">
        <v>133587</v>
      </c>
      <c r="G1612" s="55"/>
      <c r="H1612" s="57">
        <v>133587</v>
      </c>
      <c r="I1612" s="55"/>
      <c r="J1612" s="24" t="s">
        <v>1112</v>
      </c>
    </row>
    <row r="1613" spans="1:10" ht="30.6" customHeight="1" x14ac:dyDescent="0.25">
      <c r="A1613" s="54" t="s">
        <v>1107</v>
      </c>
      <c r="B1613" s="55"/>
      <c r="C1613" s="22" t="s">
        <v>1056</v>
      </c>
      <c r="D1613" s="56" t="s">
        <v>3508</v>
      </c>
      <c r="E1613" s="55"/>
      <c r="F1613" s="57">
        <v>133587</v>
      </c>
      <c r="G1613" s="55"/>
      <c r="H1613" s="57">
        <v>133587</v>
      </c>
      <c r="I1613" s="55"/>
      <c r="J1613" s="24" t="s">
        <v>1112</v>
      </c>
    </row>
    <row r="1614" spans="1:10" ht="183.95" customHeight="1" x14ac:dyDescent="0.25">
      <c r="A1614" s="54" t="s">
        <v>3509</v>
      </c>
      <c r="B1614" s="55"/>
      <c r="C1614" s="22" t="s">
        <v>1056</v>
      </c>
      <c r="D1614" s="56" t="s">
        <v>3510</v>
      </c>
      <c r="E1614" s="55"/>
      <c r="F1614" s="58">
        <v>2424500</v>
      </c>
      <c r="G1614" s="55"/>
      <c r="H1614" s="58">
        <v>2424500</v>
      </c>
      <c r="I1614" s="55"/>
      <c r="J1614" s="24" t="s">
        <v>1112</v>
      </c>
    </row>
    <row r="1615" spans="1:10" ht="214.7" customHeight="1" x14ac:dyDescent="0.25">
      <c r="A1615" s="54" t="s">
        <v>3511</v>
      </c>
      <c r="B1615" s="55"/>
      <c r="C1615" s="22" t="s">
        <v>1056</v>
      </c>
      <c r="D1615" s="56" t="s">
        <v>3512</v>
      </c>
      <c r="E1615" s="55"/>
      <c r="F1615" s="57">
        <v>2424500</v>
      </c>
      <c r="G1615" s="55"/>
      <c r="H1615" s="57">
        <v>2424500</v>
      </c>
      <c r="I1615" s="55"/>
      <c r="J1615" s="24" t="s">
        <v>1112</v>
      </c>
    </row>
    <row r="1616" spans="1:10" ht="76.7" customHeight="1" x14ac:dyDescent="0.25">
      <c r="A1616" s="54" t="s">
        <v>1420</v>
      </c>
      <c r="B1616" s="55"/>
      <c r="C1616" s="22" t="s">
        <v>1056</v>
      </c>
      <c r="D1616" s="56" t="s">
        <v>3513</v>
      </c>
      <c r="E1616" s="55"/>
      <c r="F1616" s="57">
        <v>2424500</v>
      </c>
      <c r="G1616" s="55"/>
      <c r="H1616" s="57">
        <v>2424500</v>
      </c>
      <c r="I1616" s="55"/>
      <c r="J1616" s="24" t="s">
        <v>1112</v>
      </c>
    </row>
    <row r="1617" spans="1:10" ht="30.6" customHeight="1" x14ac:dyDescent="0.25">
      <c r="A1617" s="54" t="s">
        <v>1422</v>
      </c>
      <c r="B1617" s="55"/>
      <c r="C1617" s="22" t="s">
        <v>1056</v>
      </c>
      <c r="D1617" s="56" t="s">
        <v>3514</v>
      </c>
      <c r="E1617" s="55"/>
      <c r="F1617" s="57">
        <v>2424500</v>
      </c>
      <c r="G1617" s="55"/>
      <c r="H1617" s="57">
        <v>2424500</v>
      </c>
      <c r="I1617" s="55"/>
      <c r="J1617" s="24" t="s">
        <v>1112</v>
      </c>
    </row>
    <row r="1618" spans="1:10" ht="138" customHeight="1" x14ac:dyDescent="0.25">
      <c r="A1618" s="54" t="s">
        <v>3426</v>
      </c>
      <c r="B1618" s="55"/>
      <c r="C1618" s="22" t="s">
        <v>1056</v>
      </c>
      <c r="D1618" s="56" t="s">
        <v>3515</v>
      </c>
      <c r="E1618" s="55"/>
      <c r="F1618" s="57">
        <v>2424500</v>
      </c>
      <c r="G1618" s="55"/>
      <c r="H1618" s="57">
        <v>2424500</v>
      </c>
      <c r="I1618" s="55"/>
      <c r="J1618" s="24" t="s">
        <v>1112</v>
      </c>
    </row>
    <row r="1619" spans="1:10" ht="199.35" customHeight="1" x14ac:dyDescent="0.25">
      <c r="A1619" s="54" t="s">
        <v>1696</v>
      </c>
      <c r="B1619" s="55"/>
      <c r="C1619" s="22" t="s">
        <v>1056</v>
      </c>
      <c r="D1619" s="56" t="s">
        <v>3516</v>
      </c>
      <c r="E1619" s="55"/>
      <c r="F1619" s="58">
        <v>269798046.13</v>
      </c>
      <c r="G1619" s="55"/>
      <c r="H1619" s="58">
        <v>269798046.13</v>
      </c>
      <c r="I1619" s="55"/>
      <c r="J1619" s="24" t="s">
        <v>1112</v>
      </c>
    </row>
    <row r="1620" spans="1:10" ht="367.9" customHeight="1" x14ac:dyDescent="0.25">
      <c r="A1620" s="54" t="s">
        <v>3517</v>
      </c>
      <c r="B1620" s="55"/>
      <c r="C1620" s="22" t="s">
        <v>1056</v>
      </c>
      <c r="D1620" s="56" t="s">
        <v>3518</v>
      </c>
      <c r="E1620" s="55"/>
      <c r="F1620" s="57">
        <v>84254086.129999995</v>
      </c>
      <c r="G1620" s="55"/>
      <c r="H1620" s="57">
        <v>84254086.129999995</v>
      </c>
      <c r="I1620" s="55"/>
      <c r="J1620" s="24" t="s">
        <v>1112</v>
      </c>
    </row>
    <row r="1621" spans="1:10" ht="168.6" customHeight="1" x14ac:dyDescent="0.25">
      <c r="A1621" s="54" t="s">
        <v>1070</v>
      </c>
      <c r="B1621" s="55"/>
      <c r="C1621" s="22" t="s">
        <v>1056</v>
      </c>
      <c r="D1621" s="56" t="s">
        <v>3519</v>
      </c>
      <c r="E1621" s="55"/>
      <c r="F1621" s="57">
        <v>40452665.990000002</v>
      </c>
      <c r="G1621" s="55"/>
      <c r="H1621" s="57">
        <v>40452665.990000002</v>
      </c>
      <c r="I1621" s="55"/>
      <c r="J1621" s="24" t="s">
        <v>1112</v>
      </c>
    </row>
    <row r="1622" spans="1:10" ht="45.95" customHeight="1" x14ac:dyDescent="0.25">
      <c r="A1622" s="54" t="s">
        <v>1252</v>
      </c>
      <c r="B1622" s="55"/>
      <c r="C1622" s="22" t="s">
        <v>1056</v>
      </c>
      <c r="D1622" s="56" t="s">
        <v>3520</v>
      </c>
      <c r="E1622" s="55"/>
      <c r="F1622" s="57">
        <v>40452665.990000002</v>
      </c>
      <c r="G1622" s="55"/>
      <c r="H1622" s="57">
        <v>40452665.990000002</v>
      </c>
      <c r="I1622" s="55"/>
      <c r="J1622" s="24" t="s">
        <v>1112</v>
      </c>
    </row>
    <row r="1623" spans="1:10" ht="30.6" customHeight="1" x14ac:dyDescent="0.25">
      <c r="A1623" s="54" t="s">
        <v>1254</v>
      </c>
      <c r="B1623" s="55"/>
      <c r="C1623" s="22" t="s">
        <v>1056</v>
      </c>
      <c r="D1623" s="56" t="s">
        <v>3521</v>
      </c>
      <c r="E1623" s="55"/>
      <c r="F1623" s="57">
        <v>29372701.25</v>
      </c>
      <c r="G1623" s="55"/>
      <c r="H1623" s="57">
        <v>29372701.25</v>
      </c>
      <c r="I1623" s="55"/>
      <c r="J1623" s="24" t="s">
        <v>1112</v>
      </c>
    </row>
    <row r="1624" spans="1:10" ht="61.35" customHeight="1" x14ac:dyDescent="0.25">
      <c r="A1624" s="54" t="s">
        <v>1256</v>
      </c>
      <c r="B1624" s="55"/>
      <c r="C1624" s="22" t="s">
        <v>1056</v>
      </c>
      <c r="D1624" s="56" t="s">
        <v>3522</v>
      </c>
      <c r="E1624" s="55"/>
      <c r="F1624" s="57">
        <v>3027988.17</v>
      </c>
      <c r="G1624" s="55"/>
      <c r="H1624" s="57">
        <v>3027988.17</v>
      </c>
      <c r="I1624" s="55"/>
      <c r="J1624" s="24" t="s">
        <v>1112</v>
      </c>
    </row>
    <row r="1625" spans="1:10" ht="91.9" customHeight="1" x14ac:dyDescent="0.25">
      <c r="A1625" s="54" t="s">
        <v>1260</v>
      </c>
      <c r="B1625" s="55"/>
      <c r="C1625" s="22" t="s">
        <v>1056</v>
      </c>
      <c r="D1625" s="56" t="s">
        <v>3523</v>
      </c>
      <c r="E1625" s="55"/>
      <c r="F1625" s="57">
        <v>8051976.5700000003</v>
      </c>
      <c r="G1625" s="55"/>
      <c r="H1625" s="57">
        <v>8051976.5700000003</v>
      </c>
      <c r="I1625" s="55"/>
      <c r="J1625" s="24" t="s">
        <v>1112</v>
      </c>
    </row>
    <row r="1626" spans="1:10" ht="61.35" customHeight="1" x14ac:dyDescent="0.25">
      <c r="A1626" s="54" t="s">
        <v>1099</v>
      </c>
      <c r="B1626" s="55"/>
      <c r="C1626" s="22" t="s">
        <v>1056</v>
      </c>
      <c r="D1626" s="56" t="s">
        <v>3524</v>
      </c>
      <c r="E1626" s="55"/>
      <c r="F1626" s="57">
        <v>17758723.739999998</v>
      </c>
      <c r="G1626" s="55"/>
      <c r="H1626" s="57">
        <v>17758723.739999998</v>
      </c>
      <c r="I1626" s="55"/>
      <c r="J1626" s="24" t="s">
        <v>1112</v>
      </c>
    </row>
    <row r="1627" spans="1:10" ht="76.7" customHeight="1" x14ac:dyDescent="0.25">
      <c r="A1627" s="54" t="s">
        <v>1102</v>
      </c>
      <c r="B1627" s="55"/>
      <c r="C1627" s="22" t="s">
        <v>1056</v>
      </c>
      <c r="D1627" s="56" t="s">
        <v>3525</v>
      </c>
      <c r="E1627" s="55"/>
      <c r="F1627" s="57">
        <v>17758723.739999998</v>
      </c>
      <c r="G1627" s="55"/>
      <c r="H1627" s="57">
        <v>17758723.739999998</v>
      </c>
      <c r="I1627" s="55"/>
      <c r="J1627" s="24" t="s">
        <v>1112</v>
      </c>
    </row>
    <row r="1628" spans="1:10" ht="76.7" customHeight="1" x14ac:dyDescent="0.25">
      <c r="A1628" s="54" t="s">
        <v>1104</v>
      </c>
      <c r="B1628" s="55"/>
      <c r="C1628" s="22" t="s">
        <v>1056</v>
      </c>
      <c r="D1628" s="56" t="s">
        <v>3526</v>
      </c>
      <c r="E1628" s="55"/>
      <c r="F1628" s="57">
        <v>1053063.54</v>
      </c>
      <c r="G1628" s="55"/>
      <c r="H1628" s="57">
        <v>1053063.54</v>
      </c>
      <c r="I1628" s="55"/>
      <c r="J1628" s="24" t="s">
        <v>1112</v>
      </c>
    </row>
    <row r="1629" spans="1:10" ht="30.6" customHeight="1" x14ac:dyDescent="0.25">
      <c r="A1629" s="54" t="s">
        <v>1107</v>
      </c>
      <c r="B1629" s="55"/>
      <c r="C1629" s="22" t="s">
        <v>1056</v>
      </c>
      <c r="D1629" s="56" t="s">
        <v>3527</v>
      </c>
      <c r="E1629" s="55"/>
      <c r="F1629" s="57">
        <v>9848173.7400000002</v>
      </c>
      <c r="G1629" s="55"/>
      <c r="H1629" s="57">
        <v>9848173.7400000002</v>
      </c>
      <c r="I1629" s="55"/>
      <c r="J1629" s="24" t="s">
        <v>1112</v>
      </c>
    </row>
    <row r="1630" spans="1:10" ht="30.6" customHeight="1" x14ac:dyDescent="0.25">
      <c r="A1630" s="54" t="s">
        <v>1269</v>
      </c>
      <c r="B1630" s="55"/>
      <c r="C1630" s="22" t="s">
        <v>1056</v>
      </c>
      <c r="D1630" s="56" t="s">
        <v>3528</v>
      </c>
      <c r="E1630" s="55"/>
      <c r="F1630" s="57">
        <v>6857486.46</v>
      </c>
      <c r="G1630" s="55"/>
      <c r="H1630" s="57">
        <v>6857486.46</v>
      </c>
      <c r="I1630" s="55"/>
      <c r="J1630" s="24" t="s">
        <v>1112</v>
      </c>
    </row>
    <row r="1631" spans="1:10" ht="76.7" customHeight="1" x14ac:dyDescent="0.25">
      <c r="A1631" s="54" t="s">
        <v>1420</v>
      </c>
      <c r="B1631" s="55"/>
      <c r="C1631" s="22" t="s">
        <v>1056</v>
      </c>
      <c r="D1631" s="56" t="s">
        <v>3529</v>
      </c>
      <c r="E1631" s="55"/>
      <c r="F1631" s="57">
        <v>25621661.399999999</v>
      </c>
      <c r="G1631" s="55"/>
      <c r="H1631" s="57">
        <v>25621661.399999999</v>
      </c>
      <c r="I1631" s="55"/>
      <c r="J1631" s="24" t="s">
        <v>1112</v>
      </c>
    </row>
    <row r="1632" spans="1:10" ht="30.6" customHeight="1" x14ac:dyDescent="0.25">
      <c r="A1632" s="54" t="s">
        <v>1422</v>
      </c>
      <c r="B1632" s="55"/>
      <c r="C1632" s="22" t="s">
        <v>1056</v>
      </c>
      <c r="D1632" s="56" t="s">
        <v>3530</v>
      </c>
      <c r="E1632" s="55"/>
      <c r="F1632" s="57">
        <v>25621661.399999999</v>
      </c>
      <c r="G1632" s="55"/>
      <c r="H1632" s="57">
        <v>25621661.399999999</v>
      </c>
      <c r="I1632" s="55"/>
      <c r="J1632" s="24" t="s">
        <v>1112</v>
      </c>
    </row>
    <row r="1633" spans="1:10" ht="30.6" customHeight="1" x14ac:dyDescent="0.25">
      <c r="A1633" s="54" t="s">
        <v>1424</v>
      </c>
      <c r="B1633" s="55"/>
      <c r="C1633" s="22" t="s">
        <v>1056</v>
      </c>
      <c r="D1633" s="56" t="s">
        <v>3531</v>
      </c>
      <c r="E1633" s="55"/>
      <c r="F1633" s="57">
        <v>25621661.399999999</v>
      </c>
      <c r="G1633" s="55"/>
      <c r="H1633" s="57">
        <v>25621661.399999999</v>
      </c>
      <c r="I1633" s="55"/>
      <c r="J1633" s="24" t="s">
        <v>1112</v>
      </c>
    </row>
    <row r="1634" spans="1:10" ht="30.6" customHeight="1" x14ac:dyDescent="0.25">
      <c r="A1634" s="54" t="s">
        <v>1117</v>
      </c>
      <c r="B1634" s="55"/>
      <c r="C1634" s="22" t="s">
        <v>1056</v>
      </c>
      <c r="D1634" s="56" t="s">
        <v>3532</v>
      </c>
      <c r="E1634" s="55"/>
      <c r="F1634" s="57">
        <v>421035</v>
      </c>
      <c r="G1634" s="55"/>
      <c r="H1634" s="57">
        <v>421035</v>
      </c>
      <c r="I1634" s="55"/>
      <c r="J1634" s="24" t="s">
        <v>1112</v>
      </c>
    </row>
    <row r="1635" spans="1:10" ht="30.6" customHeight="1" x14ac:dyDescent="0.25">
      <c r="A1635" s="54" t="s">
        <v>1119</v>
      </c>
      <c r="B1635" s="55"/>
      <c r="C1635" s="22" t="s">
        <v>1056</v>
      </c>
      <c r="D1635" s="56" t="s">
        <v>3533</v>
      </c>
      <c r="E1635" s="55"/>
      <c r="F1635" s="57">
        <v>421035</v>
      </c>
      <c r="G1635" s="55"/>
      <c r="H1635" s="57">
        <v>421035</v>
      </c>
      <c r="I1635" s="55"/>
      <c r="J1635" s="24" t="s">
        <v>1112</v>
      </c>
    </row>
    <row r="1636" spans="1:10" ht="45.95" customHeight="1" x14ac:dyDescent="0.25">
      <c r="A1636" s="54" t="s">
        <v>1274</v>
      </c>
      <c r="B1636" s="55"/>
      <c r="C1636" s="22" t="s">
        <v>1056</v>
      </c>
      <c r="D1636" s="56" t="s">
        <v>3534</v>
      </c>
      <c r="E1636" s="55"/>
      <c r="F1636" s="57">
        <v>312139</v>
      </c>
      <c r="G1636" s="55"/>
      <c r="H1636" s="57">
        <v>312139</v>
      </c>
      <c r="I1636" s="55"/>
      <c r="J1636" s="24" t="s">
        <v>1112</v>
      </c>
    </row>
    <row r="1637" spans="1:10" ht="30.6" customHeight="1" x14ac:dyDescent="0.25">
      <c r="A1637" s="54" t="s">
        <v>1276</v>
      </c>
      <c r="B1637" s="55"/>
      <c r="C1637" s="22" t="s">
        <v>1056</v>
      </c>
      <c r="D1637" s="56" t="s">
        <v>3535</v>
      </c>
      <c r="E1637" s="55"/>
      <c r="F1637" s="57">
        <v>108896</v>
      </c>
      <c r="G1637" s="55"/>
      <c r="H1637" s="57">
        <v>108896</v>
      </c>
      <c r="I1637" s="55"/>
      <c r="J1637" s="24" t="s">
        <v>1112</v>
      </c>
    </row>
    <row r="1638" spans="1:10" ht="260.64999999999998" customHeight="1" x14ac:dyDescent="0.25">
      <c r="A1638" s="54" t="s">
        <v>3536</v>
      </c>
      <c r="B1638" s="55"/>
      <c r="C1638" s="22" t="s">
        <v>1056</v>
      </c>
      <c r="D1638" s="56" t="s">
        <v>3537</v>
      </c>
      <c r="E1638" s="55"/>
      <c r="F1638" s="57">
        <v>185543960</v>
      </c>
      <c r="G1638" s="55"/>
      <c r="H1638" s="57">
        <v>185543960</v>
      </c>
      <c r="I1638" s="55"/>
      <c r="J1638" s="24" t="s">
        <v>1112</v>
      </c>
    </row>
    <row r="1639" spans="1:10" ht="168.6" customHeight="1" x14ac:dyDescent="0.25">
      <c r="A1639" s="54" t="s">
        <v>1070</v>
      </c>
      <c r="B1639" s="55"/>
      <c r="C1639" s="22" t="s">
        <v>1056</v>
      </c>
      <c r="D1639" s="56" t="s">
        <v>3538</v>
      </c>
      <c r="E1639" s="55"/>
      <c r="F1639" s="57">
        <v>171455971.40000001</v>
      </c>
      <c r="G1639" s="55"/>
      <c r="H1639" s="57">
        <v>171455971.40000001</v>
      </c>
      <c r="I1639" s="55"/>
      <c r="J1639" s="24" t="s">
        <v>1112</v>
      </c>
    </row>
    <row r="1640" spans="1:10" ht="45.95" customHeight="1" x14ac:dyDescent="0.25">
      <c r="A1640" s="54" t="s">
        <v>1252</v>
      </c>
      <c r="B1640" s="55"/>
      <c r="C1640" s="22" t="s">
        <v>1056</v>
      </c>
      <c r="D1640" s="56" t="s">
        <v>3539</v>
      </c>
      <c r="E1640" s="55"/>
      <c r="F1640" s="57">
        <v>138733021.40000001</v>
      </c>
      <c r="G1640" s="55"/>
      <c r="H1640" s="57">
        <v>138733021.40000001</v>
      </c>
      <c r="I1640" s="55"/>
      <c r="J1640" s="24" t="s">
        <v>1112</v>
      </c>
    </row>
    <row r="1641" spans="1:10" ht="30.6" customHeight="1" x14ac:dyDescent="0.25">
      <c r="A1641" s="54" t="s">
        <v>1254</v>
      </c>
      <c r="B1641" s="55"/>
      <c r="C1641" s="22" t="s">
        <v>1056</v>
      </c>
      <c r="D1641" s="56" t="s">
        <v>3540</v>
      </c>
      <c r="E1641" s="55"/>
      <c r="F1641" s="57">
        <v>106125500</v>
      </c>
      <c r="G1641" s="55"/>
      <c r="H1641" s="57">
        <v>106125500</v>
      </c>
      <c r="I1641" s="55"/>
      <c r="J1641" s="24" t="s">
        <v>1112</v>
      </c>
    </row>
    <row r="1642" spans="1:10" ht="61.35" customHeight="1" x14ac:dyDescent="0.25">
      <c r="A1642" s="54" t="s">
        <v>1256</v>
      </c>
      <c r="B1642" s="55"/>
      <c r="C1642" s="22" t="s">
        <v>1056</v>
      </c>
      <c r="D1642" s="56" t="s">
        <v>3541</v>
      </c>
      <c r="E1642" s="55"/>
      <c r="F1642" s="57">
        <v>557621.4</v>
      </c>
      <c r="G1642" s="55"/>
      <c r="H1642" s="57">
        <v>557621.4</v>
      </c>
      <c r="I1642" s="55"/>
      <c r="J1642" s="24" t="s">
        <v>1112</v>
      </c>
    </row>
    <row r="1643" spans="1:10" ht="91.9" customHeight="1" x14ac:dyDescent="0.25">
      <c r="A1643" s="54" t="s">
        <v>1260</v>
      </c>
      <c r="B1643" s="55"/>
      <c r="C1643" s="22" t="s">
        <v>1056</v>
      </c>
      <c r="D1643" s="56" t="s">
        <v>3542</v>
      </c>
      <c r="E1643" s="55"/>
      <c r="F1643" s="57">
        <v>32049900</v>
      </c>
      <c r="G1643" s="55"/>
      <c r="H1643" s="57">
        <v>32049900</v>
      </c>
      <c r="I1643" s="55"/>
      <c r="J1643" s="24" t="s">
        <v>1112</v>
      </c>
    </row>
    <row r="1644" spans="1:10" ht="61.35" customHeight="1" x14ac:dyDescent="0.25">
      <c r="A1644" s="54" t="s">
        <v>1072</v>
      </c>
      <c r="B1644" s="55"/>
      <c r="C1644" s="22" t="s">
        <v>1056</v>
      </c>
      <c r="D1644" s="56" t="s">
        <v>3543</v>
      </c>
      <c r="E1644" s="55"/>
      <c r="F1644" s="57">
        <v>32722950</v>
      </c>
      <c r="G1644" s="55"/>
      <c r="H1644" s="57">
        <v>32722950</v>
      </c>
      <c r="I1644" s="55"/>
      <c r="J1644" s="24" t="s">
        <v>1112</v>
      </c>
    </row>
    <row r="1645" spans="1:10" ht="45.95" customHeight="1" x14ac:dyDescent="0.25">
      <c r="A1645" s="54" t="s">
        <v>1074</v>
      </c>
      <c r="B1645" s="55"/>
      <c r="C1645" s="22" t="s">
        <v>1056</v>
      </c>
      <c r="D1645" s="56" t="s">
        <v>3544</v>
      </c>
      <c r="E1645" s="55"/>
      <c r="F1645" s="57">
        <v>24998000</v>
      </c>
      <c r="G1645" s="55"/>
      <c r="H1645" s="57">
        <v>24998000</v>
      </c>
      <c r="I1645" s="55"/>
      <c r="J1645" s="24" t="s">
        <v>1112</v>
      </c>
    </row>
    <row r="1646" spans="1:10" ht="76.7" customHeight="1" x14ac:dyDescent="0.25">
      <c r="A1646" s="54" t="s">
        <v>1077</v>
      </c>
      <c r="B1646" s="55"/>
      <c r="C1646" s="22" t="s">
        <v>1056</v>
      </c>
      <c r="D1646" s="56" t="s">
        <v>3545</v>
      </c>
      <c r="E1646" s="55"/>
      <c r="F1646" s="57">
        <v>174850</v>
      </c>
      <c r="G1646" s="55"/>
      <c r="H1646" s="57">
        <v>174850</v>
      </c>
      <c r="I1646" s="55"/>
      <c r="J1646" s="24" t="s">
        <v>1112</v>
      </c>
    </row>
    <row r="1647" spans="1:10" ht="107.25" customHeight="1" x14ac:dyDescent="0.25">
      <c r="A1647" s="54" t="s">
        <v>1080</v>
      </c>
      <c r="B1647" s="55"/>
      <c r="C1647" s="22" t="s">
        <v>1056</v>
      </c>
      <c r="D1647" s="56" t="s">
        <v>3546</v>
      </c>
      <c r="E1647" s="55"/>
      <c r="F1647" s="57">
        <v>7550100</v>
      </c>
      <c r="G1647" s="55"/>
      <c r="H1647" s="57">
        <v>7550100</v>
      </c>
      <c r="I1647" s="55"/>
      <c r="J1647" s="24" t="s">
        <v>1112</v>
      </c>
    </row>
    <row r="1648" spans="1:10" ht="61.35" customHeight="1" x14ac:dyDescent="0.25">
      <c r="A1648" s="54" t="s">
        <v>1099</v>
      </c>
      <c r="B1648" s="55"/>
      <c r="C1648" s="22" t="s">
        <v>1056</v>
      </c>
      <c r="D1648" s="56" t="s">
        <v>3547</v>
      </c>
      <c r="E1648" s="55"/>
      <c r="F1648" s="57">
        <v>13843843.699999999</v>
      </c>
      <c r="G1648" s="55"/>
      <c r="H1648" s="57">
        <v>13843843.699999999</v>
      </c>
      <c r="I1648" s="55"/>
      <c r="J1648" s="24" t="s">
        <v>1112</v>
      </c>
    </row>
    <row r="1649" spans="1:10" ht="76.7" customHeight="1" x14ac:dyDescent="0.25">
      <c r="A1649" s="54" t="s">
        <v>1102</v>
      </c>
      <c r="B1649" s="55"/>
      <c r="C1649" s="22" t="s">
        <v>1056</v>
      </c>
      <c r="D1649" s="56" t="s">
        <v>3548</v>
      </c>
      <c r="E1649" s="55"/>
      <c r="F1649" s="57">
        <v>13843843.699999999</v>
      </c>
      <c r="G1649" s="55"/>
      <c r="H1649" s="57">
        <v>13843843.699999999</v>
      </c>
      <c r="I1649" s="55"/>
      <c r="J1649" s="24" t="s">
        <v>1112</v>
      </c>
    </row>
    <row r="1650" spans="1:10" ht="76.7" customHeight="1" x14ac:dyDescent="0.25">
      <c r="A1650" s="54" t="s">
        <v>1104</v>
      </c>
      <c r="B1650" s="55"/>
      <c r="C1650" s="22" t="s">
        <v>1056</v>
      </c>
      <c r="D1650" s="56" t="s">
        <v>3549</v>
      </c>
      <c r="E1650" s="55"/>
      <c r="F1650" s="57">
        <v>3390573.11</v>
      </c>
      <c r="G1650" s="55"/>
      <c r="H1650" s="57">
        <v>3390573.11</v>
      </c>
      <c r="I1650" s="55"/>
      <c r="J1650" s="24" t="s">
        <v>1112</v>
      </c>
    </row>
    <row r="1651" spans="1:10" ht="30.6" customHeight="1" x14ac:dyDescent="0.25">
      <c r="A1651" s="54" t="s">
        <v>1107</v>
      </c>
      <c r="B1651" s="55"/>
      <c r="C1651" s="22" t="s">
        <v>1056</v>
      </c>
      <c r="D1651" s="56" t="s">
        <v>3550</v>
      </c>
      <c r="E1651" s="55"/>
      <c r="F1651" s="57">
        <v>7003436.7699999996</v>
      </c>
      <c r="G1651" s="55"/>
      <c r="H1651" s="57">
        <v>7003436.7699999996</v>
      </c>
      <c r="I1651" s="55"/>
      <c r="J1651" s="24" t="s">
        <v>1112</v>
      </c>
    </row>
    <row r="1652" spans="1:10" ht="30.6" customHeight="1" x14ac:dyDescent="0.25">
      <c r="A1652" s="54" t="s">
        <v>1269</v>
      </c>
      <c r="B1652" s="55"/>
      <c r="C1652" s="22" t="s">
        <v>1056</v>
      </c>
      <c r="D1652" s="56" t="s">
        <v>3551</v>
      </c>
      <c r="E1652" s="55"/>
      <c r="F1652" s="57">
        <v>3449833.82</v>
      </c>
      <c r="G1652" s="55"/>
      <c r="H1652" s="57">
        <v>3449833.82</v>
      </c>
      <c r="I1652" s="55"/>
      <c r="J1652" s="24" t="s">
        <v>1112</v>
      </c>
    </row>
    <row r="1653" spans="1:10" ht="30.6" customHeight="1" x14ac:dyDescent="0.25">
      <c r="A1653" s="54" t="s">
        <v>1110</v>
      </c>
      <c r="B1653" s="55"/>
      <c r="C1653" s="22" t="s">
        <v>1056</v>
      </c>
      <c r="D1653" s="56" t="s">
        <v>3552</v>
      </c>
      <c r="E1653" s="55"/>
      <c r="F1653" s="57">
        <v>244144.9</v>
      </c>
      <c r="G1653" s="55"/>
      <c r="H1653" s="57">
        <v>244144.9</v>
      </c>
      <c r="I1653" s="55"/>
      <c r="J1653" s="24" t="s">
        <v>1112</v>
      </c>
    </row>
    <row r="1654" spans="1:10" ht="61.35" customHeight="1" x14ac:dyDescent="0.25">
      <c r="A1654" s="54" t="s">
        <v>1113</v>
      </c>
      <c r="B1654" s="55"/>
      <c r="C1654" s="22" t="s">
        <v>1056</v>
      </c>
      <c r="D1654" s="56" t="s">
        <v>3553</v>
      </c>
      <c r="E1654" s="55"/>
      <c r="F1654" s="57">
        <v>244144.9</v>
      </c>
      <c r="G1654" s="55"/>
      <c r="H1654" s="57">
        <v>244144.9</v>
      </c>
      <c r="I1654" s="55"/>
      <c r="J1654" s="24" t="s">
        <v>1112</v>
      </c>
    </row>
    <row r="1655" spans="1:10" ht="76.7" customHeight="1" x14ac:dyDescent="0.25">
      <c r="A1655" s="54" t="s">
        <v>1115</v>
      </c>
      <c r="B1655" s="55"/>
      <c r="C1655" s="22" t="s">
        <v>1056</v>
      </c>
      <c r="D1655" s="56" t="s">
        <v>3554</v>
      </c>
      <c r="E1655" s="55"/>
      <c r="F1655" s="57">
        <v>244144.9</v>
      </c>
      <c r="G1655" s="55"/>
      <c r="H1655" s="57">
        <v>244144.9</v>
      </c>
      <c r="I1655" s="55"/>
      <c r="J1655" s="24" t="s">
        <v>1112</v>
      </c>
    </row>
    <row r="1656" spans="1:10" ht="30.6" customHeight="1" x14ac:dyDescent="0.25">
      <c r="A1656" s="54" t="s">
        <v>3555</v>
      </c>
      <c r="B1656" s="55"/>
      <c r="C1656" s="22" t="s">
        <v>1056</v>
      </c>
      <c r="D1656" s="56" t="s">
        <v>3556</v>
      </c>
      <c r="E1656" s="55"/>
      <c r="F1656" s="57">
        <v>2308323912.8099999</v>
      </c>
      <c r="G1656" s="55"/>
      <c r="H1656" s="57">
        <v>2240735355.75</v>
      </c>
      <c r="I1656" s="55"/>
      <c r="J1656" s="24" t="s">
        <v>3557</v>
      </c>
    </row>
    <row r="1657" spans="1:10" ht="229.9" customHeight="1" x14ac:dyDescent="0.25">
      <c r="A1657" s="54" t="s">
        <v>3558</v>
      </c>
      <c r="B1657" s="55"/>
      <c r="C1657" s="22" t="s">
        <v>1056</v>
      </c>
      <c r="D1657" s="56" t="s">
        <v>3559</v>
      </c>
      <c r="E1657" s="55"/>
      <c r="F1657" s="57">
        <v>2262535659.7800002</v>
      </c>
      <c r="G1657" s="55"/>
      <c r="H1657" s="57">
        <v>2194947102.7199998</v>
      </c>
      <c r="I1657" s="55"/>
      <c r="J1657" s="24" t="s">
        <v>3557</v>
      </c>
    </row>
    <row r="1658" spans="1:10" ht="138" customHeight="1" x14ac:dyDescent="0.25">
      <c r="A1658" s="54" t="s">
        <v>3560</v>
      </c>
      <c r="B1658" s="55"/>
      <c r="C1658" s="22" t="s">
        <v>1056</v>
      </c>
      <c r="D1658" s="56" t="s">
        <v>3561</v>
      </c>
      <c r="E1658" s="55"/>
      <c r="F1658" s="57">
        <v>5340000</v>
      </c>
      <c r="G1658" s="55"/>
      <c r="H1658" s="57">
        <v>5340000</v>
      </c>
      <c r="I1658" s="55"/>
      <c r="J1658" s="24" t="s">
        <v>1112</v>
      </c>
    </row>
    <row r="1659" spans="1:10" ht="245.25" customHeight="1" x14ac:dyDescent="0.25">
      <c r="A1659" s="54" t="s">
        <v>3562</v>
      </c>
      <c r="B1659" s="55"/>
      <c r="C1659" s="22" t="s">
        <v>1056</v>
      </c>
      <c r="D1659" s="56" t="s">
        <v>3563</v>
      </c>
      <c r="E1659" s="55"/>
      <c r="F1659" s="58">
        <v>5340000</v>
      </c>
      <c r="G1659" s="55"/>
      <c r="H1659" s="58">
        <v>5340000</v>
      </c>
      <c r="I1659" s="55"/>
      <c r="J1659" s="24" t="s">
        <v>1112</v>
      </c>
    </row>
    <row r="1660" spans="1:10" ht="183.95" customHeight="1" x14ac:dyDescent="0.25">
      <c r="A1660" s="54" t="s">
        <v>3564</v>
      </c>
      <c r="B1660" s="55"/>
      <c r="C1660" s="22" t="s">
        <v>1056</v>
      </c>
      <c r="D1660" s="56" t="s">
        <v>3565</v>
      </c>
      <c r="E1660" s="55"/>
      <c r="F1660" s="57">
        <v>5340000</v>
      </c>
      <c r="G1660" s="55"/>
      <c r="H1660" s="57">
        <v>5340000</v>
      </c>
      <c r="I1660" s="55"/>
      <c r="J1660" s="24" t="s">
        <v>1112</v>
      </c>
    </row>
    <row r="1661" spans="1:10" ht="30.6" customHeight="1" x14ac:dyDescent="0.25">
      <c r="A1661" s="54" t="s">
        <v>1513</v>
      </c>
      <c r="B1661" s="55"/>
      <c r="C1661" s="22" t="s">
        <v>1056</v>
      </c>
      <c r="D1661" s="56" t="s">
        <v>3566</v>
      </c>
      <c r="E1661" s="55"/>
      <c r="F1661" s="57">
        <v>5340000</v>
      </c>
      <c r="G1661" s="55"/>
      <c r="H1661" s="57">
        <v>5340000</v>
      </c>
      <c r="I1661" s="55"/>
      <c r="J1661" s="24" t="s">
        <v>1112</v>
      </c>
    </row>
    <row r="1662" spans="1:10" ht="30.6" customHeight="1" x14ac:dyDescent="0.25">
      <c r="A1662" s="54" t="s">
        <v>1515</v>
      </c>
      <c r="B1662" s="55"/>
      <c r="C1662" s="22" t="s">
        <v>1056</v>
      </c>
      <c r="D1662" s="56" t="s">
        <v>3567</v>
      </c>
      <c r="E1662" s="55"/>
      <c r="F1662" s="57">
        <v>5340000</v>
      </c>
      <c r="G1662" s="55"/>
      <c r="H1662" s="57">
        <v>5340000</v>
      </c>
      <c r="I1662" s="55"/>
      <c r="J1662" s="24" t="s">
        <v>1112</v>
      </c>
    </row>
    <row r="1663" spans="1:10" ht="107.25" customHeight="1" x14ac:dyDescent="0.25">
      <c r="A1663" s="54" t="s">
        <v>1517</v>
      </c>
      <c r="B1663" s="55"/>
      <c r="C1663" s="22" t="s">
        <v>1056</v>
      </c>
      <c r="D1663" s="56" t="s">
        <v>3568</v>
      </c>
      <c r="E1663" s="55"/>
      <c r="F1663" s="57">
        <v>5340000</v>
      </c>
      <c r="G1663" s="55"/>
      <c r="H1663" s="57">
        <v>5340000</v>
      </c>
      <c r="I1663" s="55"/>
      <c r="J1663" s="24" t="s">
        <v>1112</v>
      </c>
    </row>
    <row r="1664" spans="1:10" ht="138" customHeight="1" x14ac:dyDescent="0.25">
      <c r="A1664" s="54" t="s">
        <v>3569</v>
      </c>
      <c r="B1664" s="55"/>
      <c r="C1664" s="22" t="s">
        <v>1056</v>
      </c>
      <c r="D1664" s="56" t="s">
        <v>3570</v>
      </c>
      <c r="E1664" s="55"/>
      <c r="F1664" s="57">
        <v>2257195659.7800002</v>
      </c>
      <c r="G1664" s="55"/>
      <c r="H1664" s="57">
        <v>2189607102.7199998</v>
      </c>
      <c r="I1664" s="55"/>
      <c r="J1664" s="24" t="s">
        <v>3557</v>
      </c>
    </row>
    <row r="1665" spans="1:10" ht="276" customHeight="1" x14ac:dyDescent="0.25">
      <c r="A1665" s="54" t="s">
        <v>3571</v>
      </c>
      <c r="B1665" s="55"/>
      <c r="C1665" s="22" t="s">
        <v>1056</v>
      </c>
      <c r="D1665" s="56" t="s">
        <v>3572</v>
      </c>
      <c r="E1665" s="55"/>
      <c r="F1665" s="58">
        <v>133631400</v>
      </c>
      <c r="G1665" s="55"/>
      <c r="H1665" s="58">
        <v>133631400</v>
      </c>
      <c r="I1665" s="55"/>
      <c r="J1665" s="24" t="s">
        <v>1112</v>
      </c>
    </row>
    <row r="1666" spans="1:10" ht="245.25" customHeight="1" x14ac:dyDescent="0.25">
      <c r="A1666" s="54" t="s">
        <v>3573</v>
      </c>
      <c r="B1666" s="55"/>
      <c r="C1666" s="22" t="s">
        <v>1056</v>
      </c>
      <c r="D1666" s="56" t="s">
        <v>3574</v>
      </c>
      <c r="E1666" s="55"/>
      <c r="F1666" s="57">
        <v>133631400</v>
      </c>
      <c r="G1666" s="55"/>
      <c r="H1666" s="57">
        <v>133631400</v>
      </c>
      <c r="I1666" s="55"/>
      <c r="J1666" s="24" t="s">
        <v>1112</v>
      </c>
    </row>
    <row r="1667" spans="1:10" ht="61.35" customHeight="1" x14ac:dyDescent="0.25">
      <c r="A1667" s="54" t="s">
        <v>1099</v>
      </c>
      <c r="B1667" s="55"/>
      <c r="C1667" s="22" t="s">
        <v>1056</v>
      </c>
      <c r="D1667" s="56" t="s">
        <v>3575</v>
      </c>
      <c r="E1667" s="55"/>
      <c r="F1667" s="57">
        <v>11404400</v>
      </c>
      <c r="G1667" s="55"/>
      <c r="H1667" s="57">
        <v>11404400</v>
      </c>
      <c r="I1667" s="55"/>
      <c r="J1667" s="24" t="s">
        <v>1112</v>
      </c>
    </row>
    <row r="1668" spans="1:10" ht="76.7" customHeight="1" x14ac:dyDescent="0.25">
      <c r="A1668" s="54" t="s">
        <v>1102</v>
      </c>
      <c r="B1668" s="55"/>
      <c r="C1668" s="22" t="s">
        <v>1056</v>
      </c>
      <c r="D1668" s="56" t="s">
        <v>3576</v>
      </c>
      <c r="E1668" s="55"/>
      <c r="F1668" s="57">
        <v>11404400</v>
      </c>
      <c r="G1668" s="55"/>
      <c r="H1668" s="57">
        <v>11404400</v>
      </c>
      <c r="I1668" s="55"/>
      <c r="J1668" s="24" t="s">
        <v>1112</v>
      </c>
    </row>
    <row r="1669" spans="1:10" ht="30.6" customHeight="1" x14ac:dyDescent="0.25">
      <c r="A1669" s="54" t="s">
        <v>1107</v>
      </c>
      <c r="B1669" s="55"/>
      <c r="C1669" s="22" t="s">
        <v>1056</v>
      </c>
      <c r="D1669" s="56" t="s">
        <v>3577</v>
      </c>
      <c r="E1669" s="55"/>
      <c r="F1669" s="57">
        <v>11404400</v>
      </c>
      <c r="G1669" s="55"/>
      <c r="H1669" s="57">
        <v>11404400</v>
      </c>
      <c r="I1669" s="55"/>
      <c r="J1669" s="24" t="s">
        <v>1112</v>
      </c>
    </row>
    <row r="1670" spans="1:10" ht="30.6" customHeight="1" x14ac:dyDescent="0.25">
      <c r="A1670" s="54" t="s">
        <v>1513</v>
      </c>
      <c r="B1670" s="55"/>
      <c r="C1670" s="22" t="s">
        <v>1056</v>
      </c>
      <c r="D1670" s="56" t="s">
        <v>3578</v>
      </c>
      <c r="E1670" s="55"/>
      <c r="F1670" s="57">
        <v>122227000</v>
      </c>
      <c r="G1670" s="55"/>
      <c r="H1670" s="57">
        <v>122227000</v>
      </c>
      <c r="I1670" s="55"/>
      <c r="J1670" s="24" t="s">
        <v>1112</v>
      </c>
    </row>
    <row r="1671" spans="1:10" ht="30.6" customHeight="1" x14ac:dyDescent="0.25">
      <c r="A1671" s="54" t="s">
        <v>864</v>
      </c>
      <c r="B1671" s="55"/>
      <c r="C1671" s="22" t="s">
        <v>1056</v>
      </c>
      <c r="D1671" s="56" t="s">
        <v>3579</v>
      </c>
      <c r="E1671" s="55"/>
      <c r="F1671" s="57">
        <v>122227000</v>
      </c>
      <c r="G1671" s="55"/>
      <c r="H1671" s="57">
        <v>122227000</v>
      </c>
      <c r="I1671" s="55"/>
      <c r="J1671" s="24" t="s">
        <v>1112</v>
      </c>
    </row>
    <row r="1672" spans="1:10" ht="183.95" customHeight="1" x14ac:dyDescent="0.25">
      <c r="A1672" s="54" t="s">
        <v>3580</v>
      </c>
      <c r="B1672" s="55"/>
      <c r="C1672" s="22" t="s">
        <v>1056</v>
      </c>
      <c r="D1672" s="56" t="s">
        <v>3581</v>
      </c>
      <c r="E1672" s="55"/>
      <c r="F1672" s="58">
        <v>95411032.650000006</v>
      </c>
      <c r="G1672" s="55"/>
      <c r="H1672" s="58">
        <v>95411032.650000006</v>
      </c>
      <c r="I1672" s="55"/>
      <c r="J1672" s="24" t="s">
        <v>1112</v>
      </c>
    </row>
    <row r="1673" spans="1:10" ht="409.6" customHeight="1" x14ac:dyDescent="0.25">
      <c r="A1673" s="54" t="s">
        <v>3582</v>
      </c>
      <c r="B1673" s="55"/>
      <c r="C1673" s="22" t="s">
        <v>1056</v>
      </c>
      <c r="D1673" s="56" t="s">
        <v>3583</v>
      </c>
      <c r="E1673" s="55"/>
      <c r="F1673" s="57">
        <v>95411032.650000006</v>
      </c>
      <c r="G1673" s="55"/>
      <c r="H1673" s="57">
        <v>95411032.650000006</v>
      </c>
      <c r="I1673" s="55"/>
      <c r="J1673" s="24" t="s">
        <v>1112</v>
      </c>
    </row>
    <row r="1674" spans="1:10" ht="30.6" customHeight="1" x14ac:dyDescent="0.25">
      <c r="A1674" s="54" t="s">
        <v>1117</v>
      </c>
      <c r="B1674" s="55"/>
      <c r="C1674" s="22" t="s">
        <v>1056</v>
      </c>
      <c r="D1674" s="56" t="s">
        <v>3584</v>
      </c>
      <c r="E1674" s="55"/>
      <c r="F1674" s="57">
        <v>95411032.650000006</v>
      </c>
      <c r="G1674" s="55"/>
      <c r="H1674" s="57">
        <v>95411032.650000006</v>
      </c>
      <c r="I1674" s="55"/>
      <c r="J1674" s="24" t="s">
        <v>1112</v>
      </c>
    </row>
    <row r="1675" spans="1:10" ht="138" customHeight="1" x14ac:dyDescent="0.25">
      <c r="A1675" s="54" t="s">
        <v>1444</v>
      </c>
      <c r="B1675" s="55"/>
      <c r="C1675" s="22" t="s">
        <v>1056</v>
      </c>
      <c r="D1675" s="56" t="s">
        <v>3585</v>
      </c>
      <c r="E1675" s="55"/>
      <c r="F1675" s="57">
        <v>95411032.650000006</v>
      </c>
      <c r="G1675" s="55"/>
      <c r="H1675" s="57">
        <v>95411032.650000006</v>
      </c>
      <c r="I1675" s="55"/>
      <c r="J1675" s="24" t="s">
        <v>1112</v>
      </c>
    </row>
    <row r="1676" spans="1:10" ht="138" customHeight="1" x14ac:dyDescent="0.25">
      <c r="A1676" s="54" t="s">
        <v>1456</v>
      </c>
      <c r="B1676" s="55"/>
      <c r="C1676" s="22" t="s">
        <v>1056</v>
      </c>
      <c r="D1676" s="56" t="s">
        <v>3586</v>
      </c>
      <c r="E1676" s="55"/>
      <c r="F1676" s="57">
        <v>95411032.650000006</v>
      </c>
      <c r="G1676" s="55"/>
      <c r="H1676" s="57">
        <v>95411032.650000006</v>
      </c>
      <c r="I1676" s="55"/>
      <c r="J1676" s="24" t="s">
        <v>1112</v>
      </c>
    </row>
    <row r="1677" spans="1:10" ht="245.25" customHeight="1" x14ac:dyDescent="0.25">
      <c r="A1677" s="54" t="s">
        <v>3587</v>
      </c>
      <c r="B1677" s="55"/>
      <c r="C1677" s="22" t="s">
        <v>1056</v>
      </c>
      <c r="D1677" s="56" t="s">
        <v>3588</v>
      </c>
      <c r="E1677" s="55"/>
      <c r="F1677" s="58">
        <v>14855862.539999999</v>
      </c>
      <c r="G1677" s="55"/>
      <c r="H1677" s="58">
        <v>14855862.539999999</v>
      </c>
      <c r="I1677" s="55"/>
      <c r="J1677" s="24" t="s">
        <v>1112</v>
      </c>
    </row>
    <row r="1678" spans="1:10" ht="383.25" customHeight="1" x14ac:dyDescent="0.25">
      <c r="A1678" s="54" t="s">
        <v>3589</v>
      </c>
      <c r="B1678" s="55"/>
      <c r="C1678" s="22" t="s">
        <v>1056</v>
      </c>
      <c r="D1678" s="56" t="s">
        <v>3590</v>
      </c>
      <c r="E1678" s="55"/>
      <c r="F1678" s="57">
        <v>14855862.539999999</v>
      </c>
      <c r="G1678" s="55"/>
      <c r="H1678" s="57">
        <v>14855862.539999999</v>
      </c>
      <c r="I1678" s="55"/>
      <c r="J1678" s="24" t="s">
        <v>1112</v>
      </c>
    </row>
    <row r="1679" spans="1:10" ht="30.6" customHeight="1" x14ac:dyDescent="0.25">
      <c r="A1679" s="54" t="s">
        <v>1513</v>
      </c>
      <c r="B1679" s="55"/>
      <c r="C1679" s="22" t="s">
        <v>1056</v>
      </c>
      <c r="D1679" s="56" t="s">
        <v>3591</v>
      </c>
      <c r="E1679" s="55"/>
      <c r="F1679" s="57">
        <v>14855862.539999999</v>
      </c>
      <c r="G1679" s="55"/>
      <c r="H1679" s="57">
        <v>14855862.539999999</v>
      </c>
      <c r="I1679" s="55"/>
      <c r="J1679" s="24" t="s">
        <v>1112</v>
      </c>
    </row>
    <row r="1680" spans="1:10" ht="30.6" customHeight="1" x14ac:dyDescent="0.25">
      <c r="A1680" s="54" t="s">
        <v>1515</v>
      </c>
      <c r="B1680" s="55"/>
      <c r="C1680" s="22" t="s">
        <v>1056</v>
      </c>
      <c r="D1680" s="56" t="s">
        <v>3592</v>
      </c>
      <c r="E1680" s="55"/>
      <c r="F1680" s="57">
        <v>14855862.539999999</v>
      </c>
      <c r="G1680" s="55"/>
      <c r="H1680" s="57">
        <v>14855862.539999999</v>
      </c>
      <c r="I1680" s="55"/>
      <c r="J1680" s="24" t="s">
        <v>1112</v>
      </c>
    </row>
    <row r="1681" spans="1:10" ht="107.25" customHeight="1" x14ac:dyDescent="0.25">
      <c r="A1681" s="54" t="s">
        <v>1517</v>
      </c>
      <c r="B1681" s="55"/>
      <c r="C1681" s="22" t="s">
        <v>1056</v>
      </c>
      <c r="D1681" s="56" t="s">
        <v>3593</v>
      </c>
      <c r="E1681" s="55"/>
      <c r="F1681" s="57">
        <v>14855862.539999999</v>
      </c>
      <c r="G1681" s="55"/>
      <c r="H1681" s="57">
        <v>14855862.539999999</v>
      </c>
      <c r="I1681" s="55"/>
      <c r="J1681" s="24" t="s">
        <v>1112</v>
      </c>
    </row>
    <row r="1682" spans="1:10" ht="199.35" customHeight="1" x14ac:dyDescent="0.25">
      <c r="A1682" s="54" t="s">
        <v>3594</v>
      </c>
      <c r="B1682" s="55"/>
      <c r="C1682" s="22" t="s">
        <v>1056</v>
      </c>
      <c r="D1682" s="56" t="s">
        <v>3595</v>
      </c>
      <c r="E1682" s="55"/>
      <c r="F1682" s="58">
        <v>282369965</v>
      </c>
      <c r="G1682" s="55"/>
      <c r="H1682" s="58">
        <v>282369957.62</v>
      </c>
      <c r="I1682" s="55"/>
      <c r="J1682" s="24" t="s">
        <v>3596</v>
      </c>
    </row>
    <row r="1683" spans="1:10" ht="291.39999999999998" customHeight="1" x14ac:dyDescent="0.25">
      <c r="A1683" s="54" t="s">
        <v>3597</v>
      </c>
      <c r="B1683" s="55"/>
      <c r="C1683" s="22" t="s">
        <v>1056</v>
      </c>
      <c r="D1683" s="56" t="s">
        <v>3598</v>
      </c>
      <c r="E1683" s="55"/>
      <c r="F1683" s="57">
        <v>282369965</v>
      </c>
      <c r="G1683" s="55"/>
      <c r="H1683" s="57">
        <v>282369957.62</v>
      </c>
      <c r="I1683" s="55"/>
      <c r="J1683" s="24" t="s">
        <v>3596</v>
      </c>
    </row>
    <row r="1684" spans="1:10" ht="61.35" customHeight="1" x14ac:dyDescent="0.25">
      <c r="A1684" s="54" t="s">
        <v>1099</v>
      </c>
      <c r="B1684" s="55"/>
      <c r="C1684" s="22" t="s">
        <v>1056</v>
      </c>
      <c r="D1684" s="56" t="s">
        <v>3599</v>
      </c>
      <c r="E1684" s="55"/>
      <c r="F1684" s="57">
        <v>282369965</v>
      </c>
      <c r="G1684" s="55"/>
      <c r="H1684" s="57">
        <v>282369957.62</v>
      </c>
      <c r="I1684" s="55"/>
      <c r="J1684" s="24" t="s">
        <v>3596</v>
      </c>
    </row>
    <row r="1685" spans="1:10" ht="76.7" customHeight="1" x14ac:dyDescent="0.25">
      <c r="A1685" s="54" t="s">
        <v>1102</v>
      </c>
      <c r="B1685" s="55"/>
      <c r="C1685" s="22" t="s">
        <v>1056</v>
      </c>
      <c r="D1685" s="56" t="s">
        <v>3600</v>
      </c>
      <c r="E1685" s="55"/>
      <c r="F1685" s="57">
        <v>282369965</v>
      </c>
      <c r="G1685" s="55"/>
      <c r="H1685" s="57">
        <v>282369957.62</v>
      </c>
      <c r="I1685" s="55"/>
      <c r="J1685" s="24" t="s">
        <v>3596</v>
      </c>
    </row>
    <row r="1686" spans="1:10" ht="30.6" customHeight="1" x14ac:dyDescent="0.25">
      <c r="A1686" s="54" t="s">
        <v>1107</v>
      </c>
      <c r="B1686" s="55"/>
      <c r="C1686" s="22" t="s">
        <v>1056</v>
      </c>
      <c r="D1686" s="56" t="s">
        <v>3601</v>
      </c>
      <c r="E1686" s="55"/>
      <c r="F1686" s="57">
        <v>282369965</v>
      </c>
      <c r="G1686" s="55"/>
      <c r="H1686" s="57">
        <v>282369957.62</v>
      </c>
      <c r="I1686" s="55"/>
      <c r="J1686" s="24" t="s">
        <v>3596</v>
      </c>
    </row>
    <row r="1687" spans="1:10" ht="245.25" customHeight="1" x14ac:dyDescent="0.25">
      <c r="A1687" s="54" t="s">
        <v>3602</v>
      </c>
      <c r="B1687" s="55"/>
      <c r="C1687" s="22" t="s">
        <v>1056</v>
      </c>
      <c r="D1687" s="56" t="s">
        <v>3603</v>
      </c>
      <c r="E1687" s="55"/>
      <c r="F1687" s="58">
        <v>84800000</v>
      </c>
      <c r="G1687" s="55"/>
      <c r="H1687" s="58">
        <v>84800000</v>
      </c>
      <c r="I1687" s="55"/>
      <c r="J1687" s="24" t="s">
        <v>1112</v>
      </c>
    </row>
    <row r="1688" spans="1:10" ht="383.25" customHeight="1" x14ac:dyDescent="0.25">
      <c r="A1688" s="54" t="s">
        <v>3604</v>
      </c>
      <c r="B1688" s="55"/>
      <c r="C1688" s="22" t="s">
        <v>1056</v>
      </c>
      <c r="D1688" s="56" t="s">
        <v>3605</v>
      </c>
      <c r="E1688" s="55"/>
      <c r="F1688" s="57">
        <v>84800000</v>
      </c>
      <c r="G1688" s="55"/>
      <c r="H1688" s="57">
        <v>84800000</v>
      </c>
      <c r="I1688" s="55"/>
      <c r="J1688" s="24" t="s">
        <v>1112</v>
      </c>
    </row>
    <row r="1689" spans="1:10" ht="30.6" customHeight="1" x14ac:dyDescent="0.25">
      <c r="A1689" s="54" t="s">
        <v>1513</v>
      </c>
      <c r="B1689" s="55"/>
      <c r="C1689" s="22" t="s">
        <v>1056</v>
      </c>
      <c r="D1689" s="56" t="s">
        <v>3606</v>
      </c>
      <c r="E1689" s="55"/>
      <c r="F1689" s="57">
        <v>84800000</v>
      </c>
      <c r="G1689" s="55"/>
      <c r="H1689" s="57">
        <v>84800000</v>
      </c>
      <c r="I1689" s="55"/>
      <c r="J1689" s="24" t="s">
        <v>1112</v>
      </c>
    </row>
    <row r="1690" spans="1:10" ht="30.6" customHeight="1" x14ac:dyDescent="0.25">
      <c r="A1690" s="54" t="s">
        <v>1515</v>
      </c>
      <c r="B1690" s="55"/>
      <c r="C1690" s="22" t="s">
        <v>1056</v>
      </c>
      <c r="D1690" s="56" t="s">
        <v>3607</v>
      </c>
      <c r="E1690" s="55"/>
      <c r="F1690" s="57">
        <v>84800000</v>
      </c>
      <c r="G1690" s="55"/>
      <c r="H1690" s="57">
        <v>84800000</v>
      </c>
      <c r="I1690" s="55"/>
      <c r="J1690" s="24" t="s">
        <v>1112</v>
      </c>
    </row>
    <row r="1691" spans="1:10" ht="107.25" customHeight="1" x14ac:dyDescent="0.25">
      <c r="A1691" s="54" t="s">
        <v>1517</v>
      </c>
      <c r="B1691" s="55"/>
      <c r="C1691" s="22" t="s">
        <v>1056</v>
      </c>
      <c r="D1691" s="56" t="s">
        <v>3608</v>
      </c>
      <c r="E1691" s="55"/>
      <c r="F1691" s="57">
        <v>84800000</v>
      </c>
      <c r="G1691" s="55"/>
      <c r="H1691" s="57">
        <v>84800000</v>
      </c>
      <c r="I1691" s="55"/>
      <c r="J1691" s="24" t="s">
        <v>1112</v>
      </c>
    </row>
    <row r="1692" spans="1:10" ht="245.25" customHeight="1" x14ac:dyDescent="0.25">
      <c r="A1692" s="54" t="s">
        <v>3609</v>
      </c>
      <c r="B1692" s="55"/>
      <c r="C1692" s="22" t="s">
        <v>1056</v>
      </c>
      <c r="D1692" s="56" t="s">
        <v>3610</v>
      </c>
      <c r="E1692" s="55"/>
      <c r="F1692" s="58">
        <v>1429137.46</v>
      </c>
      <c r="G1692" s="55"/>
      <c r="H1692" s="58">
        <v>1429137.46</v>
      </c>
      <c r="I1692" s="55"/>
      <c r="J1692" s="24" t="s">
        <v>1112</v>
      </c>
    </row>
    <row r="1693" spans="1:10" ht="367.9" customHeight="1" x14ac:dyDescent="0.25">
      <c r="A1693" s="54" t="s">
        <v>3611</v>
      </c>
      <c r="B1693" s="55"/>
      <c r="C1693" s="22" t="s">
        <v>1056</v>
      </c>
      <c r="D1693" s="56" t="s">
        <v>3612</v>
      </c>
      <c r="E1693" s="55"/>
      <c r="F1693" s="57">
        <v>1429137.46</v>
      </c>
      <c r="G1693" s="55"/>
      <c r="H1693" s="57">
        <v>1429137.46</v>
      </c>
      <c r="I1693" s="55"/>
      <c r="J1693" s="24" t="s">
        <v>1112</v>
      </c>
    </row>
    <row r="1694" spans="1:10" ht="30.6" customHeight="1" x14ac:dyDescent="0.25">
      <c r="A1694" s="54" t="s">
        <v>1513</v>
      </c>
      <c r="B1694" s="55"/>
      <c r="C1694" s="22" t="s">
        <v>1056</v>
      </c>
      <c r="D1694" s="56" t="s">
        <v>3613</v>
      </c>
      <c r="E1694" s="55"/>
      <c r="F1694" s="57">
        <v>1429137.46</v>
      </c>
      <c r="G1694" s="55"/>
      <c r="H1694" s="57">
        <v>1429137.46</v>
      </c>
      <c r="I1694" s="55"/>
      <c r="J1694" s="24" t="s">
        <v>1112</v>
      </c>
    </row>
    <row r="1695" spans="1:10" ht="30.6" customHeight="1" x14ac:dyDescent="0.25">
      <c r="A1695" s="54" t="s">
        <v>1515</v>
      </c>
      <c r="B1695" s="55"/>
      <c r="C1695" s="22" t="s">
        <v>1056</v>
      </c>
      <c r="D1695" s="56" t="s">
        <v>3614</v>
      </c>
      <c r="E1695" s="55"/>
      <c r="F1695" s="57">
        <v>1429137.46</v>
      </c>
      <c r="G1695" s="55"/>
      <c r="H1695" s="57">
        <v>1429137.46</v>
      </c>
      <c r="I1695" s="55"/>
      <c r="J1695" s="24" t="s">
        <v>1112</v>
      </c>
    </row>
    <row r="1696" spans="1:10" ht="107.25" customHeight="1" x14ac:dyDescent="0.25">
      <c r="A1696" s="54" t="s">
        <v>1517</v>
      </c>
      <c r="B1696" s="55"/>
      <c r="C1696" s="22" t="s">
        <v>1056</v>
      </c>
      <c r="D1696" s="56" t="s">
        <v>3615</v>
      </c>
      <c r="E1696" s="55"/>
      <c r="F1696" s="57">
        <v>1429137.46</v>
      </c>
      <c r="G1696" s="55"/>
      <c r="H1696" s="57">
        <v>1429137.46</v>
      </c>
      <c r="I1696" s="55"/>
      <c r="J1696" s="24" t="s">
        <v>1112</v>
      </c>
    </row>
    <row r="1697" spans="1:10" ht="245.25" customHeight="1" x14ac:dyDescent="0.25">
      <c r="A1697" s="54" t="s">
        <v>3616</v>
      </c>
      <c r="B1697" s="55"/>
      <c r="C1697" s="22" t="s">
        <v>1056</v>
      </c>
      <c r="D1697" s="56" t="s">
        <v>3617</v>
      </c>
      <c r="E1697" s="55"/>
      <c r="F1697" s="58">
        <v>114044347.59999999</v>
      </c>
      <c r="G1697" s="55"/>
      <c r="H1697" s="58">
        <v>114044347.59999999</v>
      </c>
      <c r="I1697" s="55"/>
      <c r="J1697" s="24" t="s">
        <v>1112</v>
      </c>
    </row>
    <row r="1698" spans="1:10" ht="398.65" customHeight="1" x14ac:dyDescent="0.25">
      <c r="A1698" s="54" t="s">
        <v>3618</v>
      </c>
      <c r="B1698" s="55"/>
      <c r="C1698" s="22" t="s">
        <v>1056</v>
      </c>
      <c r="D1698" s="56" t="s">
        <v>3619</v>
      </c>
      <c r="E1698" s="55"/>
      <c r="F1698" s="57">
        <v>9689839</v>
      </c>
      <c r="G1698" s="55"/>
      <c r="H1698" s="57">
        <v>9689839</v>
      </c>
      <c r="I1698" s="55"/>
      <c r="J1698" s="24" t="s">
        <v>1112</v>
      </c>
    </row>
    <row r="1699" spans="1:10" ht="30.6" customHeight="1" x14ac:dyDescent="0.25">
      <c r="A1699" s="54" t="s">
        <v>1117</v>
      </c>
      <c r="B1699" s="55"/>
      <c r="C1699" s="22" t="s">
        <v>1056</v>
      </c>
      <c r="D1699" s="56" t="s">
        <v>3620</v>
      </c>
      <c r="E1699" s="55"/>
      <c r="F1699" s="57">
        <v>9689839</v>
      </c>
      <c r="G1699" s="55"/>
      <c r="H1699" s="57">
        <v>9689839</v>
      </c>
      <c r="I1699" s="55"/>
      <c r="J1699" s="24" t="s">
        <v>1112</v>
      </c>
    </row>
    <row r="1700" spans="1:10" ht="138" customHeight="1" x14ac:dyDescent="0.25">
      <c r="A1700" s="54" t="s">
        <v>1444</v>
      </c>
      <c r="B1700" s="55"/>
      <c r="C1700" s="22" t="s">
        <v>1056</v>
      </c>
      <c r="D1700" s="56" t="s">
        <v>3621</v>
      </c>
      <c r="E1700" s="55"/>
      <c r="F1700" s="57">
        <v>9689839</v>
      </c>
      <c r="G1700" s="55"/>
      <c r="H1700" s="57">
        <v>9689839</v>
      </c>
      <c r="I1700" s="55"/>
      <c r="J1700" s="24" t="s">
        <v>1112</v>
      </c>
    </row>
    <row r="1701" spans="1:10" ht="138" customHeight="1" x14ac:dyDescent="0.25">
      <c r="A1701" s="54" t="s">
        <v>1456</v>
      </c>
      <c r="B1701" s="55"/>
      <c r="C1701" s="22" t="s">
        <v>1056</v>
      </c>
      <c r="D1701" s="56" t="s">
        <v>3622</v>
      </c>
      <c r="E1701" s="55"/>
      <c r="F1701" s="57">
        <v>9689839</v>
      </c>
      <c r="G1701" s="55"/>
      <c r="H1701" s="57">
        <v>9689839</v>
      </c>
      <c r="I1701" s="55"/>
      <c r="J1701" s="24" t="s">
        <v>1112</v>
      </c>
    </row>
    <row r="1702" spans="1:10" ht="409.6" customHeight="1" x14ac:dyDescent="0.25">
      <c r="A1702" s="54" t="s">
        <v>3623</v>
      </c>
      <c r="B1702" s="55"/>
      <c r="C1702" s="22" t="s">
        <v>1056</v>
      </c>
      <c r="D1702" s="56" t="s">
        <v>3624</v>
      </c>
      <c r="E1702" s="55"/>
      <c r="F1702" s="57">
        <v>16923708.600000001</v>
      </c>
      <c r="G1702" s="55"/>
      <c r="H1702" s="57">
        <v>16923708.600000001</v>
      </c>
      <c r="I1702" s="55"/>
      <c r="J1702" s="24" t="s">
        <v>1112</v>
      </c>
    </row>
    <row r="1703" spans="1:10" ht="30.6" customHeight="1" x14ac:dyDescent="0.25">
      <c r="A1703" s="54" t="s">
        <v>1117</v>
      </c>
      <c r="B1703" s="55"/>
      <c r="C1703" s="22" t="s">
        <v>1056</v>
      </c>
      <c r="D1703" s="56" t="s">
        <v>3625</v>
      </c>
      <c r="E1703" s="55"/>
      <c r="F1703" s="57">
        <v>16923708.600000001</v>
      </c>
      <c r="G1703" s="55"/>
      <c r="H1703" s="57">
        <v>16923708.600000001</v>
      </c>
      <c r="I1703" s="55"/>
      <c r="J1703" s="24" t="s">
        <v>1112</v>
      </c>
    </row>
    <row r="1704" spans="1:10" ht="138" customHeight="1" x14ac:dyDescent="0.25">
      <c r="A1704" s="54" t="s">
        <v>1444</v>
      </c>
      <c r="B1704" s="55"/>
      <c r="C1704" s="22" t="s">
        <v>1056</v>
      </c>
      <c r="D1704" s="56" t="s">
        <v>3626</v>
      </c>
      <c r="E1704" s="55"/>
      <c r="F1704" s="57">
        <v>16923708.600000001</v>
      </c>
      <c r="G1704" s="55"/>
      <c r="H1704" s="57">
        <v>16923708.600000001</v>
      </c>
      <c r="I1704" s="55"/>
      <c r="J1704" s="24" t="s">
        <v>1112</v>
      </c>
    </row>
    <row r="1705" spans="1:10" ht="138" customHeight="1" x14ac:dyDescent="0.25">
      <c r="A1705" s="54" t="s">
        <v>1456</v>
      </c>
      <c r="B1705" s="55"/>
      <c r="C1705" s="22" t="s">
        <v>1056</v>
      </c>
      <c r="D1705" s="56" t="s">
        <v>3627</v>
      </c>
      <c r="E1705" s="55"/>
      <c r="F1705" s="57">
        <v>16923708.600000001</v>
      </c>
      <c r="G1705" s="55"/>
      <c r="H1705" s="57">
        <v>16923708.600000001</v>
      </c>
      <c r="I1705" s="55"/>
      <c r="J1705" s="24" t="s">
        <v>1112</v>
      </c>
    </row>
    <row r="1706" spans="1:10" ht="409.6" customHeight="1" x14ac:dyDescent="0.25">
      <c r="A1706" s="54" t="s">
        <v>3628</v>
      </c>
      <c r="B1706" s="55"/>
      <c r="C1706" s="22" t="s">
        <v>1056</v>
      </c>
      <c r="D1706" s="56" t="s">
        <v>3629</v>
      </c>
      <c r="E1706" s="55"/>
      <c r="F1706" s="57">
        <v>87430800</v>
      </c>
      <c r="G1706" s="55"/>
      <c r="H1706" s="57">
        <v>87430800</v>
      </c>
      <c r="I1706" s="55"/>
      <c r="J1706" s="24" t="s">
        <v>1112</v>
      </c>
    </row>
    <row r="1707" spans="1:10" ht="30.6" customHeight="1" x14ac:dyDescent="0.25">
      <c r="A1707" s="54" t="s">
        <v>1117</v>
      </c>
      <c r="B1707" s="55"/>
      <c r="C1707" s="22" t="s">
        <v>1056</v>
      </c>
      <c r="D1707" s="56" t="s">
        <v>3630</v>
      </c>
      <c r="E1707" s="55"/>
      <c r="F1707" s="57">
        <v>87430800</v>
      </c>
      <c r="G1707" s="55"/>
      <c r="H1707" s="57">
        <v>87430800</v>
      </c>
      <c r="I1707" s="55"/>
      <c r="J1707" s="24" t="s">
        <v>1112</v>
      </c>
    </row>
    <row r="1708" spans="1:10" ht="138" customHeight="1" x14ac:dyDescent="0.25">
      <c r="A1708" s="54" t="s">
        <v>1444</v>
      </c>
      <c r="B1708" s="55"/>
      <c r="C1708" s="22" t="s">
        <v>1056</v>
      </c>
      <c r="D1708" s="56" t="s">
        <v>3631</v>
      </c>
      <c r="E1708" s="55"/>
      <c r="F1708" s="57">
        <v>87430800</v>
      </c>
      <c r="G1708" s="55"/>
      <c r="H1708" s="57">
        <v>87430800</v>
      </c>
      <c r="I1708" s="55"/>
      <c r="J1708" s="24" t="s">
        <v>1112</v>
      </c>
    </row>
    <row r="1709" spans="1:10" ht="138" customHeight="1" x14ac:dyDescent="0.25">
      <c r="A1709" s="54" t="s">
        <v>1456</v>
      </c>
      <c r="B1709" s="55"/>
      <c r="C1709" s="22" t="s">
        <v>1056</v>
      </c>
      <c r="D1709" s="56" t="s">
        <v>3632</v>
      </c>
      <c r="E1709" s="55"/>
      <c r="F1709" s="57">
        <v>87430800</v>
      </c>
      <c r="G1709" s="55"/>
      <c r="H1709" s="57">
        <v>87430800</v>
      </c>
      <c r="I1709" s="55"/>
      <c r="J1709" s="24" t="s">
        <v>1112</v>
      </c>
    </row>
    <row r="1710" spans="1:10" ht="306.60000000000002" customHeight="1" x14ac:dyDescent="0.25">
      <c r="A1710" s="54" t="s">
        <v>3633</v>
      </c>
      <c r="B1710" s="55"/>
      <c r="C1710" s="22" t="s">
        <v>1056</v>
      </c>
      <c r="D1710" s="56" t="s">
        <v>3634</v>
      </c>
      <c r="E1710" s="55"/>
      <c r="F1710" s="58">
        <v>7386452.4000000004</v>
      </c>
      <c r="G1710" s="55"/>
      <c r="H1710" s="58">
        <v>7386452.4000000004</v>
      </c>
      <c r="I1710" s="55"/>
      <c r="J1710" s="24" t="s">
        <v>1112</v>
      </c>
    </row>
    <row r="1711" spans="1:10" ht="409.6" customHeight="1" x14ac:dyDescent="0.25">
      <c r="A1711" s="54" t="s">
        <v>3635</v>
      </c>
      <c r="B1711" s="55"/>
      <c r="C1711" s="22" t="s">
        <v>1056</v>
      </c>
      <c r="D1711" s="56" t="s">
        <v>3636</v>
      </c>
      <c r="E1711" s="55"/>
      <c r="F1711" s="57">
        <v>7386452.4000000004</v>
      </c>
      <c r="G1711" s="55"/>
      <c r="H1711" s="57">
        <v>7386452.4000000004</v>
      </c>
      <c r="I1711" s="55"/>
      <c r="J1711" s="24" t="s">
        <v>1112</v>
      </c>
    </row>
    <row r="1712" spans="1:10" ht="30.6" customHeight="1" x14ac:dyDescent="0.25">
      <c r="A1712" s="54" t="s">
        <v>1117</v>
      </c>
      <c r="B1712" s="55"/>
      <c r="C1712" s="22" t="s">
        <v>1056</v>
      </c>
      <c r="D1712" s="56" t="s">
        <v>3637</v>
      </c>
      <c r="E1712" s="55"/>
      <c r="F1712" s="57">
        <v>7386452.4000000004</v>
      </c>
      <c r="G1712" s="55"/>
      <c r="H1712" s="57">
        <v>7386452.4000000004</v>
      </c>
      <c r="I1712" s="55"/>
      <c r="J1712" s="24" t="s">
        <v>1112</v>
      </c>
    </row>
    <row r="1713" spans="1:10" ht="138" customHeight="1" x14ac:dyDescent="0.25">
      <c r="A1713" s="54" t="s">
        <v>1444</v>
      </c>
      <c r="B1713" s="55"/>
      <c r="C1713" s="22" t="s">
        <v>1056</v>
      </c>
      <c r="D1713" s="56" t="s">
        <v>3638</v>
      </c>
      <c r="E1713" s="55"/>
      <c r="F1713" s="57">
        <v>7386452.4000000004</v>
      </c>
      <c r="G1713" s="55"/>
      <c r="H1713" s="57">
        <v>7386452.4000000004</v>
      </c>
      <c r="I1713" s="55"/>
      <c r="J1713" s="24" t="s">
        <v>1112</v>
      </c>
    </row>
    <row r="1714" spans="1:10" ht="138" customHeight="1" x14ac:dyDescent="0.25">
      <c r="A1714" s="54" t="s">
        <v>1456</v>
      </c>
      <c r="B1714" s="55"/>
      <c r="C1714" s="22" t="s">
        <v>1056</v>
      </c>
      <c r="D1714" s="56" t="s">
        <v>3639</v>
      </c>
      <c r="E1714" s="55"/>
      <c r="F1714" s="57">
        <v>7386452.4000000004</v>
      </c>
      <c r="G1714" s="55"/>
      <c r="H1714" s="57">
        <v>7386452.4000000004</v>
      </c>
      <c r="I1714" s="55"/>
      <c r="J1714" s="24" t="s">
        <v>1112</v>
      </c>
    </row>
    <row r="1715" spans="1:10" ht="229.9" customHeight="1" x14ac:dyDescent="0.25">
      <c r="A1715" s="54" t="s">
        <v>3640</v>
      </c>
      <c r="B1715" s="55"/>
      <c r="C1715" s="22" t="s">
        <v>1056</v>
      </c>
      <c r="D1715" s="56" t="s">
        <v>3641</v>
      </c>
      <c r="E1715" s="55"/>
      <c r="F1715" s="58">
        <v>113517950.88</v>
      </c>
      <c r="G1715" s="55"/>
      <c r="H1715" s="58">
        <v>47976591.710000001</v>
      </c>
      <c r="I1715" s="55"/>
      <c r="J1715" s="24" t="s">
        <v>3642</v>
      </c>
    </row>
    <row r="1716" spans="1:10" ht="276" customHeight="1" x14ac:dyDescent="0.25">
      <c r="A1716" s="54" t="s">
        <v>3643</v>
      </c>
      <c r="B1716" s="55"/>
      <c r="C1716" s="22" t="s">
        <v>1056</v>
      </c>
      <c r="D1716" s="56" t="s">
        <v>3644</v>
      </c>
      <c r="E1716" s="55"/>
      <c r="F1716" s="57">
        <v>22148266.670000002</v>
      </c>
      <c r="G1716" s="55"/>
      <c r="H1716" s="57">
        <v>2420000</v>
      </c>
      <c r="I1716" s="55"/>
      <c r="J1716" s="24" t="s">
        <v>3645</v>
      </c>
    </row>
    <row r="1717" spans="1:10" ht="61.35" customHeight="1" x14ac:dyDescent="0.25">
      <c r="A1717" s="54" t="s">
        <v>1099</v>
      </c>
      <c r="B1717" s="55"/>
      <c r="C1717" s="22" t="s">
        <v>1056</v>
      </c>
      <c r="D1717" s="56" t="s">
        <v>3646</v>
      </c>
      <c r="E1717" s="55"/>
      <c r="F1717" s="57">
        <v>22148266.670000002</v>
      </c>
      <c r="G1717" s="55"/>
      <c r="H1717" s="57">
        <v>2420000</v>
      </c>
      <c r="I1717" s="55"/>
      <c r="J1717" s="24" t="s">
        <v>3645</v>
      </c>
    </row>
    <row r="1718" spans="1:10" ht="76.7" customHeight="1" x14ac:dyDescent="0.25">
      <c r="A1718" s="54" t="s">
        <v>1102</v>
      </c>
      <c r="B1718" s="55"/>
      <c r="C1718" s="22" t="s">
        <v>1056</v>
      </c>
      <c r="D1718" s="56" t="s">
        <v>3647</v>
      </c>
      <c r="E1718" s="55"/>
      <c r="F1718" s="57">
        <v>22148266.670000002</v>
      </c>
      <c r="G1718" s="55"/>
      <c r="H1718" s="57">
        <v>2420000</v>
      </c>
      <c r="I1718" s="55"/>
      <c r="J1718" s="24" t="s">
        <v>3645</v>
      </c>
    </row>
    <row r="1719" spans="1:10" ht="30.6" customHeight="1" x14ac:dyDescent="0.25">
      <c r="A1719" s="54" t="s">
        <v>1107</v>
      </c>
      <c r="B1719" s="55"/>
      <c r="C1719" s="22" t="s">
        <v>1056</v>
      </c>
      <c r="D1719" s="56" t="s">
        <v>3648</v>
      </c>
      <c r="E1719" s="55"/>
      <c r="F1719" s="57">
        <v>22148266.670000002</v>
      </c>
      <c r="G1719" s="55"/>
      <c r="H1719" s="57">
        <v>2420000</v>
      </c>
      <c r="I1719" s="55"/>
      <c r="J1719" s="24" t="s">
        <v>3645</v>
      </c>
    </row>
    <row r="1720" spans="1:10" ht="321.95" customHeight="1" x14ac:dyDescent="0.25">
      <c r="A1720" s="54" t="s">
        <v>3649</v>
      </c>
      <c r="B1720" s="55"/>
      <c r="C1720" s="22" t="s">
        <v>1056</v>
      </c>
      <c r="D1720" s="56" t="s">
        <v>3650</v>
      </c>
      <c r="E1720" s="55"/>
      <c r="F1720" s="57">
        <v>91369684.209999993</v>
      </c>
      <c r="G1720" s="55"/>
      <c r="H1720" s="57">
        <v>45556591.710000001</v>
      </c>
      <c r="I1720" s="55"/>
      <c r="J1720" s="24" t="s">
        <v>3651</v>
      </c>
    </row>
    <row r="1721" spans="1:10" ht="61.35" customHeight="1" x14ac:dyDescent="0.25">
      <c r="A1721" s="54" t="s">
        <v>1099</v>
      </c>
      <c r="B1721" s="55"/>
      <c r="C1721" s="22" t="s">
        <v>1056</v>
      </c>
      <c r="D1721" s="56" t="s">
        <v>3652</v>
      </c>
      <c r="E1721" s="55"/>
      <c r="F1721" s="57">
        <v>91369684.209999993</v>
      </c>
      <c r="G1721" s="55"/>
      <c r="H1721" s="57">
        <v>45556591.710000001</v>
      </c>
      <c r="I1721" s="55"/>
      <c r="J1721" s="24" t="s">
        <v>3651</v>
      </c>
    </row>
    <row r="1722" spans="1:10" ht="76.7" customHeight="1" x14ac:dyDescent="0.25">
      <c r="A1722" s="54" t="s">
        <v>1102</v>
      </c>
      <c r="B1722" s="55"/>
      <c r="C1722" s="22" t="s">
        <v>1056</v>
      </c>
      <c r="D1722" s="56" t="s">
        <v>3653</v>
      </c>
      <c r="E1722" s="55"/>
      <c r="F1722" s="57">
        <v>91369684.209999993</v>
      </c>
      <c r="G1722" s="55"/>
      <c r="H1722" s="57">
        <v>45556591.710000001</v>
      </c>
      <c r="I1722" s="55"/>
      <c r="J1722" s="24" t="s">
        <v>3651</v>
      </c>
    </row>
    <row r="1723" spans="1:10" ht="30.6" customHeight="1" x14ac:dyDescent="0.25">
      <c r="A1723" s="54" t="s">
        <v>1107</v>
      </c>
      <c r="B1723" s="55"/>
      <c r="C1723" s="22" t="s">
        <v>1056</v>
      </c>
      <c r="D1723" s="56" t="s">
        <v>3654</v>
      </c>
      <c r="E1723" s="55"/>
      <c r="F1723" s="57">
        <v>91369684.209999993</v>
      </c>
      <c r="G1723" s="55"/>
      <c r="H1723" s="57">
        <v>45556591.710000001</v>
      </c>
      <c r="I1723" s="55"/>
      <c r="J1723" s="24" t="s">
        <v>3651</v>
      </c>
    </row>
    <row r="1724" spans="1:10" ht="229.9" customHeight="1" x14ac:dyDescent="0.25">
      <c r="A1724" s="54" t="s">
        <v>3655</v>
      </c>
      <c r="B1724" s="55"/>
      <c r="C1724" s="22" t="s">
        <v>1056</v>
      </c>
      <c r="D1724" s="56" t="s">
        <v>3656</v>
      </c>
      <c r="E1724" s="55"/>
      <c r="F1724" s="58">
        <v>1318720611.01</v>
      </c>
      <c r="G1724" s="55"/>
      <c r="H1724" s="58">
        <v>1318258790.98</v>
      </c>
      <c r="I1724" s="55"/>
      <c r="J1724" s="24" t="s">
        <v>3657</v>
      </c>
    </row>
    <row r="1725" spans="1:10" ht="383.25" customHeight="1" x14ac:dyDescent="0.25">
      <c r="A1725" s="54" t="s">
        <v>3658</v>
      </c>
      <c r="B1725" s="55"/>
      <c r="C1725" s="22" t="s">
        <v>1056</v>
      </c>
      <c r="D1725" s="56" t="s">
        <v>3659</v>
      </c>
      <c r="E1725" s="55"/>
      <c r="F1725" s="57">
        <v>1318720611.01</v>
      </c>
      <c r="G1725" s="55"/>
      <c r="H1725" s="57">
        <v>1318258790.98</v>
      </c>
      <c r="I1725" s="55"/>
      <c r="J1725" s="24" t="s">
        <v>3657</v>
      </c>
    </row>
    <row r="1726" spans="1:10" ht="30.6" customHeight="1" x14ac:dyDescent="0.25">
      <c r="A1726" s="54" t="s">
        <v>1117</v>
      </c>
      <c r="B1726" s="55"/>
      <c r="C1726" s="22" t="s">
        <v>1056</v>
      </c>
      <c r="D1726" s="56" t="s">
        <v>3660</v>
      </c>
      <c r="E1726" s="55"/>
      <c r="F1726" s="57">
        <v>1318720611.01</v>
      </c>
      <c r="G1726" s="55"/>
      <c r="H1726" s="57">
        <v>1318258790.98</v>
      </c>
      <c r="I1726" s="55"/>
      <c r="J1726" s="24" t="s">
        <v>3657</v>
      </c>
    </row>
    <row r="1727" spans="1:10" ht="138" customHeight="1" x14ac:dyDescent="0.25">
      <c r="A1727" s="54" t="s">
        <v>1444</v>
      </c>
      <c r="B1727" s="55"/>
      <c r="C1727" s="22" t="s">
        <v>1056</v>
      </c>
      <c r="D1727" s="56" t="s">
        <v>3661</v>
      </c>
      <c r="E1727" s="55"/>
      <c r="F1727" s="57">
        <v>1318720611.01</v>
      </c>
      <c r="G1727" s="55"/>
      <c r="H1727" s="57">
        <v>1318258790.98</v>
      </c>
      <c r="I1727" s="55"/>
      <c r="J1727" s="24" t="s">
        <v>3657</v>
      </c>
    </row>
    <row r="1728" spans="1:10" ht="138" customHeight="1" x14ac:dyDescent="0.25">
      <c r="A1728" s="54" t="s">
        <v>1456</v>
      </c>
      <c r="B1728" s="55"/>
      <c r="C1728" s="22" t="s">
        <v>1056</v>
      </c>
      <c r="D1728" s="56" t="s">
        <v>3662</v>
      </c>
      <c r="E1728" s="55"/>
      <c r="F1728" s="57">
        <v>1318720611.01</v>
      </c>
      <c r="G1728" s="55"/>
      <c r="H1728" s="57">
        <v>1318258790.98</v>
      </c>
      <c r="I1728" s="55"/>
      <c r="J1728" s="24" t="s">
        <v>3657</v>
      </c>
    </row>
    <row r="1729" spans="1:10" ht="153.4" customHeight="1" x14ac:dyDescent="0.25">
      <c r="A1729" s="54" t="s">
        <v>3663</v>
      </c>
      <c r="B1729" s="55"/>
      <c r="C1729" s="22" t="s">
        <v>1056</v>
      </c>
      <c r="D1729" s="56" t="s">
        <v>3664</v>
      </c>
      <c r="E1729" s="55"/>
      <c r="F1729" s="58">
        <v>91028900.239999995</v>
      </c>
      <c r="G1729" s="55"/>
      <c r="H1729" s="58">
        <v>89443529.760000005</v>
      </c>
      <c r="I1729" s="55"/>
      <c r="J1729" s="24" t="s">
        <v>3665</v>
      </c>
    </row>
    <row r="1730" spans="1:10" ht="276" customHeight="1" x14ac:dyDescent="0.25">
      <c r="A1730" s="54" t="s">
        <v>3666</v>
      </c>
      <c r="B1730" s="55"/>
      <c r="C1730" s="22" t="s">
        <v>1056</v>
      </c>
      <c r="D1730" s="56" t="s">
        <v>3667</v>
      </c>
      <c r="E1730" s="55"/>
      <c r="F1730" s="57">
        <v>89149689.980000004</v>
      </c>
      <c r="G1730" s="55"/>
      <c r="H1730" s="57">
        <v>87564319.5</v>
      </c>
      <c r="I1730" s="55"/>
      <c r="J1730" s="24" t="s">
        <v>3665</v>
      </c>
    </row>
    <row r="1731" spans="1:10" ht="168.6" customHeight="1" x14ac:dyDescent="0.25">
      <c r="A1731" s="54" t="s">
        <v>1070</v>
      </c>
      <c r="B1731" s="55"/>
      <c r="C1731" s="22" t="s">
        <v>1056</v>
      </c>
      <c r="D1731" s="56" t="s">
        <v>3668</v>
      </c>
      <c r="E1731" s="55"/>
      <c r="F1731" s="57">
        <v>76806452.200000003</v>
      </c>
      <c r="G1731" s="55"/>
      <c r="H1731" s="57">
        <v>75772118.459999993</v>
      </c>
      <c r="I1731" s="55"/>
      <c r="J1731" s="24" t="s">
        <v>3669</v>
      </c>
    </row>
    <row r="1732" spans="1:10" ht="61.35" customHeight="1" x14ac:dyDescent="0.25">
      <c r="A1732" s="54" t="s">
        <v>1072</v>
      </c>
      <c r="B1732" s="55"/>
      <c r="C1732" s="22" t="s">
        <v>1056</v>
      </c>
      <c r="D1732" s="56" t="s">
        <v>3670</v>
      </c>
      <c r="E1732" s="55"/>
      <c r="F1732" s="57">
        <v>76806452.200000003</v>
      </c>
      <c r="G1732" s="55"/>
      <c r="H1732" s="57">
        <v>75772118.459999993</v>
      </c>
      <c r="I1732" s="55"/>
      <c r="J1732" s="24" t="s">
        <v>3669</v>
      </c>
    </row>
    <row r="1733" spans="1:10" ht="45.95" customHeight="1" x14ac:dyDescent="0.25">
      <c r="A1733" s="54" t="s">
        <v>1074</v>
      </c>
      <c r="B1733" s="55"/>
      <c r="C1733" s="22" t="s">
        <v>1056</v>
      </c>
      <c r="D1733" s="56" t="s">
        <v>3671</v>
      </c>
      <c r="E1733" s="55"/>
      <c r="F1733" s="57">
        <v>58699186</v>
      </c>
      <c r="G1733" s="55"/>
      <c r="H1733" s="57">
        <v>58195770.869999997</v>
      </c>
      <c r="I1733" s="55"/>
      <c r="J1733" s="24" t="s">
        <v>3672</v>
      </c>
    </row>
    <row r="1734" spans="1:10" ht="76.7" customHeight="1" x14ac:dyDescent="0.25">
      <c r="A1734" s="54" t="s">
        <v>1077</v>
      </c>
      <c r="B1734" s="55"/>
      <c r="C1734" s="22" t="s">
        <v>1056</v>
      </c>
      <c r="D1734" s="56" t="s">
        <v>3673</v>
      </c>
      <c r="E1734" s="55"/>
      <c r="F1734" s="57">
        <v>1481312.2</v>
      </c>
      <c r="G1734" s="55"/>
      <c r="H1734" s="57">
        <v>1416428.56</v>
      </c>
      <c r="I1734" s="55"/>
      <c r="J1734" s="24" t="s">
        <v>3674</v>
      </c>
    </row>
    <row r="1735" spans="1:10" ht="107.25" customHeight="1" x14ac:dyDescent="0.25">
      <c r="A1735" s="54" t="s">
        <v>1080</v>
      </c>
      <c r="B1735" s="55"/>
      <c r="C1735" s="22" t="s">
        <v>1056</v>
      </c>
      <c r="D1735" s="56" t="s">
        <v>3675</v>
      </c>
      <c r="E1735" s="55"/>
      <c r="F1735" s="57">
        <v>16625954</v>
      </c>
      <c r="G1735" s="55"/>
      <c r="H1735" s="57">
        <v>16159919.029999999</v>
      </c>
      <c r="I1735" s="55"/>
      <c r="J1735" s="24" t="s">
        <v>3676</v>
      </c>
    </row>
    <row r="1736" spans="1:10" ht="61.35" customHeight="1" x14ac:dyDescent="0.25">
      <c r="A1736" s="54" t="s">
        <v>1099</v>
      </c>
      <c r="B1736" s="55"/>
      <c r="C1736" s="22" t="s">
        <v>1056</v>
      </c>
      <c r="D1736" s="56" t="s">
        <v>3677</v>
      </c>
      <c r="E1736" s="55"/>
      <c r="F1736" s="57">
        <v>12100644.779999999</v>
      </c>
      <c r="G1736" s="55"/>
      <c r="H1736" s="57">
        <v>11549608.039999999</v>
      </c>
      <c r="I1736" s="55"/>
      <c r="J1736" s="24" t="s">
        <v>3678</v>
      </c>
    </row>
    <row r="1737" spans="1:10" ht="76.7" customHeight="1" x14ac:dyDescent="0.25">
      <c r="A1737" s="54" t="s">
        <v>1102</v>
      </c>
      <c r="B1737" s="55"/>
      <c r="C1737" s="22" t="s">
        <v>1056</v>
      </c>
      <c r="D1737" s="56" t="s">
        <v>3679</v>
      </c>
      <c r="E1737" s="55"/>
      <c r="F1737" s="57">
        <v>12100644.779999999</v>
      </c>
      <c r="G1737" s="55"/>
      <c r="H1737" s="57">
        <v>11549608.039999999</v>
      </c>
      <c r="I1737" s="55"/>
      <c r="J1737" s="24" t="s">
        <v>3678</v>
      </c>
    </row>
    <row r="1738" spans="1:10" ht="76.7" customHeight="1" x14ac:dyDescent="0.25">
      <c r="A1738" s="54" t="s">
        <v>1104</v>
      </c>
      <c r="B1738" s="55"/>
      <c r="C1738" s="22" t="s">
        <v>1056</v>
      </c>
      <c r="D1738" s="56" t="s">
        <v>3680</v>
      </c>
      <c r="E1738" s="55"/>
      <c r="F1738" s="57">
        <v>1550875</v>
      </c>
      <c r="G1738" s="55"/>
      <c r="H1738" s="57">
        <v>1330399.3899999999</v>
      </c>
      <c r="I1738" s="55"/>
      <c r="J1738" s="24" t="s">
        <v>3681</v>
      </c>
    </row>
    <row r="1739" spans="1:10" ht="30.6" customHeight="1" x14ac:dyDescent="0.25">
      <c r="A1739" s="54" t="s">
        <v>1107</v>
      </c>
      <c r="B1739" s="55"/>
      <c r="C1739" s="22" t="s">
        <v>1056</v>
      </c>
      <c r="D1739" s="56" t="s">
        <v>3682</v>
      </c>
      <c r="E1739" s="55"/>
      <c r="F1739" s="57">
        <v>10347512.68</v>
      </c>
      <c r="G1739" s="55"/>
      <c r="H1739" s="57">
        <v>10152861.82</v>
      </c>
      <c r="I1739" s="55"/>
      <c r="J1739" s="24" t="s">
        <v>3683</v>
      </c>
    </row>
    <row r="1740" spans="1:10" ht="30.6" customHeight="1" x14ac:dyDescent="0.25">
      <c r="A1740" s="54" t="s">
        <v>1269</v>
      </c>
      <c r="B1740" s="55"/>
      <c r="C1740" s="22" t="s">
        <v>1056</v>
      </c>
      <c r="D1740" s="56" t="s">
        <v>3684</v>
      </c>
      <c r="E1740" s="55"/>
      <c r="F1740" s="57">
        <v>202257.1</v>
      </c>
      <c r="G1740" s="55"/>
      <c r="H1740" s="57">
        <v>66346.83</v>
      </c>
      <c r="I1740" s="55"/>
      <c r="J1740" s="24" t="s">
        <v>3685</v>
      </c>
    </row>
    <row r="1741" spans="1:10" ht="30.6" customHeight="1" x14ac:dyDescent="0.25">
      <c r="A1741" s="54" t="s">
        <v>1117</v>
      </c>
      <c r="B1741" s="55"/>
      <c r="C1741" s="22" t="s">
        <v>1056</v>
      </c>
      <c r="D1741" s="56" t="s">
        <v>3686</v>
      </c>
      <c r="E1741" s="55"/>
      <c r="F1741" s="57">
        <v>242593</v>
      </c>
      <c r="G1741" s="55"/>
      <c r="H1741" s="57">
        <v>242593</v>
      </c>
      <c r="I1741" s="55"/>
      <c r="J1741" s="24" t="s">
        <v>1112</v>
      </c>
    </row>
    <row r="1742" spans="1:10" ht="30.6" customHeight="1" x14ac:dyDescent="0.25">
      <c r="A1742" s="54" t="s">
        <v>1119</v>
      </c>
      <c r="B1742" s="55"/>
      <c r="C1742" s="22" t="s">
        <v>1056</v>
      </c>
      <c r="D1742" s="56" t="s">
        <v>3687</v>
      </c>
      <c r="E1742" s="55"/>
      <c r="F1742" s="57">
        <v>242593</v>
      </c>
      <c r="G1742" s="55"/>
      <c r="H1742" s="57">
        <v>242593</v>
      </c>
      <c r="I1742" s="55"/>
      <c r="J1742" s="24" t="s">
        <v>1112</v>
      </c>
    </row>
    <row r="1743" spans="1:10" ht="30.6" customHeight="1" x14ac:dyDescent="0.25">
      <c r="A1743" s="54" t="s">
        <v>1276</v>
      </c>
      <c r="B1743" s="55"/>
      <c r="C1743" s="22" t="s">
        <v>1056</v>
      </c>
      <c r="D1743" s="56" t="s">
        <v>3688</v>
      </c>
      <c r="E1743" s="55"/>
      <c r="F1743" s="57">
        <v>31093</v>
      </c>
      <c r="G1743" s="55"/>
      <c r="H1743" s="57">
        <v>31093</v>
      </c>
      <c r="I1743" s="55"/>
      <c r="J1743" s="24" t="s">
        <v>1112</v>
      </c>
    </row>
    <row r="1744" spans="1:10" ht="30.6" customHeight="1" x14ac:dyDescent="0.25">
      <c r="A1744" s="54" t="s">
        <v>1121</v>
      </c>
      <c r="B1744" s="55"/>
      <c r="C1744" s="22" t="s">
        <v>1056</v>
      </c>
      <c r="D1744" s="56" t="s">
        <v>3689</v>
      </c>
      <c r="E1744" s="55"/>
      <c r="F1744" s="57">
        <v>211500</v>
      </c>
      <c r="G1744" s="55"/>
      <c r="H1744" s="57">
        <v>211500</v>
      </c>
      <c r="I1744" s="55"/>
      <c r="J1744" s="24" t="s">
        <v>1112</v>
      </c>
    </row>
    <row r="1745" spans="1:10" ht="245.25" customHeight="1" x14ac:dyDescent="0.25">
      <c r="A1745" s="54" t="s">
        <v>3690</v>
      </c>
      <c r="B1745" s="55"/>
      <c r="C1745" s="22" t="s">
        <v>1056</v>
      </c>
      <c r="D1745" s="56" t="s">
        <v>3691</v>
      </c>
      <c r="E1745" s="55"/>
      <c r="F1745" s="57">
        <v>1879210.26</v>
      </c>
      <c r="G1745" s="55"/>
      <c r="H1745" s="57">
        <v>1879210.26</v>
      </c>
      <c r="I1745" s="55"/>
      <c r="J1745" s="24" t="s">
        <v>1112</v>
      </c>
    </row>
    <row r="1746" spans="1:10" ht="61.35" customHeight="1" x14ac:dyDescent="0.25">
      <c r="A1746" s="54" t="s">
        <v>1099</v>
      </c>
      <c r="B1746" s="55"/>
      <c r="C1746" s="22" t="s">
        <v>1056</v>
      </c>
      <c r="D1746" s="56" t="s">
        <v>3692</v>
      </c>
      <c r="E1746" s="55"/>
      <c r="F1746" s="57">
        <v>1879210.26</v>
      </c>
      <c r="G1746" s="55"/>
      <c r="H1746" s="57">
        <v>1879210.26</v>
      </c>
      <c r="I1746" s="55"/>
      <c r="J1746" s="24" t="s">
        <v>1112</v>
      </c>
    </row>
    <row r="1747" spans="1:10" ht="76.7" customHeight="1" x14ac:dyDescent="0.25">
      <c r="A1747" s="54" t="s">
        <v>1102</v>
      </c>
      <c r="B1747" s="55"/>
      <c r="C1747" s="22" t="s">
        <v>1056</v>
      </c>
      <c r="D1747" s="56" t="s">
        <v>3693</v>
      </c>
      <c r="E1747" s="55"/>
      <c r="F1747" s="57">
        <v>1879210.26</v>
      </c>
      <c r="G1747" s="55"/>
      <c r="H1747" s="57">
        <v>1879210.26</v>
      </c>
      <c r="I1747" s="55"/>
      <c r="J1747" s="24" t="s">
        <v>1112</v>
      </c>
    </row>
    <row r="1748" spans="1:10" ht="30.6" customHeight="1" x14ac:dyDescent="0.25">
      <c r="A1748" s="54" t="s">
        <v>1107</v>
      </c>
      <c r="B1748" s="55"/>
      <c r="C1748" s="22" t="s">
        <v>1056</v>
      </c>
      <c r="D1748" s="56" t="s">
        <v>3694</v>
      </c>
      <c r="E1748" s="55"/>
      <c r="F1748" s="57">
        <v>1879210.26</v>
      </c>
      <c r="G1748" s="55"/>
      <c r="H1748" s="57">
        <v>1879210.26</v>
      </c>
      <c r="I1748" s="55"/>
      <c r="J1748" s="24" t="s">
        <v>1112</v>
      </c>
    </row>
    <row r="1749" spans="1:10" ht="183.95" customHeight="1" x14ac:dyDescent="0.25">
      <c r="A1749" s="54" t="s">
        <v>1663</v>
      </c>
      <c r="B1749" s="55"/>
      <c r="C1749" s="22" t="s">
        <v>1056</v>
      </c>
      <c r="D1749" s="56" t="s">
        <v>3695</v>
      </c>
      <c r="E1749" s="55"/>
      <c r="F1749" s="57">
        <v>63893.03</v>
      </c>
      <c r="G1749" s="55"/>
      <c r="H1749" s="57">
        <v>63893.03</v>
      </c>
      <c r="I1749" s="55"/>
      <c r="J1749" s="24" t="s">
        <v>1112</v>
      </c>
    </row>
    <row r="1750" spans="1:10" ht="245.25" customHeight="1" x14ac:dyDescent="0.25">
      <c r="A1750" s="54" t="s">
        <v>1666</v>
      </c>
      <c r="B1750" s="55"/>
      <c r="C1750" s="22" t="s">
        <v>1056</v>
      </c>
      <c r="D1750" s="56" t="s">
        <v>3696</v>
      </c>
      <c r="E1750" s="55"/>
      <c r="F1750" s="57">
        <v>63893.03</v>
      </c>
      <c r="G1750" s="55"/>
      <c r="H1750" s="57">
        <v>63893.03</v>
      </c>
      <c r="I1750" s="55"/>
      <c r="J1750" s="24" t="s">
        <v>1112</v>
      </c>
    </row>
    <row r="1751" spans="1:10" ht="168.6" customHeight="1" x14ac:dyDescent="0.25">
      <c r="A1751" s="54" t="s">
        <v>3697</v>
      </c>
      <c r="B1751" s="55"/>
      <c r="C1751" s="22" t="s">
        <v>1056</v>
      </c>
      <c r="D1751" s="56" t="s">
        <v>3698</v>
      </c>
      <c r="E1751" s="55"/>
      <c r="F1751" s="58">
        <v>63893.03</v>
      </c>
      <c r="G1751" s="55"/>
      <c r="H1751" s="58">
        <v>63893.03</v>
      </c>
      <c r="I1751" s="55"/>
      <c r="J1751" s="24" t="s">
        <v>1112</v>
      </c>
    </row>
    <row r="1752" spans="1:10" ht="306.60000000000002" customHeight="1" x14ac:dyDescent="0.25">
      <c r="A1752" s="54" t="s">
        <v>3699</v>
      </c>
      <c r="B1752" s="55"/>
      <c r="C1752" s="22" t="s">
        <v>1056</v>
      </c>
      <c r="D1752" s="56" t="s">
        <v>3700</v>
      </c>
      <c r="E1752" s="55"/>
      <c r="F1752" s="57">
        <v>63893.03</v>
      </c>
      <c r="G1752" s="55"/>
      <c r="H1752" s="57">
        <v>63893.03</v>
      </c>
      <c r="I1752" s="55"/>
      <c r="J1752" s="24" t="s">
        <v>1112</v>
      </c>
    </row>
    <row r="1753" spans="1:10" ht="30.6" customHeight="1" x14ac:dyDescent="0.25">
      <c r="A1753" s="54" t="s">
        <v>1513</v>
      </c>
      <c r="B1753" s="55"/>
      <c r="C1753" s="22" t="s">
        <v>1056</v>
      </c>
      <c r="D1753" s="56" t="s">
        <v>3701</v>
      </c>
      <c r="E1753" s="55"/>
      <c r="F1753" s="57">
        <v>63893.03</v>
      </c>
      <c r="G1753" s="55"/>
      <c r="H1753" s="57">
        <v>63893.03</v>
      </c>
      <c r="I1753" s="55"/>
      <c r="J1753" s="24" t="s">
        <v>1112</v>
      </c>
    </row>
    <row r="1754" spans="1:10" ht="30.6" customHeight="1" x14ac:dyDescent="0.25">
      <c r="A1754" s="54" t="s">
        <v>1515</v>
      </c>
      <c r="B1754" s="55"/>
      <c r="C1754" s="22" t="s">
        <v>1056</v>
      </c>
      <c r="D1754" s="56" t="s">
        <v>3702</v>
      </c>
      <c r="E1754" s="55"/>
      <c r="F1754" s="57">
        <v>63893.03</v>
      </c>
      <c r="G1754" s="55"/>
      <c r="H1754" s="57">
        <v>63893.03</v>
      </c>
      <c r="I1754" s="55"/>
      <c r="J1754" s="24" t="s">
        <v>1112</v>
      </c>
    </row>
    <row r="1755" spans="1:10" ht="107.25" customHeight="1" x14ac:dyDescent="0.25">
      <c r="A1755" s="54" t="s">
        <v>1517</v>
      </c>
      <c r="B1755" s="55"/>
      <c r="C1755" s="22" t="s">
        <v>1056</v>
      </c>
      <c r="D1755" s="56" t="s">
        <v>3703</v>
      </c>
      <c r="E1755" s="55"/>
      <c r="F1755" s="57">
        <v>63893.03</v>
      </c>
      <c r="G1755" s="55"/>
      <c r="H1755" s="57">
        <v>63893.03</v>
      </c>
      <c r="I1755" s="55"/>
      <c r="J1755" s="24" t="s">
        <v>1112</v>
      </c>
    </row>
    <row r="1756" spans="1:10" ht="199.35" customHeight="1" x14ac:dyDescent="0.25">
      <c r="A1756" s="54" t="s">
        <v>1928</v>
      </c>
      <c r="B1756" s="55"/>
      <c r="C1756" s="22" t="s">
        <v>1056</v>
      </c>
      <c r="D1756" s="56" t="s">
        <v>3704</v>
      </c>
      <c r="E1756" s="55"/>
      <c r="F1756" s="57">
        <v>45724360</v>
      </c>
      <c r="G1756" s="55"/>
      <c r="H1756" s="57">
        <v>45724360</v>
      </c>
      <c r="I1756" s="55"/>
      <c r="J1756" s="24" t="s">
        <v>1112</v>
      </c>
    </row>
    <row r="1757" spans="1:10" ht="138" customHeight="1" x14ac:dyDescent="0.25">
      <c r="A1757" s="54" t="s">
        <v>1931</v>
      </c>
      <c r="B1757" s="55"/>
      <c r="C1757" s="22" t="s">
        <v>1056</v>
      </c>
      <c r="D1757" s="56" t="s">
        <v>3705</v>
      </c>
      <c r="E1757" s="55"/>
      <c r="F1757" s="57">
        <v>45724360</v>
      </c>
      <c r="G1757" s="55"/>
      <c r="H1757" s="57">
        <v>45724360</v>
      </c>
      <c r="I1757" s="55"/>
      <c r="J1757" s="24" t="s">
        <v>1112</v>
      </c>
    </row>
    <row r="1758" spans="1:10" ht="153.4" customHeight="1" x14ac:dyDescent="0.25">
      <c r="A1758" s="54" t="s">
        <v>3706</v>
      </c>
      <c r="B1758" s="55"/>
      <c r="C1758" s="22" t="s">
        <v>1056</v>
      </c>
      <c r="D1758" s="56" t="s">
        <v>3707</v>
      </c>
      <c r="E1758" s="55"/>
      <c r="F1758" s="58">
        <v>45724360</v>
      </c>
      <c r="G1758" s="55"/>
      <c r="H1758" s="58">
        <v>45724360</v>
      </c>
      <c r="I1758" s="55"/>
      <c r="J1758" s="24" t="s">
        <v>1112</v>
      </c>
    </row>
    <row r="1759" spans="1:10" ht="183.95" customHeight="1" x14ac:dyDescent="0.25">
      <c r="A1759" s="54" t="s">
        <v>3708</v>
      </c>
      <c r="B1759" s="55"/>
      <c r="C1759" s="22" t="s">
        <v>1056</v>
      </c>
      <c r="D1759" s="56" t="s">
        <v>3709</v>
      </c>
      <c r="E1759" s="55"/>
      <c r="F1759" s="57">
        <v>45724360</v>
      </c>
      <c r="G1759" s="55"/>
      <c r="H1759" s="57">
        <v>45724360</v>
      </c>
      <c r="I1759" s="55"/>
      <c r="J1759" s="24" t="s">
        <v>1112</v>
      </c>
    </row>
    <row r="1760" spans="1:10" ht="61.35" customHeight="1" x14ac:dyDescent="0.25">
      <c r="A1760" s="54" t="s">
        <v>1099</v>
      </c>
      <c r="B1760" s="55"/>
      <c r="C1760" s="22" t="s">
        <v>1056</v>
      </c>
      <c r="D1760" s="56" t="s">
        <v>3710</v>
      </c>
      <c r="E1760" s="55"/>
      <c r="F1760" s="57">
        <v>45724360</v>
      </c>
      <c r="G1760" s="55"/>
      <c r="H1760" s="57">
        <v>45724360</v>
      </c>
      <c r="I1760" s="55"/>
      <c r="J1760" s="24" t="s">
        <v>1112</v>
      </c>
    </row>
    <row r="1761" spans="1:10" ht="76.7" customHeight="1" x14ac:dyDescent="0.25">
      <c r="A1761" s="54" t="s">
        <v>1102</v>
      </c>
      <c r="B1761" s="55"/>
      <c r="C1761" s="22" t="s">
        <v>1056</v>
      </c>
      <c r="D1761" s="56" t="s">
        <v>3711</v>
      </c>
      <c r="E1761" s="55"/>
      <c r="F1761" s="57">
        <v>45724360</v>
      </c>
      <c r="G1761" s="55"/>
      <c r="H1761" s="57">
        <v>45724360</v>
      </c>
      <c r="I1761" s="55"/>
      <c r="J1761" s="24" t="s">
        <v>1112</v>
      </c>
    </row>
    <row r="1762" spans="1:10" ht="76.7" customHeight="1" x14ac:dyDescent="0.25">
      <c r="A1762" s="54" t="s">
        <v>1104</v>
      </c>
      <c r="B1762" s="55"/>
      <c r="C1762" s="22" t="s">
        <v>1056</v>
      </c>
      <c r="D1762" s="56" t="s">
        <v>3712</v>
      </c>
      <c r="E1762" s="55"/>
      <c r="F1762" s="57">
        <v>578160</v>
      </c>
      <c r="G1762" s="55"/>
      <c r="H1762" s="57">
        <v>578160</v>
      </c>
      <c r="I1762" s="55"/>
      <c r="J1762" s="24" t="s">
        <v>1112</v>
      </c>
    </row>
    <row r="1763" spans="1:10" ht="107.25" customHeight="1" x14ac:dyDescent="0.25">
      <c r="A1763" s="54" t="s">
        <v>1939</v>
      </c>
      <c r="B1763" s="55"/>
      <c r="C1763" s="22" t="s">
        <v>1056</v>
      </c>
      <c r="D1763" s="56" t="s">
        <v>3713</v>
      </c>
      <c r="E1763" s="55"/>
      <c r="F1763" s="57">
        <v>45146200</v>
      </c>
      <c r="G1763" s="55"/>
      <c r="H1763" s="57">
        <v>45146200</v>
      </c>
      <c r="I1763" s="55"/>
      <c r="J1763" s="24" t="s">
        <v>1112</v>
      </c>
    </row>
    <row r="1764" spans="1:10" ht="30.6" customHeight="1" x14ac:dyDescent="0.25">
      <c r="A1764" s="54" t="s">
        <v>3714</v>
      </c>
      <c r="B1764" s="55"/>
      <c r="C1764" s="22" t="s">
        <v>1056</v>
      </c>
      <c r="D1764" s="56" t="s">
        <v>3715</v>
      </c>
      <c r="E1764" s="55"/>
      <c r="F1764" s="57">
        <v>7308378408.0799999</v>
      </c>
      <c r="G1764" s="55"/>
      <c r="H1764" s="57">
        <v>6626512345.8699999</v>
      </c>
      <c r="I1764" s="55"/>
      <c r="J1764" s="24" t="s">
        <v>3716</v>
      </c>
    </row>
    <row r="1765" spans="1:10" ht="229.9" customHeight="1" x14ac:dyDescent="0.25">
      <c r="A1765" s="54" t="s">
        <v>3558</v>
      </c>
      <c r="B1765" s="55"/>
      <c r="C1765" s="22" t="s">
        <v>1056</v>
      </c>
      <c r="D1765" s="56" t="s">
        <v>3717</v>
      </c>
      <c r="E1765" s="55"/>
      <c r="F1765" s="57">
        <v>6892344981.1800003</v>
      </c>
      <c r="G1765" s="55"/>
      <c r="H1765" s="57">
        <v>6210478918.9700003</v>
      </c>
      <c r="I1765" s="55"/>
      <c r="J1765" s="24" t="s">
        <v>3716</v>
      </c>
    </row>
    <row r="1766" spans="1:10" ht="138" customHeight="1" x14ac:dyDescent="0.25">
      <c r="A1766" s="54" t="s">
        <v>3718</v>
      </c>
      <c r="B1766" s="55"/>
      <c r="C1766" s="22" t="s">
        <v>1056</v>
      </c>
      <c r="D1766" s="56" t="s">
        <v>3719</v>
      </c>
      <c r="E1766" s="55"/>
      <c r="F1766" s="57">
        <v>2750028940.04</v>
      </c>
      <c r="G1766" s="55"/>
      <c r="H1766" s="57">
        <v>2681922042.5900002</v>
      </c>
      <c r="I1766" s="55"/>
      <c r="J1766" s="24" t="s">
        <v>3720</v>
      </c>
    </row>
    <row r="1767" spans="1:10" ht="168.6" customHeight="1" x14ac:dyDescent="0.25">
      <c r="A1767" s="54" t="s">
        <v>3721</v>
      </c>
      <c r="B1767" s="55"/>
      <c r="C1767" s="22" t="s">
        <v>1056</v>
      </c>
      <c r="D1767" s="56" t="s">
        <v>3722</v>
      </c>
      <c r="E1767" s="55"/>
      <c r="F1767" s="58">
        <v>1375823637</v>
      </c>
      <c r="G1767" s="55"/>
      <c r="H1767" s="58">
        <v>1375823637</v>
      </c>
      <c r="I1767" s="55"/>
      <c r="J1767" s="24" t="s">
        <v>1112</v>
      </c>
    </row>
    <row r="1768" spans="1:10" ht="276" customHeight="1" x14ac:dyDescent="0.25">
      <c r="A1768" s="54" t="s">
        <v>3723</v>
      </c>
      <c r="B1768" s="55"/>
      <c r="C1768" s="22" t="s">
        <v>1056</v>
      </c>
      <c r="D1768" s="56" t="s">
        <v>3724</v>
      </c>
      <c r="E1768" s="55"/>
      <c r="F1768" s="57">
        <v>1375823637</v>
      </c>
      <c r="G1768" s="55"/>
      <c r="H1768" s="57">
        <v>1375823637</v>
      </c>
      <c r="I1768" s="55"/>
      <c r="J1768" s="24" t="s">
        <v>1112</v>
      </c>
    </row>
    <row r="1769" spans="1:10" ht="61.35" customHeight="1" x14ac:dyDescent="0.25">
      <c r="A1769" s="54" t="s">
        <v>1435</v>
      </c>
      <c r="B1769" s="55"/>
      <c r="C1769" s="22" t="s">
        <v>1056</v>
      </c>
      <c r="D1769" s="56" t="s">
        <v>3725</v>
      </c>
      <c r="E1769" s="55"/>
      <c r="F1769" s="57">
        <v>1375823637</v>
      </c>
      <c r="G1769" s="55"/>
      <c r="H1769" s="57">
        <v>1375823637</v>
      </c>
      <c r="I1769" s="55"/>
      <c r="J1769" s="24" t="s">
        <v>1112</v>
      </c>
    </row>
    <row r="1770" spans="1:10" ht="30.6" customHeight="1" x14ac:dyDescent="0.25">
      <c r="A1770" s="54" t="s">
        <v>1550</v>
      </c>
      <c r="B1770" s="55"/>
      <c r="C1770" s="22" t="s">
        <v>1056</v>
      </c>
      <c r="D1770" s="56" t="s">
        <v>3726</v>
      </c>
      <c r="E1770" s="55"/>
      <c r="F1770" s="57">
        <v>1375823637</v>
      </c>
      <c r="G1770" s="55"/>
      <c r="H1770" s="57">
        <v>1375823637</v>
      </c>
      <c r="I1770" s="55"/>
      <c r="J1770" s="24" t="s">
        <v>1112</v>
      </c>
    </row>
    <row r="1771" spans="1:10" ht="91.9" customHeight="1" x14ac:dyDescent="0.25">
      <c r="A1771" s="54" t="s">
        <v>2356</v>
      </c>
      <c r="B1771" s="55"/>
      <c r="C1771" s="22" t="s">
        <v>1056</v>
      </c>
      <c r="D1771" s="56" t="s">
        <v>3727</v>
      </c>
      <c r="E1771" s="55"/>
      <c r="F1771" s="57">
        <v>1375823637</v>
      </c>
      <c r="G1771" s="55"/>
      <c r="H1771" s="57">
        <v>1375823637</v>
      </c>
      <c r="I1771" s="55"/>
      <c r="J1771" s="24" t="s">
        <v>1112</v>
      </c>
    </row>
    <row r="1772" spans="1:10" ht="153.4" customHeight="1" x14ac:dyDescent="0.25">
      <c r="A1772" s="54" t="s">
        <v>3728</v>
      </c>
      <c r="B1772" s="55"/>
      <c r="C1772" s="22" t="s">
        <v>1056</v>
      </c>
      <c r="D1772" s="56" t="s">
        <v>3729</v>
      </c>
      <c r="E1772" s="55"/>
      <c r="F1772" s="58">
        <v>1370201225.1300001</v>
      </c>
      <c r="G1772" s="55"/>
      <c r="H1772" s="58">
        <v>1302094327.6800001</v>
      </c>
      <c r="I1772" s="55"/>
      <c r="J1772" s="24" t="s">
        <v>3720</v>
      </c>
    </row>
    <row r="1773" spans="1:10" ht="260.64999999999998" customHeight="1" x14ac:dyDescent="0.25">
      <c r="A1773" s="54" t="s">
        <v>3730</v>
      </c>
      <c r="B1773" s="55"/>
      <c r="C1773" s="22" t="s">
        <v>1056</v>
      </c>
      <c r="D1773" s="56" t="s">
        <v>3731</v>
      </c>
      <c r="E1773" s="55"/>
      <c r="F1773" s="57">
        <v>68586876.689999998</v>
      </c>
      <c r="G1773" s="55"/>
      <c r="H1773" s="57">
        <v>2516521.7599999998</v>
      </c>
      <c r="I1773" s="55"/>
      <c r="J1773" s="24" t="s">
        <v>3732</v>
      </c>
    </row>
    <row r="1774" spans="1:10" ht="61.35" customHeight="1" x14ac:dyDescent="0.25">
      <c r="A1774" s="54" t="s">
        <v>1435</v>
      </c>
      <c r="B1774" s="55"/>
      <c r="C1774" s="22" t="s">
        <v>1056</v>
      </c>
      <c r="D1774" s="56" t="s">
        <v>3733</v>
      </c>
      <c r="E1774" s="55"/>
      <c r="F1774" s="57">
        <v>68586876.689999998</v>
      </c>
      <c r="G1774" s="55"/>
      <c r="H1774" s="57">
        <v>2516521.7599999998</v>
      </c>
      <c r="I1774" s="55"/>
      <c r="J1774" s="24" t="s">
        <v>3732</v>
      </c>
    </row>
    <row r="1775" spans="1:10" ht="30.6" customHeight="1" x14ac:dyDescent="0.25">
      <c r="A1775" s="54" t="s">
        <v>1550</v>
      </c>
      <c r="B1775" s="55"/>
      <c r="C1775" s="22" t="s">
        <v>1056</v>
      </c>
      <c r="D1775" s="56" t="s">
        <v>3734</v>
      </c>
      <c r="E1775" s="55"/>
      <c r="F1775" s="57">
        <v>68586876.689999998</v>
      </c>
      <c r="G1775" s="55"/>
      <c r="H1775" s="57">
        <v>2516521.7599999998</v>
      </c>
      <c r="I1775" s="55"/>
      <c r="J1775" s="24" t="s">
        <v>3732</v>
      </c>
    </row>
    <row r="1776" spans="1:10" ht="91.9" customHeight="1" x14ac:dyDescent="0.25">
      <c r="A1776" s="54" t="s">
        <v>2356</v>
      </c>
      <c r="B1776" s="55"/>
      <c r="C1776" s="22" t="s">
        <v>1056</v>
      </c>
      <c r="D1776" s="56" t="s">
        <v>3735</v>
      </c>
      <c r="E1776" s="55"/>
      <c r="F1776" s="57">
        <v>68586876.689999998</v>
      </c>
      <c r="G1776" s="55"/>
      <c r="H1776" s="57">
        <v>2516521.7599999998</v>
      </c>
      <c r="I1776" s="55"/>
      <c r="J1776" s="24" t="s">
        <v>3732</v>
      </c>
    </row>
    <row r="1777" spans="1:10" ht="352.7" customHeight="1" x14ac:dyDescent="0.25">
      <c r="A1777" s="54" t="s">
        <v>3736</v>
      </c>
      <c r="B1777" s="55"/>
      <c r="C1777" s="22" t="s">
        <v>1056</v>
      </c>
      <c r="D1777" s="56" t="s">
        <v>3737</v>
      </c>
      <c r="E1777" s="55"/>
      <c r="F1777" s="57">
        <v>623263627.11000001</v>
      </c>
      <c r="G1777" s="55"/>
      <c r="H1777" s="57">
        <v>621935482.33000004</v>
      </c>
      <c r="I1777" s="55"/>
      <c r="J1777" s="24" t="s">
        <v>3738</v>
      </c>
    </row>
    <row r="1778" spans="1:10" ht="30.6" customHeight="1" x14ac:dyDescent="0.25">
      <c r="A1778" s="54" t="s">
        <v>1513</v>
      </c>
      <c r="B1778" s="55"/>
      <c r="C1778" s="22" t="s">
        <v>1056</v>
      </c>
      <c r="D1778" s="56" t="s">
        <v>3739</v>
      </c>
      <c r="E1778" s="55"/>
      <c r="F1778" s="57">
        <v>623263627.11000001</v>
      </c>
      <c r="G1778" s="55"/>
      <c r="H1778" s="57">
        <v>621935482.33000004</v>
      </c>
      <c r="I1778" s="55"/>
      <c r="J1778" s="24" t="s">
        <v>3738</v>
      </c>
    </row>
    <row r="1779" spans="1:10" ht="30.6" customHeight="1" x14ac:dyDescent="0.25">
      <c r="A1779" s="54" t="s">
        <v>864</v>
      </c>
      <c r="B1779" s="55"/>
      <c r="C1779" s="22" t="s">
        <v>1056</v>
      </c>
      <c r="D1779" s="56" t="s">
        <v>3740</v>
      </c>
      <c r="E1779" s="55"/>
      <c r="F1779" s="57">
        <v>623263627.11000001</v>
      </c>
      <c r="G1779" s="55"/>
      <c r="H1779" s="57">
        <v>621935482.33000004</v>
      </c>
      <c r="I1779" s="55"/>
      <c r="J1779" s="24" t="s">
        <v>3738</v>
      </c>
    </row>
    <row r="1780" spans="1:10" ht="276" customHeight="1" x14ac:dyDescent="0.25">
      <c r="A1780" s="54" t="s">
        <v>3723</v>
      </c>
      <c r="B1780" s="55"/>
      <c r="C1780" s="22" t="s">
        <v>1056</v>
      </c>
      <c r="D1780" s="56" t="s">
        <v>3741</v>
      </c>
      <c r="E1780" s="55"/>
      <c r="F1780" s="57">
        <v>251207879.22</v>
      </c>
      <c r="G1780" s="55"/>
      <c r="H1780" s="57">
        <v>250499481.47999999</v>
      </c>
      <c r="I1780" s="55"/>
      <c r="J1780" s="24" t="s">
        <v>3742</v>
      </c>
    </row>
    <row r="1781" spans="1:10" ht="61.35" customHeight="1" x14ac:dyDescent="0.25">
      <c r="A1781" s="54" t="s">
        <v>1099</v>
      </c>
      <c r="B1781" s="55"/>
      <c r="C1781" s="22" t="s">
        <v>1056</v>
      </c>
      <c r="D1781" s="56" t="s">
        <v>3743</v>
      </c>
      <c r="E1781" s="55"/>
      <c r="F1781" s="57">
        <v>243746917.96000001</v>
      </c>
      <c r="G1781" s="55"/>
      <c r="H1781" s="57">
        <v>243746917.91</v>
      </c>
      <c r="I1781" s="55"/>
      <c r="J1781" s="24" t="s">
        <v>2589</v>
      </c>
    </row>
    <row r="1782" spans="1:10" ht="76.7" customHeight="1" x14ac:dyDescent="0.25">
      <c r="A1782" s="54" t="s">
        <v>1102</v>
      </c>
      <c r="B1782" s="55"/>
      <c r="C1782" s="22" t="s">
        <v>1056</v>
      </c>
      <c r="D1782" s="56" t="s">
        <v>3744</v>
      </c>
      <c r="E1782" s="55"/>
      <c r="F1782" s="57">
        <v>243746917.96000001</v>
      </c>
      <c r="G1782" s="55"/>
      <c r="H1782" s="57">
        <v>243746917.91</v>
      </c>
      <c r="I1782" s="55"/>
      <c r="J1782" s="24" t="s">
        <v>2589</v>
      </c>
    </row>
    <row r="1783" spans="1:10" ht="91.9" customHeight="1" x14ac:dyDescent="0.25">
      <c r="A1783" s="54" t="s">
        <v>1984</v>
      </c>
      <c r="B1783" s="55"/>
      <c r="C1783" s="22" t="s">
        <v>1056</v>
      </c>
      <c r="D1783" s="56" t="s">
        <v>3745</v>
      </c>
      <c r="E1783" s="55"/>
      <c r="F1783" s="57">
        <v>243746917.96000001</v>
      </c>
      <c r="G1783" s="55"/>
      <c r="H1783" s="57">
        <v>243746917.91</v>
      </c>
      <c r="I1783" s="55"/>
      <c r="J1783" s="24" t="s">
        <v>2589</v>
      </c>
    </row>
    <row r="1784" spans="1:10" ht="61.35" customHeight="1" x14ac:dyDescent="0.25">
      <c r="A1784" s="54" t="s">
        <v>1435</v>
      </c>
      <c r="B1784" s="55"/>
      <c r="C1784" s="22" t="s">
        <v>1056</v>
      </c>
      <c r="D1784" s="56" t="s">
        <v>3746</v>
      </c>
      <c r="E1784" s="55"/>
      <c r="F1784" s="57">
        <v>7460961.2599999998</v>
      </c>
      <c r="G1784" s="55"/>
      <c r="H1784" s="57">
        <v>6752563.5700000003</v>
      </c>
      <c r="I1784" s="55"/>
      <c r="J1784" s="24" t="s">
        <v>3747</v>
      </c>
    </row>
    <row r="1785" spans="1:10" ht="30.6" customHeight="1" x14ac:dyDescent="0.25">
      <c r="A1785" s="54" t="s">
        <v>1550</v>
      </c>
      <c r="B1785" s="55"/>
      <c r="C1785" s="22" t="s">
        <v>1056</v>
      </c>
      <c r="D1785" s="56" t="s">
        <v>3748</v>
      </c>
      <c r="E1785" s="55"/>
      <c r="F1785" s="57">
        <v>7460961.2599999998</v>
      </c>
      <c r="G1785" s="55"/>
      <c r="H1785" s="57">
        <v>6752563.5700000003</v>
      </c>
      <c r="I1785" s="55"/>
      <c r="J1785" s="24" t="s">
        <v>3747</v>
      </c>
    </row>
    <row r="1786" spans="1:10" ht="91.9" customHeight="1" x14ac:dyDescent="0.25">
      <c r="A1786" s="54" t="s">
        <v>2356</v>
      </c>
      <c r="B1786" s="55"/>
      <c r="C1786" s="22" t="s">
        <v>1056</v>
      </c>
      <c r="D1786" s="56" t="s">
        <v>3749</v>
      </c>
      <c r="E1786" s="55"/>
      <c r="F1786" s="57">
        <v>7460961.2599999998</v>
      </c>
      <c r="G1786" s="55"/>
      <c r="H1786" s="57">
        <v>6752563.5700000003</v>
      </c>
      <c r="I1786" s="55"/>
      <c r="J1786" s="24" t="s">
        <v>3747</v>
      </c>
    </row>
    <row r="1787" spans="1:10" ht="276" customHeight="1" x14ac:dyDescent="0.25">
      <c r="A1787" s="54" t="s">
        <v>3750</v>
      </c>
      <c r="B1787" s="55"/>
      <c r="C1787" s="22" t="s">
        <v>1056</v>
      </c>
      <c r="D1787" s="56" t="s">
        <v>3751</v>
      </c>
      <c r="E1787" s="55"/>
      <c r="F1787" s="57">
        <v>427142842.11000001</v>
      </c>
      <c r="G1787" s="55"/>
      <c r="H1787" s="57">
        <v>427142842.11000001</v>
      </c>
      <c r="I1787" s="55"/>
      <c r="J1787" s="24" t="s">
        <v>1112</v>
      </c>
    </row>
    <row r="1788" spans="1:10" ht="61.35" customHeight="1" x14ac:dyDescent="0.25">
      <c r="A1788" s="54" t="s">
        <v>1099</v>
      </c>
      <c r="B1788" s="55"/>
      <c r="C1788" s="22" t="s">
        <v>1056</v>
      </c>
      <c r="D1788" s="56" t="s">
        <v>3752</v>
      </c>
      <c r="E1788" s="55"/>
      <c r="F1788" s="57">
        <v>427142842.11000001</v>
      </c>
      <c r="G1788" s="55"/>
      <c r="H1788" s="57">
        <v>427142842.11000001</v>
      </c>
      <c r="I1788" s="55"/>
      <c r="J1788" s="24" t="s">
        <v>1112</v>
      </c>
    </row>
    <row r="1789" spans="1:10" ht="76.7" customHeight="1" x14ac:dyDescent="0.25">
      <c r="A1789" s="54" t="s">
        <v>1102</v>
      </c>
      <c r="B1789" s="55"/>
      <c r="C1789" s="22" t="s">
        <v>1056</v>
      </c>
      <c r="D1789" s="56" t="s">
        <v>3753</v>
      </c>
      <c r="E1789" s="55"/>
      <c r="F1789" s="57">
        <v>427142842.11000001</v>
      </c>
      <c r="G1789" s="55"/>
      <c r="H1789" s="57">
        <v>427142842.11000001</v>
      </c>
      <c r="I1789" s="55"/>
      <c r="J1789" s="24" t="s">
        <v>1112</v>
      </c>
    </row>
    <row r="1790" spans="1:10" ht="91.9" customHeight="1" x14ac:dyDescent="0.25">
      <c r="A1790" s="54" t="s">
        <v>1984</v>
      </c>
      <c r="B1790" s="55"/>
      <c r="C1790" s="22" t="s">
        <v>1056</v>
      </c>
      <c r="D1790" s="56" t="s">
        <v>3754</v>
      </c>
      <c r="E1790" s="55"/>
      <c r="F1790" s="57">
        <v>192048634.84</v>
      </c>
      <c r="G1790" s="55"/>
      <c r="H1790" s="57">
        <v>192048634.84</v>
      </c>
      <c r="I1790" s="55"/>
      <c r="J1790" s="24" t="s">
        <v>1112</v>
      </c>
    </row>
    <row r="1791" spans="1:10" ht="30.6" customHeight="1" x14ac:dyDescent="0.25">
      <c r="A1791" s="54" t="s">
        <v>1107</v>
      </c>
      <c r="B1791" s="55"/>
      <c r="C1791" s="22" t="s">
        <v>1056</v>
      </c>
      <c r="D1791" s="56" t="s">
        <v>3755</v>
      </c>
      <c r="E1791" s="55"/>
      <c r="F1791" s="57">
        <v>235094207.27000001</v>
      </c>
      <c r="G1791" s="55"/>
      <c r="H1791" s="57">
        <v>235094207.27000001</v>
      </c>
      <c r="I1791" s="55"/>
      <c r="J1791" s="24" t="s">
        <v>1112</v>
      </c>
    </row>
    <row r="1792" spans="1:10" ht="183.95" customHeight="1" x14ac:dyDescent="0.25">
      <c r="A1792" s="54" t="s">
        <v>3756</v>
      </c>
      <c r="B1792" s="55"/>
      <c r="C1792" s="22" t="s">
        <v>1056</v>
      </c>
      <c r="D1792" s="56" t="s">
        <v>3757</v>
      </c>
      <c r="E1792" s="55"/>
      <c r="F1792" s="58">
        <v>4004077.91</v>
      </c>
      <c r="G1792" s="55"/>
      <c r="H1792" s="58">
        <v>4004077.91</v>
      </c>
      <c r="I1792" s="55"/>
      <c r="J1792" s="24" t="s">
        <v>1112</v>
      </c>
    </row>
    <row r="1793" spans="1:10" ht="276" customHeight="1" x14ac:dyDescent="0.25">
      <c r="A1793" s="54" t="s">
        <v>3758</v>
      </c>
      <c r="B1793" s="55"/>
      <c r="C1793" s="22" t="s">
        <v>1056</v>
      </c>
      <c r="D1793" s="56" t="s">
        <v>3759</v>
      </c>
      <c r="E1793" s="55"/>
      <c r="F1793" s="57">
        <v>4004077.91</v>
      </c>
      <c r="G1793" s="55"/>
      <c r="H1793" s="57">
        <v>4004077.91</v>
      </c>
      <c r="I1793" s="55"/>
      <c r="J1793" s="24" t="s">
        <v>1112</v>
      </c>
    </row>
    <row r="1794" spans="1:10" ht="61.35" customHeight="1" x14ac:dyDescent="0.25">
      <c r="A1794" s="54" t="s">
        <v>1099</v>
      </c>
      <c r="B1794" s="55"/>
      <c r="C1794" s="22" t="s">
        <v>1056</v>
      </c>
      <c r="D1794" s="56" t="s">
        <v>3760</v>
      </c>
      <c r="E1794" s="55"/>
      <c r="F1794" s="57">
        <v>4004077.91</v>
      </c>
      <c r="G1794" s="55"/>
      <c r="H1794" s="57">
        <v>4004077.91</v>
      </c>
      <c r="I1794" s="55"/>
      <c r="J1794" s="24" t="s">
        <v>1112</v>
      </c>
    </row>
    <row r="1795" spans="1:10" ht="76.7" customHeight="1" x14ac:dyDescent="0.25">
      <c r="A1795" s="54" t="s">
        <v>1102</v>
      </c>
      <c r="B1795" s="55"/>
      <c r="C1795" s="22" t="s">
        <v>1056</v>
      </c>
      <c r="D1795" s="56" t="s">
        <v>3761</v>
      </c>
      <c r="E1795" s="55"/>
      <c r="F1795" s="57">
        <v>4004077.91</v>
      </c>
      <c r="G1795" s="55"/>
      <c r="H1795" s="57">
        <v>4004077.91</v>
      </c>
      <c r="I1795" s="55"/>
      <c r="J1795" s="24" t="s">
        <v>1112</v>
      </c>
    </row>
    <row r="1796" spans="1:10" ht="91.9" customHeight="1" x14ac:dyDescent="0.25">
      <c r="A1796" s="54" t="s">
        <v>1984</v>
      </c>
      <c r="B1796" s="55"/>
      <c r="C1796" s="22" t="s">
        <v>1056</v>
      </c>
      <c r="D1796" s="56" t="s">
        <v>3762</v>
      </c>
      <c r="E1796" s="55"/>
      <c r="F1796" s="57">
        <v>4004077.91</v>
      </c>
      <c r="G1796" s="55"/>
      <c r="H1796" s="57">
        <v>4004077.91</v>
      </c>
      <c r="I1796" s="55"/>
      <c r="J1796" s="24" t="s">
        <v>1112</v>
      </c>
    </row>
    <row r="1797" spans="1:10" ht="199.35" customHeight="1" x14ac:dyDescent="0.25">
      <c r="A1797" s="54" t="s">
        <v>3763</v>
      </c>
      <c r="B1797" s="55"/>
      <c r="C1797" s="22" t="s">
        <v>1056</v>
      </c>
      <c r="D1797" s="56" t="s">
        <v>3764</v>
      </c>
      <c r="E1797" s="55"/>
      <c r="F1797" s="57">
        <v>1606094678.3</v>
      </c>
      <c r="G1797" s="55"/>
      <c r="H1797" s="57">
        <v>1037098974.7</v>
      </c>
      <c r="I1797" s="55"/>
      <c r="J1797" s="24" t="s">
        <v>3765</v>
      </c>
    </row>
    <row r="1798" spans="1:10" ht="306.60000000000002" customHeight="1" x14ac:dyDescent="0.25">
      <c r="A1798" s="54" t="s">
        <v>3766</v>
      </c>
      <c r="B1798" s="55"/>
      <c r="C1798" s="22" t="s">
        <v>1056</v>
      </c>
      <c r="D1798" s="56" t="s">
        <v>3767</v>
      </c>
      <c r="E1798" s="55"/>
      <c r="F1798" s="58">
        <v>1390227678.3</v>
      </c>
      <c r="G1798" s="55"/>
      <c r="H1798" s="58">
        <v>822593757.85000002</v>
      </c>
      <c r="I1798" s="55"/>
      <c r="J1798" s="24" t="s">
        <v>3768</v>
      </c>
    </row>
    <row r="1799" spans="1:10" ht="321.95" customHeight="1" x14ac:dyDescent="0.25">
      <c r="A1799" s="54" t="s">
        <v>3769</v>
      </c>
      <c r="B1799" s="55"/>
      <c r="C1799" s="22" t="s">
        <v>1056</v>
      </c>
      <c r="D1799" s="56" t="s">
        <v>3770</v>
      </c>
      <c r="E1799" s="55"/>
      <c r="F1799" s="57">
        <v>138079400.12</v>
      </c>
      <c r="G1799" s="55"/>
      <c r="H1799" s="57">
        <v>5030186.1100000003</v>
      </c>
      <c r="I1799" s="55"/>
      <c r="J1799" s="24" t="s">
        <v>3771</v>
      </c>
    </row>
    <row r="1800" spans="1:10" ht="30.6" customHeight="1" x14ac:dyDescent="0.25">
      <c r="A1800" s="54" t="s">
        <v>1513</v>
      </c>
      <c r="B1800" s="55"/>
      <c r="C1800" s="22" t="s">
        <v>1056</v>
      </c>
      <c r="D1800" s="56" t="s">
        <v>3772</v>
      </c>
      <c r="E1800" s="55"/>
      <c r="F1800" s="57">
        <v>138079400.12</v>
      </c>
      <c r="G1800" s="55"/>
      <c r="H1800" s="57">
        <v>5030186.1100000003</v>
      </c>
      <c r="I1800" s="55"/>
      <c r="J1800" s="24" t="s">
        <v>3771</v>
      </c>
    </row>
    <row r="1801" spans="1:10" ht="30.6" customHeight="1" x14ac:dyDescent="0.25">
      <c r="A1801" s="54" t="s">
        <v>1515</v>
      </c>
      <c r="B1801" s="55"/>
      <c r="C1801" s="22" t="s">
        <v>1056</v>
      </c>
      <c r="D1801" s="56" t="s">
        <v>3773</v>
      </c>
      <c r="E1801" s="55"/>
      <c r="F1801" s="57">
        <v>138079400.12</v>
      </c>
      <c r="G1801" s="55"/>
      <c r="H1801" s="57">
        <v>5030186.1100000003</v>
      </c>
      <c r="I1801" s="55"/>
      <c r="J1801" s="24" t="s">
        <v>3771</v>
      </c>
    </row>
    <row r="1802" spans="1:10" ht="91.9" customHeight="1" x14ac:dyDescent="0.25">
      <c r="A1802" s="54" t="s">
        <v>3774</v>
      </c>
      <c r="B1802" s="55"/>
      <c r="C1802" s="22" t="s">
        <v>1056</v>
      </c>
      <c r="D1802" s="56" t="s">
        <v>3775</v>
      </c>
      <c r="E1802" s="55"/>
      <c r="F1802" s="57">
        <v>138079400.12</v>
      </c>
      <c r="G1802" s="55"/>
      <c r="H1802" s="57">
        <v>5030186.1100000003</v>
      </c>
      <c r="I1802" s="55"/>
      <c r="J1802" s="24" t="s">
        <v>3771</v>
      </c>
    </row>
    <row r="1803" spans="1:10" ht="337.35" customHeight="1" x14ac:dyDescent="0.25">
      <c r="A1803" s="54" t="s">
        <v>3776</v>
      </c>
      <c r="B1803" s="55"/>
      <c r="C1803" s="22" t="s">
        <v>1056</v>
      </c>
      <c r="D1803" s="56" t="s">
        <v>3777</v>
      </c>
      <c r="E1803" s="55"/>
      <c r="F1803" s="57">
        <v>122573714.12</v>
      </c>
      <c r="G1803" s="55"/>
      <c r="H1803" s="57">
        <v>119912074.53</v>
      </c>
      <c r="I1803" s="55"/>
      <c r="J1803" s="24" t="s">
        <v>3778</v>
      </c>
    </row>
    <row r="1804" spans="1:10" ht="61.35" customHeight="1" x14ac:dyDescent="0.25">
      <c r="A1804" s="54" t="s">
        <v>1435</v>
      </c>
      <c r="B1804" s="55"/>
      <c r="C1804" s="22" t="s">
        <v>1056</v>
      </c>
      <c r="D1804" s="56" t="s">
        <v>3779</v>
      </c>
      <c r="E1804" s="55"/>
      <c r="F1804" s="57">
        <v>122573714.12</v>
      </c>
      <c r="G1804" s="55"/>
      <c r="H1804" s="57">
        <v>119912074.53</v>
      </c>
      <c r="I1804" s="55"/>
      <c r="J1804" s="24" t="s">
        <v>3778</v>
      </c>
    </row>
    <row r="1805" spans="1:10" ht="30.6" customHeight="1" x14ac:dyDescent="0.25">
      <c r="A1805" s="54" t="s">
        <v>1550</v>
      </c>
      <c r="B1805" s="55"/>
      <c r="C1805" s="22" t="s">
        <v>1056</v>
      </c>
      <c r="D1805" s="56" t="s">
        <v>3780</v>
      </c>
      <c r="E1805" s="55"/>
      <c r="F1805" s="57">
        <v>122573714.12</v>
      </c>
      <c r="G1805" s="55"/>
      <c r="H1805" s="57">
        <v>119912074.53</v>
      </c>
      <c r="I1805" s="55"/>
      <c r="J1805" s="24" t="s">
        <v>3778</v>
      </c>
    </row>
    <row r="1806" spans="1:10" ht="91.9" customHeight="1" x14ac:dyDescent="0.25">
      <c r="A1806" s="54" t="s">
        <v>2356</v>
      </c>
      <c r="B1806" s="55"/>
      <c r="C1806" s="22" t="s">
        <v>1056</v>
      </c>
      <c r="D1806" s="56" t="s">
        <v>3781</v>
      </c>
      <c r="E1806" s="55"/>
      <c r="F1806" s="57">
        <v>122573714.12</v>
      </c>
      <c r="G1806" s="55"/>
      <c r="H1806" s="57">
        <v>119912074.53</v>
      </c>
      <c r="I1806" s="55"/>
      <c r="J1806" s="24" t="s">
        <v>3778</v>
      </c>
    </row>
    <row r="1807" spans="1:10" ht="276" customHeight="1" x14ac:dyDescent="0.25">
      <c r="A1807" s="54" t="s">
        <v>3782</v>
      </c>
      <c r="B1807" s="55"/>
      <c r="C1807" s="22" t="s">
        <v>1056</v>
      </c>
      <c r="D1807" s="56" t="s">
        <v>3783</v>
      </c>
      <c r="E1807" s="55"/>
      <c r="F1807" s="57">
        <v>513341421.58999997</v>
      </c>
      <c r="G1807" s="55"/>
      <c r="H1807" s="57">
        <v>197961113.15000001</v>
      </c>
      <c r="I1807" s="55"/>
      <c r="J1807" s="24" t="s">
        <v>3784</v>
      </c>
    </row>
    <row r="1808" spans="1:10" ht="30.6" customHeight="1" x14ac:dyDescent="0.25">
      <c r="A1808" s="54" t="s">
        <v>1513</v>
      </c>
      <c r="B1808" s="55"/>
      <c r="C1808" s="22" t="s">
        <v>1056</v>
      </c>
      <c r="D1808" s="56" t="s">
        <v>3785</v>
      </c>
      <c r="E1808" s="55"/>
      <c r="F1808" s="57">
        <v>513341421.58999997</v>
      </c>
      <c r="G1808" s="55"/>
      <c r="H1808" s="57">
        <v>197961113.15000001</v>
      </c>
      <c r="I1808" s="55"/>
      <c r="J1808" s="24" t="s">
        <v>3784</v>
      </c>
    </row>
    <row r="1809" spans="1:10" ht="30.6" customHeight="1" x14ac:dyDescent="0.25">
      <c r="A1809" s="54" t="s">
        <v>1515</v>
      </c>
      <c r="B1809" s="55"/>
      <c r="C1809" s="22" t="s">
        <v>1056</v>
      </c>
      <c r="D1809" s="56" t="s">
        <v>3786</v>
      </c>
      <c r="E1809" s="55"/>
      <c r="F1809" s="57">
        <v>513341421.58999997</v>
      </c>
      <c r="G1809" s="55"/>
      <c r="H1809" s="57">
        <v>197961113.15000001</v>
      </c>
      <c r="I1809" s="55"/>
      <c r="J1809" s="24" t="s">
        <v>3784</v>
      </c>
    </row>
    <row r="1810" spans="1:10" ht="91.9" customHeight="1" x14ac:dyDescent="0.25">
      <c r="A1810" s="54" t="s">
        <v>3774</v>
      </c>
      <c r="B1810" s="55"/>
      <c r="C1810" s="22" t="s">
        <v>1056</v>
      </c>
      <c r="D1810" s="56" t="s">
        <v>3787</v>
      </c>
      <c r="E1810" s="55"/>
      <c r="F1810" s="57">
        <v>513341421.58999997</v>
      </c>
      <c r="G1810" s="55"/>
      <c r="H1810" s="57">
        <v>197961113.15000001</v>
      </c>
      <c r="I1810" s="55"/>
      <c r="J1810" s="24" t="s">
        <v>3784</v>
      </c>
    </row>
    <row r="1811" spans="1:10" ht="352.7" customHeight="1" x14ac:dyDescent="0.25">
      <c r="A1811" s="54" t="s">
        <v>3788</v>
      </c>
      <c r="B1811" s="55"/>
      <c r="C1811" s="22" t="s">
        <v>1056</v>
      </c>
      <c r="D1811" s="56" t="s">
        <v>3789</v>
      </c>
      <c r="E1811" s="55"/>
      <c r="F1811" s="57">
        <v>616233142.47000003</v>
      </c>
      <c r="G1811" s="55"/>
      <c r="H1811" s="57">
        <v>499690384.06</v>
      </c>
      <c r="I1811" s="55"/>
      <c r="J1811" s="24" t="s">
        <v>3790</v>
      </c>
    </row>
    <row r="1812" spans="1:10" ht="61.35" customHeight="1" x14ac:dyDescent="0.25">
      <c r="A1812" s="54" t="s">
        <v>1435</v>
      </c>
      <c r="B1812" s="55"/>
      <c r="C1812" s="22" t="s">
        <v>1056</v>
      </c>
      <c r="D1812" s="56" t="s">
        <v>3791</v>
      </c>
      <c r="E1812" s="55"/>
      <c r="F1812" s="57">
        <v>616233142.47000003</v>
      </c>
      <c r="G1812" s="55"/>
      <c r="H1812" s="57">
        <v>499690384.06</v>
      </c>
      <c r="I1812" s="55"/>
      <c r="J1812" s="24" t="s">
        <v>3790</v>
      </c>
    </row>
    <row r="1813" spans="1:10" ht="30.6" customHeight="1" x14ac:dyDescent="0.25">
      <c r="A1813" s="54" t="s">
        <v>1550</v>
      </c>
      <c r="B1813" s="55"/>
      <c r="C1813" s="22" t="s">
        <v>1056</v>
      </c>
      <c r="D1813" s="56" t="s">
        <v>3792</v>
      </c>
      <c r="E1813" s="55"/>
      <c r="F1813" s="57">
        <v>616233142.47000003</v>
      </c>
      <c r="G1813" s="55"/>
      <c r="H1813" s="57">
        <v>499690384.06</v>
      </c>
      <c r="I1813" s="55"/>
      <c r="J1813" s="24" t="s">
        <v>3790</v>
      </c>
    </row>
    <row r="1814" spans="1:10" ht="91.9" customHeight="1" x14ac:dyDescent="0.25">
      <c r="A1814" s="54" t="s">
        <v>2356</v>
      </c>
      <c r="B1814" s="55"/>
      <c r="C1814" s="22" t="s">
        <v>1056</v>
      </c>
      <c r="D1814" s="56" t="s">
        <v>3793</v>
      </c>
      <c r="E1814" s="55"/>
      <c r="F1814" s="57">
        <v>616233142.47000003</v>
      </c>
      <c r="G1814" s="55"/>
      <c r="H1814" s="57">
        <v>499690384.06</v>
      </c>
      <c r="I1814" s="55"/>
      <c r="J1814" s="24" t="s">
        <v>3790</v>
      </c>
    </row>
    <row r="1815" spans="1:10" ht="214.7" customHeight="1" x14ac:dyDescent="0.25">
      <c r="A1815" s="54" t="s">
        <v>3794</v>
      </c>
      <c r="B1815" s="55"/>
      <c r="C1815" s="22" t="s">
        <v>1056</v>
      </c>
      <c r="D1815" s="56" t="s">
        <v>3795</v>
      </c>
      <c r="E1815" s="55"/>
      <c r="F1815" s="58">
        <v>215867000</v>
      </c>
      <c r="G1815" s="55"/>
      <c r="H1815" s="58">
        <v>214505216.84999999</v>
      </c>
      <c r="I1815" s="55"/>
      <c r="J1815" s="24" t="s">
        <v>3796</v>
      </c>
    </row>
    <row r="1816" spans="1:10" ht="383.25" customHeight="1" x14ac:dyDescent="0.25">
      <c r="A1816" s="54" t="s">
        <v>3797</v>
      </c>
      <c r="B1816" s="55"/>
      <c r="C1816" s="22" t="s">
        <v>1056</v>
      </c>
      <c r="D1816" s="56" t="s">
        <v>3798</v>
      </c>
      <c r="E1816" s="55"/>
      <c r="F1816" s="57">
        <v>201367000</v>
      </c>
      <c r="G1816" s="55"/>
      <c r="H1816" s="57">
        <v>201367000</v>
      </c>
      <c r="I1816" s="55"/>
      <c r="J1816" s="24" t="s">
        <v>1112</v>
      </c>
    </row>
    <row r="1817" spans="1:10" ht="61.35" customHeight="1" x14ac:dyDescent="0.25">
      <c r="A1817" s="54" t="s">
        <v>1435</v>
      </c>
      <c r="B1817" s="55"/>
      <c r="C1817" s="22" t="s">
        <v>1056</v>
      </c>
      <c r="D1817" s="56" t="s">
        <v>3799</v>
      </c>
      <c r="E1817" s="55"/>
      <c r="F1817" s="57">
        <v>201367000</v>
      </c>
      <c r="G1817" s="55"/>
      <c r="H1817" s="57">
        <v>201367000</v>
      </c>
      <c r="I1817" s="55"/>
      <c r="J1817" s="24" t="s">
        <v>1112</v>
      </c>
    </row>
    <row r="1818" spans="1:10" ht="30.6" customHeight="1" x14ac:dyDescent="0.25">
      <c r="A1818" s="54" t="s">
        <v>1550</v>
      </c>
      <c r="B1818" s="55"/>
      <c r="C1818" s="22" t="s">
        <v>1056</v>
      </c>
      <c r="D1818" s="56" t="s">
        <v>3800</v>
      </c>
      <c r="E1818" s="55"/>
      <c r="F1818" s="57">
        <v>201367000</v>
      </c>
      <c r="G1818" s="55"/>
      <c r="H1818" s="57">
        <v>201367000</v>
      </c>
      <c r="I1818" s="55"/>
      <c r="J1818" s="24" t="s">
        <v>1112</v>
      </c>
    </row>
    <row r="1819" spans="1:10" ht="91.9" customHeight="1" x14ac:dyDescent="0.25">
      <c r="A1819" s="54" t="s">
        <v>2356</v>
      </c>
      <c r="B1819" s="55"/>
      <c r="C1819" s="22" t="s">
        <v>1056</v>
      </c>
      <c r="D1819" s="56" t="s">
        <v>3801</v>
      </c>
      <c r="E1819" s="55"/>
      <c r="F1819" s="57">
        <v>201367000</v>
      </c>
      <c r="G1819" s="55"/>
      <c r="H1819" s="57">
        <v>201367000</v>
      </c>
      <c r="I1819" s="55"/>
      <c r="J1819" s="24" t="s">
        <v>1112</v>
      </c>
    </row>
    <row r="1820" spans="1:10" ht="409.6" customHeight="1" x14ac:dyDescent="0.25">
      <c r="A1820" s="54" t="s">
        <v>3802</v>
      </c>
      <c r="B1820" s="55"/>
      <c r="C1820" s="22" t="s">
        <v>1056</v>
      </c>
      <c r="D1820" s="56" t="s">
        <v>3803</v>
      </c>
      <c r="E1820" s="55"/>
      <c r="F1820" s="57">
        <v>14500000</v>
      </c>
      <c r="G1820" s="55"/>
      <c r="H1820" s="57">
        <v>13138216.85</v>
      </c>
      <c r="I1820" s="55"/>
      <c r="J1820" s="24" t="s">
        <v>3796</v>
      </c>
    </row>
    <row r="1821" spans="1:10" ht="61.35" customHeight="1" x14ac:dyDescent="0.25">
      <c r="A1821" s="54" t="s">
        <v>1435</v>
      </c>
      <c r="B1821" s="55"/>
      <c r="C1821" s="22" t="s">
        <v>1056</v>
      </c>
      <c r="D1821" s="56" t="s">
        <v>3804</v>
      </c>
      <c r="E1821" s="55"/>
      <c r="F1821" s="57">
        <v>14500000</v>
      </c>
      <c r="G1821" s="55"/>
      <c r="H1821" s="57">
        <v>13138216.85</v>
      </c>
      <c r="I1821" s="55"/>
      <c r="J1821" s="24" t="s">
        <v>3796</v>
      </c>
    </row>
    <row r="1822" spans="1:10" ht="30.6" customHeight="1" x14ac:dyDescent="0.25">
      <c r="A1822" s="54" t="s">
        <v>1550</v>
      </c>
      <c r="B1822" s="55"/>
      <c r="C1822" s="22" t="s">
        <v>1056</v>
      </c>
      <c r="D1822" s="56" t="s">
        <v>3805</v>
      </c>
      <c r="E1822" s="55"/>
      <c r="F1822" s="57">
        <v>14500000</v>
      </c>
      <c r="G1822" s="55"/>
      <c r="H1822" s="57">
        <v>13138216.85</v>
      </c>
      <c r="I1822" s="55"/>
      <c r="J1822" s="24" t="s">
        <v>3796</v>
      </c>
    </row>
    <row r="1823" spans="1:10" ht="91.9" customHeight="1" x14ac:dyDescent="0.25">
      <c r="A1823" s="54" t="s">
        <v>2356</v>
      </c>
      <c r="B1823" s="55"/>
      <c r="C1823" s="22" t="s">
        <v>1056</v>
      </c>
      <c r="D1823" s="56" t="s">
        <v>3806</v>
      </c>
      <c r="E1823" s="55"/>
      <c r="F1823" s="57">
        <v>14500000</v>
      </c>
      <c r="G1823" s="55"/>
      <c r="H1823" s="57">
        <v>13138216.85</v>
      </c>
      <c r="I1823" s="55"/>
      <c r="J1823" s="24" t="s">
        <v>3796</v>
      </c>
    </row>
    <row r="1824" spans="1:10" ht="138" customHeight="1" x14ac:dyDescent="0.25">
      <c r="A1824" s="54" t="s">
        <v>3569</v>
      </c>
      <c r="B1824" s="55"/>
      <c r="C1824" s="22" t="s">
        <v>1056</v>
      </c>
      <c r="D1824" s="56" t="s">
        <v>3807</v>
      </c>
      <c r="E1824" s="55"/>
      <c r="F1824" s="57">
        <v>2536221362.8400002</v>
      </c>
      <c r="G1824" s="55"/>
      <c r="H1824" s="57">
        <v>2491457901.6799998</v>
      </c>
      <c r="I1824" s="55"/>
      <c r="J1824" s="24" t="s">
        <v>3808</v>
      </c>
    </row>
    <row r="1825" spans="1:10" ht="229.9" customHeight="1" x14ac:dyDescent="0.25">
      <c r="A1825" s="54" t="s">
        <v>3809</v>
      </c>
      <c r="B1825" s="55"/>
      <c r="C1825" s="22" t="s">
        <v>1056</v>
      </c>
      <c r="D1825" s="56" t="s">
        <v>3810</v>
      </c>
      <c r="E1825" s="55"/>
      <c r="F1825" s="58">
        <v>2178323488.0500002</v>
      </c>
      <c r="G1825" s="55"/>
      <c r="H1825" s="58">
        <v>2134524784.9400001</v>
      </c>
      <c r="I1825" s="55"/>
      <c r="J1825" s="24" t="s">
        <v>3811</v>
      </c>
    </row>
    <row r="1826" spans="1:10" ht="352.7" customHeight="1" x14ac:dyDescent="0.25">
      <c r="A1826" s="54" t="s">
        <v>3812</v>
      </c>
      <c r="B1826" s="55"/>
      <c r="C1826" s="22" t="s">
        <v>1056</v>
      </c>
      <c r="D1826" s="56" t="s">
        <v>3813</v>
      </c>
      <c r="E1826" s="55"/>
      <c r="F1826" s="57">
        <v>1787639594.9100001</v>
      </c>
      <c r="G1826" s="55"/>
      <c r="H1826" s="57">
        <v>1745056271.9100001</v>
      </c>
      <c r="I1826" s="55"/>
      <c r="J1826" s="24" t="s">
        <v>3814</v>
      </c>
    </row>
    <row r="1827" spans="1:10" ht="61.35" customHeight="1" x14ac:dyDescent="0.25">
      <c r="A1827" s="54" t="s">
        <v>1099</v>
      </c>
      <c r="B1827" s="55"/>
      <c r="C1827" s="22" t="s">
        <v>1056</v>
      </c>
      <c r="D1827" s="56" t="s">
        <v>3815</v>
      </c>
      <c r="E1827" s="55"/>
      <c r="F1827" s="57">
        <v>1787639594.9100001</v>
      </c>
      <c r="G1827" s="55"/>
      <c r="H1827" s="57">
        <v>1745056271.9100001</v>
      </c>
      <c r="I1827" s="55"/>
      <c r="J1827" s="24" t="s">
        <v>3814</v>
      </c>
    </row>
    <row r="1828" spans="1:10" ht="76.7" customHeight="1" x14ac:dyDescent="0.25">
      <c r="A1828" s="54" t="s">
        <v>1102</v>
      </c>
      <c r="B1828" s="55"/>
      <c r="C1828" s="22" t="s">
        <v>1056</v>
      </c>
      <c r="D1828" s="56" t="s">
        <v>3816</v>
      </c>
      <c r="E1828" s="55"/>
      <c r="F1828" s="57">
        <v>1787639594.9100001</v>
      </c>
      <c r="G1828" s="55"/>
      <c r="H1828" s="57">
        <v>1745056271.9100001</v>
      </c>
      <c r="I1828" s="55"/>
      <c r="J1828" s="24" t="s">
        <v>3814</v>
      </c>
    </row>
    <row r="1829" spans="1:10" ht="91.9" customHeight="1" x14ac:dyDescent="0.25">
      <c r="A1829" s="54" t="s">
        <v>1984</v>
      </c>
      <c r="B1829" s="55"/>
      <c r="C1829" s="22" t="s">
        <v>1056</v>
      </c>
      <c r="D1829" s="56" t="s">
        <v>3817</v>
      </c>
      <c r="E1829" s="55"/>
      <c r="F1829" s="57">
        <v>106840896.37</v>
      </c>
      <c r="G1829" s="55"/>
      <c r="H1829" s="57">
        <v>77780834.769999996</v>
      </c>
      <c r="I1829" s="55"/>
      <c r="J1829" s="24" t="s">
        <v>3818</v>
      </c>
    </row>
    <row r="1830" spans="1:10" ht="30.6" customHeight="1" x14ac:dyDescent="0.25">
      <c r="A1830" s="54" t="s">
        <v>1107</v>
      </c>
      <c r="B1830" s="55"/>
      <c r="C1830" s="22" t="s">
        <v>1056</v>
      </c>
      <c r="D1830" s="56" t="s">
        <v>3819</v>
      </c>
      <c r="E1830" s="55"/>
      <c r="F1830" s="57">
        <v>1663298698.54</v>
      </c>
      <c r="G1830" s="55"/>
      <c r="H1830" s="57">
        <v>1650510865.6400001</v>
      </c>
      <c r="I1830" s="55"/>
      <c r="J1830" s="24" t="s">
        <v>3820</v>
      </c>
    </row>
    <row r="1831" spans="1:10" ht="30.6" customHeight="1" x14ac:dyDescent="0.25">
      <c r="A1831" s="54" t="s">
        <v>1269</v>
      </c>
      <c r="B1831" s="55"/>
      <c r="C1831" s="22" t="s">
        <v>1056</v>
      </c>
      <c r="D1831" s="56" t="s">
        <v>3821</v>
      </c>
      <c r="E1831" s="55"/>
      <c r="F1831" s="57">
        <v>17500000</v>
      </c>
      <c r="G1831" s="55"/>
      <c r="H1831" s="57">
        <v>16764571.5</v>
      </c>
      <c r="I1831" s="55"/>
      <c r="J1831" s="24" t="s">
        <v>3822</v>
      </c>
    </row>
    <row r="1832" spans="1:10" ht="352.7" customHeight="1" x14ac:dyDescent="0.25">
      <c r="A1832" s="54" t="s">
        <v>3823</v>
      </c>
      <c r="B1832" s="55"/>
      <c r="C1832" s="22" t="s">
        <v>1056</v>
      </c>
      <c r="D1832" s="56" t="s">
        <v>3824</v>
      </c>
      <c r="E1832" s="55"/>
      <c r="F1832" s="57">
        <v>77866393.140000001</v>
      </c>
      <c r="G1832" s="55"/>
      <c r="H1832" s="57">
        <v>76728872.870000005</v>
      </c>
      <c r="I1832" s="55"/>
      <c r="J1832" s="24" t="s">
        <v>3825</v>
      </c>
    </row>
    <row r="1833" spans="1:10" ht="30.6" customHeight="1" x14ac:dyDescent="0.25">
      <c r="A1833" s="54" t="s">
        <v>1513</v>
      </c>
      <c r="B1833" s="55"/>
      <c r="C1833" s="22" t="s">
        <v>1056</v>
      </c>
      <c r="D1833" s="56" t="s">
        <v>3826</v>
      </c>
      <c r="E1833" s="55"/>
      <c r="F1833" s="57">
        <v>77866393.140000001</v>
      </c>
      <c r="G1833" s="55"/>
      <c r="H1833" s="57">
        <v>76728872.870000005</v>
      </c>
      <c r="I1833" s="55"/>
      <c r="J1833" s="24" t="s">
        <v>3825</v>
      </c>
    </row>
    <row r="1834" spans="1:10" ht="30.6" customHeight="1" x14ac:dyDescent="0.25">
      <c r="A1834" s="54" t="s">
        <v>1515</v>
      </c>
      <c r="B1834" s="55"/>
      <c r="C1834" s="22" t="s">
        <v>1056</v>
      </c>
      <c r="D1834" s="56" t="s">
        <v>3827</v>
      </c>
      <c r="E1834" s="55"/>
      <c r="F1834" s="57">
        <v>77866393.140000001</v>
      </c>
      <c r="G1834" s="55"/>
      <c r="H1834" s="57">
        <v>76728872.870000005</v>
      </c>
      <c r="I1834" s="55"/>
      <c r="J1834" s="24" t="s">
        <v>3825</v>
      </c>
    </row>
    <row r="1835" spans="1:10" ht="107.25" customHeight="1" x14ac:dyDescent="0.25">
      <c r="A1835" s="54" t="s">
        <v>1517</v>
      </c>
      <c r="B1835" s="55"/>
      <c r="C1835" s="22" t="s">
        <v>1056</v>
      </c>
      <c r="D1835" s="56" t="s">
        <v>3828</v>
      </c>
      <c r="E1835" s="55"/>
      <c r="F1835" s="57">
        <v>77866393.140000001</v>
      </c>
      <c r="G1835" s="55"/>
      <c r="H1835" s="57">
        <v>76728872.870000005</v>
      </c>
      <c r="I1835" s="55"/>
      <c r="J1835" s="24" t="s">
        <v>3825</v>
      </c>
    </row>
    <row r="1836" spans="1:10" ht="352.7" customHeight="1" x14ac:dyDescent="0.25">
      <c r="A1836" s="54" t="s">
        <v>3829</v>
      </c>
      <c r="B1836" s="55"/>
      <c r="C1836" s="22" t="s">
        <v>1056</v>
      </c>
      <c r="D1836" s="56" t="s">
        <v>3830</v>
      </c>
      <c r="E1836" s="55"/>
      <c r="F1836" s="57">
        <v>312817500</v>
      </c>
      <c r="G1836" s="55"/>
      <c r="H1836" s="57">
        <v>312739640.16000003</v>
      </c>
      <c r="I1836" s="55"/>
      <c r="J1836" s="24" t="s">
        <v>3831</v>
      </c>
    </row>
    <row r="1837" spans="1:10" ht="61.35" customHeight="1" x14ac:dyDescent="0.25">
      <c r="A1837" s="54" t="s">
        <v>1099</v>
      </c>
      <c r="B1837" s="55"/>
      <c r="C1837" s="22" t="s">
        <v>1056</v>
      </c>
      <c r="D1837" s="56" t="s">
        <v>3832</v>
      </c>
      <c r="E1837" s="55"/>
      <c r="F1837" s="57">
        <v>67108400</v>
      </c>
      <c r="G1837" s="55"/>
      <c r="H1837" s="57">
        <v>67107590.869999997</v>
      </c>
      <c r="I1837" s="55"/>
      <c r="J1837" s="24" t="s">
        <v>3833</v>
      </c>
    </row>
    <row r="1838" spans="1:10" ht="76.7" customHeight="1" x14ac:dyDescent="0.25">
      <c r="A1838" s="54" t="s">
        <v>1102</v>
      </c>
      <c r="B1838" s="55"/>
      <c r="C1838" s="22" t="s">
        <v>1056</v>
      </c>
      <c r="D1838" s="56" t="s">
        <v>3834</v>
      </c>
      <c r="E1838" s="55"/>
      <c r="F1838" s="57">
        <v>67108400</v>
      </c>
      <c r="G1838" s="55"/>
      <c r="H1838" s="57">
        <v>67107590.869999997</v>
      </c>
      <c r="I1838" s="55"/>
      <c r="J1838" s="24" t="s">
        <v>3833</v>
      </c>
    </row>
    <row r="1839" spans="1:10" ht="30.6" customHeight="1" x14ac:dyDescent="0.25">
      <c r="A1839" s="54" t="s">
        <v>1107</v>
      </c>
      <c r="B1839" s="55"/>
      <c r="C1839" s="22" t="s">
        <v>1056</v>
      </c>
      <c r="D1839" s="56" t="s">
        <v>3835</v>
      </c>
      <c r="E1839" s="55"/>
      <c r="F1839" s="57">
        <v>67108400</v>
      </c>
      <c r="G1839" s="55"/>
      <c r="H1839" s="57">
        <v>67107590.869999997</v>
      </c>
      <c r="I1839" s="55"/>
      <c r="J1839" s="24" t="s">
        <v>3833</v>
      </c>
    </row>
    <row r="1840" spans="1:10" ht="30.6" customHeight="1" x14ac:dyDescent="0.25">
      <c r="A1840" s="54" t="s">
        <v>1513</v>
      </c>
      <c r="B1840" s="55"/>
      <c r="C1840" s="22" t="s">
        <v>1056</v>
      </c>
      <c r="D1840" s="56" t="s">
        <v>3836</v>
      </c>
      <c r="E1840" s="55"/>
      <c r="F1840" s="57">
        <v>245709100</v>
      </c>
      <c r="G1840" s="55"/>
      <c r="H1840" s="57">
        <v>245632049.28999999</v>
      </c>
      <c r="I1840" s="55"/>
      <c r="J1840" s="24" t="s">
        <v>3837</v>
      </c>
    </row>
    <row r="1841" spans="1:10" ht="30.6" customHeight="1" x14ac:dyDescent="0.25">
      <c r="A1841" s="54" t="s">
        <v>1515</v>
      </c>
      <c r="B1841" s="55"/>
      <c r="C1841" s="22" t="s">
        <v>1056</v>
      </c>
      <c r="D1841" s="56" t="s">
        <v>3838</v>
      </c>
      <c r="E1841" s="55"/>
      <c r="F1841" s="57">
        <v>245709100</v>
      </c>
      <c r="G1841" s="55"/>
      <c r="H1841" s="57">
        <v>245632049.28999999</v>
      </c>
      <c r="I1841" s="55"/>
      <c r="J1841" s="24" t="s">
        <v>3837</v>
      </c>
    </row>
    <row r="1842" spans="1:10" ht="107.25" customHeight="1" x14ac:dyDescent="0.25">
      <c r="A1842" s="54" t="s">
        <v>1517</v>
      </c>
      <c r="B1842" s="55"/>
      <c r="C1842" s="22" t="s">
        <v>1056</v>
      </c>
      <c r="D1842" s="56" t="s">
        <v>3839</v>
      </c>
      <c r="E1842" s="55"/>
      <c r="F1842" s="57">
        <v>245709100</v>
      </c>
      <c r="G1842" s="55"/>
      <c r="H1842" s="57">
        <v>245632049.28999999</v>
      </c>
      <c r="I1842" s="55"/>
      <c r="J1842" s="24" t="s">
        <v>3837</v>
      </c>
    </row>
    <row r="1843" spans="1:10" ht="138" customHeight="1" x14ac:dyDescent="0.25">
      <c r="A1843" s="54" t="s">
        <v>3840</v>
      </c>
      <c r="B1843" s="55"/>
      <c r="C1843" s="22" t="s">
        <v>1056</v>
      </c>
      <c r="D1843" s="56" t="s">
        <v>3841</v>
      </c>
      <c r="E1843" s="55"/>
      <c r="F1843" s="58">
        <v>8250000</v>
      </c>
      <c r="G1843" s="55"/>
      <c r="H1843" s="58">
        <v>8250000</v>
      </c>
      <c r="I1843" s="55"/>
      <c r="J1843" s="24" t="s">
        <v>1112</v>
      </c>
    </row>
    <row r="1844" spans="1:10" ht="214.7" customHeight="1" x14ac:dyDescent="0.25">
      <c r="A1844" s="54" t="s">
        <v>3842</v>
      </c>
      <c r="B1844" s="55"/>
      <c r="C1844" s="22" t="s">
        <v>1056</v>
      </c>
      <c r="D1844" s="56" t="s">
        <v>3843</v>
      </c>
      <c r="E1844" s="55"/>
      <c r="F1844" s="57">
        <v>8250000</v>
      </c>
      <c r="G1844" s="55"/>
      <c r="H1844" s="57">
        <v>8250000</v>
      </c>
      <c r="I1844" s="55"/>
      <c r="J1844" s="24" t="s">
        <v>1112</v>
      </c>
    </row>
    <row r="1845" spans="1:10" ht="61.35" customHeight="1" x14ac:dyDescent="0.25">
      <c r="A1845" s="54" t="s">
        <v>1099</v>
      </c>
      <c r="B1845" s="55"/>
      <c r="C1845" s="22" t="s">
        <v>1056</v>
      </c>
      <c r="D1845" s="56" t="s">
        <v>3844</v>
      </c>
      <c r="E1845" s="55"/>
      <c r="F1845" s="57">
        <v>8250000</v>
      </c>
      <c r="G1845" s="55"/>
      <c r="H1845" s="57">
        <v>8250000</v>
      </c>
      <c r="I1845" s="55"/>
      <c r="J1845" s="24" t="s">
        <v>1112</v>
      </c>
    </row>
    <row r="1846" spans="1:10" ht="76.7" customHeight="1" x14ac:dyDescent="0.25">
      <c r="A1846" s="54" t="s">
        <v>1102</v>
      </c>
      <c r="B1846" s="55"/>
      <c r="C1846" s="22" t="s">
        <v>1056</v>
      </c>
      <c r="D1846" s="56" t="s">
        <v>3845</v>
      </c>
      <c r="E1846" s="55"/>
      <c r="F1846" s="57">
        <v>8250000</v>
      </c>
      <c r="G1846" s="55"/>
      <c r="H1846" s="57">
        <v>8250000</v>
      </c>
      <c r="I1846" s="55"/>
      <c r="J1846" s="24" t="s">
        <v>1112</v>
      </c>
    </row>
    <row r="1847" spans="1:10" ht="30.6" customHeight="1" x14ac:dyDescent="0.25">
      <c r="A1847" s="54" t="s">
        <v>1107</v>
      </c>
      <c r="B1847" s="55"/>
      <c r="C1847" s="22" t="s">
        <v>1056</v>
      </c>
      <c r="D1847" s="56" t="s">
        <v>3846</v>
      </c>
      <c r="E1847" s="55"/>
      <c r="F1847" s="57">
        <v>8250000</v>
      </c>
      <c r="G1847" s="55"/>
      <c r="H1847" s="57">
        <v>8250000</v>
      </c>
      <c r="I1847" s="55"/>
      <c r="J1847" s="24" t="s">
        <v>1112</v>
      </c>
    </row>
    <row r="1848" spans="1:10" ht="229.9" customHeight="1" x14ac:dyDescent="0.25">
      <c r="A1848" s="54" t="s">
        <v>3847</v>
      </c>
      <c r="B1848" s="55"/>
      <c r="C1848" s="22" t="s">
        <v>1056</v>
      </c>
      <c r="D1848" s="56" t="s">
        <v>3848</v>
      </c>
      <c r="E1848" s="55"/>
      <c r="F1848" s="58">
        <v>28872659.989999998</v>
      </c>
      <c r="G1848" s="55"/>
      <c r="H1848" s="58">
        <v>28872659.989999998</v>
      </c>
      <c r="I1848" s="55"/>
      <c r="J1848" s="24" t="s">
        <v>1112</v>
      </c>
    </row>
    <row r="1849" spans="1:10" ht="245.25" customHeight="1" x14ac:dyDescent="0.25">
      <c r="A1849" s="54" t="s">
        <v>3849</v>
      </c>
      <c r="B1849" s="55"/>
      <c r="C1849" s="22" t="s">
        <v>1056</v>
      </c>
      <c r="D1849" s="56" t="s">
        <v>3850</v>
      </c>
      <c r="E1849" s="55"/>
      <c r="F1849" s="57">
        <v>28872659.989999998</v>
      </c>
      <c r="G1849" s="55"/>
      <c r="H1849" s="57">
        <v>28872659.989999998</v>
      </c>
      <c r="I1849" s="55"/>
      <c r="J1849" s="24" t="s">
        <v>1112</v>
      </c>
    </row>
    <row r="1850" spans="1:10" ht="61.35" customHeight="1" x14ac:dyDescent="0.25">
      <c r="A1850" s="54" t="s">
        <v>1099</v>
      </c>
      <c r="B1850" s="55"/>
      <c r="C1850" s="22" t="s">
        <v>1056</v>
      </c>
      <c r="D1850" s="56" t="s">
        <v>3851</v>
      </c>
      <c r="E1850" s="55"/>
      <c r="F1850" s="57">
        <v>28872659.989999998</v>
      </c>
      <c r="G1850" s="55"/>
      <c r="H1850" s="57">
        <v>28872659.989999998</v>
      </c>
      <c r="I1850" s="55"/>
      <c r="J1850" s="24" t="s">
        <v>1112</v>
      </c>
    </row>
    <row r="1851" spans="1:10" ht="76.7" customHeight="1" x14ac:dyDescent="0.25">
      <c r="A1851" s="54" t="s">
        <v>1102</v>
      </c>
      <c r="B1851" s="55"/>
      <c r="C1851" s="22" t="s">
        <v>1056</v>
      </c>
      <c r="D1851" s="56" t="s">
        <v>3852</v>
      </c>
      <c r="E1851" s="55"/>
      <c r="F1851" s="57">
        <v>28872659.989999998</v>
      </c>
      <c r="G1851" s="55"/>
      <c r="H1851" s="57">
        <v>28872659.989999998</v>
      </c>
      <c r="I1851" s="55"/>
      <c r="J1851" s="24" t="s">
        <v>1112</v>
      </c>
    </row>
    <row r="1852" spans="1:10" ht="30.6" customHeight="1" x14ac:dyDescent="0.25">
      <c r="A1852" s="54" t="s">
        <v>1107</v>
      </c>
      <c r="B1852" s="55"/>
      <c r="C1852" s="22" t="s">
        <v>1056</v>
      </c>
      <c r="D1852" s="56" t="s">
        <v>3853</v>
      </c>
      <c r="E1852" s="55"/>
      <c r="F1852" s="57">
        <v>28872659.989999998</v>
      </c>
      <c r="G1852" s="55"/>
      <c r="H1852" s="57">
        <v>28872659.989999998</v>
      </c>
      <c r="I1852" s="55"/>
      <c r="J1852" s="24" t="s">
        <v>1112</v>
      </c>
    </row>
    <row r="1853" spans="1:10" ht="153.4" customHeight="1" x14ac:dyDescent="0.25">
      <c r="A1853" s="54" t="s">
        <v>3663</v>
      </c>
      <c r="B1853" s="55"/>
      <c r="C1853" s="22" t="s">
        <v>1056</v>
      </c>
      <c r="D1853" s="56" t="s">
        <v>3854</v>
      </c>
      <c r="E1853" s="55"/>
      <c r="F1853" s="58">
        <v>320775214.80000001</v>
      </c>
      <c r="G1853" s="55"/>
      <c r="H1853" s="58">
        <v>319810456.75</v>
      </c>
      <c r="I1853" s="55"/>
      <c r="J1853" s="24" t="s">
        <v>3855</v>
      </c>
    </row>
    <row r="1854" spans="1:10" ht="321.95" customHeight="1" x14ac:dyDescent="0.25">
      <c r="A1854" s="54" t="s">
        <v>3856</v>
      </c>
      <c r="B1854" s="55"/>
      <c r="C1854" s="22" t="s">
        <v>1056</v>
      </c>
      <c r="D1854" s="56" t="s">
        <v>3857</v>
      </c>
      <c r="E1854" s="55"/>
      <c r="F1854" s="57">
        <v>127672331.25</v>
      </c>
      <c r="G1854" s="55"/>
      <c r="H1854" s="57">
        <v>126707576.2</v>
      </c>
      <c r="I1854" s="55"/>
      <c r="J1854" s="24" t="s">
        <v>3858</v>
      </c>
    </row>
    <row r="1855" spans="1:10" ht="168.6" customHeight="1" x14ac:dyDescent="0.25">
      <c r="A1855" s="54" t="s">
        <v>1070</v>
      </c>
      <c r="B1855" s="55"/>
      <c r="C1855" s="22" t="s">
        <v>1056</v>
      </c>
      <c r="D1855" s="56" t="s">
        <v>3859</v>
      </c>
      <c r="E1855" s="55"/>
      <c r="F1855" s="57">
        <v>98129696.549999997</v>
      </c>
      <c r="G1855" s="55"/>
      <c r="H1855" s="57">
        <v>98104456.329999998</v>
      </c>
      <c r="I1855" s="55"/>
      <c r="J1855" s="24" t="s">
        <v>3860</v>
      </c>
    </row>
    <row r="1856" spans="1:10" ht="45.95" customHeight="1" x14ac:dyDescent="0.25">
      <c r="A1856" s="54" t="s">
        <v>1252</v>
      </c>
      <c r="B1856" s="55"/>
      <c r="C1856" s="22" t="s">
        <v>1056</v>
      </c>
      <c r="D1856" s="56" t="s">
        <v>3861</v>
      </c>
      <c r="E1856" s="55"/>
      <c r="F1856" s="57">
        <v>98129696.549999997</v>
      </c>
      <c r="G1856" s="55"/>
      <c r="H1856" s="57">
        <v>98104456.329999998</v>
      </c>
      <c r="I1856" s="55"/>
      <c r="J1856" s="24" t="s">
        <v>3860</v>
      </c>
    </row>
    <row r="1857" spans="1:10" ht="30.6" customHeight="1" x14ac:dyDescent="0.25">
      <c r="A1857" s="54" t="s">
        <v>1254</v>
      </c>
      <c r="B1857" s="55"/>
      <c r="C1857" s="22" t="s">
        <v>1056</v>
      </c>
      <c r="D1857" s="56" t="s">
        <v>3862</v>
      </c>
      <c r="E1857" s="55"/>
      <c r="F1857" s="57">
        <v>74884538.730000004</v>
      </c>
      <c r="G1857" s="55"/>
      <c r="H1857" s="57">
        <v>74884538.730000004</v>
      </c>
      <c r="I1857" s="55"/>
      <c r="J1857" s="24" t="s">
        <v>1112</v>
      </c>
    </row>
    <row r="1858" spans="1:10" ht="61.35" customHeight="1" x14ac:dyDescent="0.25">
      <c r="A1858" s="54" t="s">
        <v>1256</v>
      </c>
      <c r="B1858" s="55"/>
      <c r="C1858" s="22" t="s">
        <v>1056</v>
      </c>
      <c r="D1858" s="56" t="s">
        <v>3863</v>
      </c>
      <c r="E1858" s="55"/>
      <c r="F1858" s="57">
        <v>2262699.2999999998</v>
      </c>
      <c r="G1858" s="55"/>
      <c r="H1858" s="57">
        <v>2237459.08</v>
      </c>
      <c r="I1858" s="55"/>
      <c r="J1858" s="24" t="s">
        <v>3860</v>
      </c>
    </row>
    <row r="1859" spans="1:10" ht="91.9" customHeight="1" x14ac:dyDescent="0.25">
      <c r="A1859" s="54" t="s">
        <v>1260</v>
      </c>
      <c r="B1859" s="55"/>
      <c r="C1859" s="22" t="s">
        <v>1056</v>
      </c>
      <c r="D1859" s="56" t="s">
        <v>3864</v>
      </c>
      <c r="E1859" s="55"/>
      <c r="F1859" s="57">
        <v>20982458.52</v>
      </c>
      <c r="G1859" s="55"/>
      <c r="H1859" s="57">
        <v>20982458.52</v>
      </c>
      <c r="I1859" s="55"/>
      <c r="J1859" s="24" t="s">
        <v>1112</v>
      </c>
    </row>
    <row r="1860" spans="1:10" ht="61.35" customHeight="1" x14ac:dyDescent="0.25">
      <c r="A1860" s="54" t="s">
        <v>1099</v>
      </c>
      <c r="B1860" s="55"/>
      <c r="C1860" s="22" t="s">
        <v>1056</v>
      </c>
      <c r="D1860" s="56" t="s">
        <v>3865</v>
      </c>
      <c r="E1860" s="55"/>
      <c r="F1860" s="57">
        <v>22127613.699999999</v>
      </c>
      <c r="G1860" s="55"/>
      <c r="H1860" s="57">
        <v>21238100.370000001</v>
      </c>
      <c r="I1860" s="55"/>
      <c r="J1860" s="24" t="s">
        <v>3866</v>
      </c>
    </row>
    <row r="1861" spans="1:10" ht="76.7" customHeight="1" x14ac:dyDescent="0.25">
      <c r="A1861" s="54" t="s">
        <v>1102</v>
      </c>
      <c r="B1861" s="55"/>
      <c r="C1861" s="22" t="s">
        <v>1056</v>
      </c>
      <c r="D1861" s="56" t="s">
        <v>3867</v>
      </c>
      <c r="E1861" s="55"/>
      <c r="F1861" s="57">
        <v>22127613.699999999</v>
      </c>
      <c r="G1861" s="55"/>
      <c r="H1861" s="57">
        <v>21238100.370000001</v>
      </c>
      <c r="I1861" s="55"/>
      <c r="J1861" s="24" t="s">
        <v>3866</v>
      </c>
    </row>
    <row r="1862" spans="1:10" ht="76.7" customHeight="1" x14ac:dyDescent="0.25">
      <c r="A1862" s="54" t="s">
        <v>1104</v>
      </c>
      <c r="B1862" s="55"/>
      <c r="C1862" s="22" t="s">
        <v>1056</v>
      </c>
      <c r="D1862" s="56" t="s">
        <v>3868</v>
      </c>
      <c r="E1862" s="55"/>
      <c r="F1862" s="57">
        <v>2804820.71</v>
      </c>
      <c r="G1862" s="55"/>
      <c r="H1862" s="57">
        <v>2685975.66</v>
      </c>
      <c r="I1862" s="55"/>
      <c r="J1862" s="24" t="s">
        <v>3869</v>
      </c>
    </row>
    <row r="1863" spans="1:10" ht="30.6" customHeight="1" x14ac:dyDescent="0.25">
      <c r="A1863" s="54" t="s">
        <v>1107</v>
      </c>
      <c r="B1863" s="55"/>
      <c r="C1863" s="22" t="s">
        <v>1056</v>
      </c>
      <c r="D1863" s="56" t="s">
        <v>3870</v>
      </c>
      <c r="E1863" s="55"/>
      <c r="F1863" s="57">
        <v>19212792.989999998</v>
      </c>
      <c r="G1863" s="55"/>
      <c r="H1863" s="57">
        <v>18459976.23</v>
      </c>
      <c r="I1863" s="55"/>
      <c r="J1863" s="24" t="s">
        <v>3871</v>
      </c>
    </row>
    <row r="1864" spans="1:10" ht="30.6" customHeight="1" x14ac:dyDescent="0.25">
      <c r="A1864" s="54" t="s">
        <v>1269</v>
      </c>
      <c r="B1864" s="55"/>
      <c r="C1864" s="22" t="s">
        <v>1056</v>
      </c>
      <c r="D1864" s="56" t="s">
        <v>3872</v>
      </c>
      <c r="E1864" s="55"/>
      <c r="F1864" s="57">
        <v>110000</v>
      </c>
      <c r="G1864" s="55"/>
      <c r="H1864" s="57">
        <v>92148.479999999996</v>
      </c>
      <c r="I1864" s="55"/>
      <c r="J1864" s="24" t="s">
        <v>3873</v>
      </c>
    </row>
    <row r="1865" spans="1:10" ht="30.6" customHeight="1" x14ac:dyDescent="0.25">
      <c r="A1865" s="54" t="s">
        <v>1117</v>
      </c>
      <c r="B1865" s="55"/>
      <c r="C1865" s="22" t="s">
        <v>1056</v>
      </c>
      <c r="D1865" s="56" t="s">
        <v>3874</v>
      </c>
      <c r="E1865" s="55"/>
      <c r="F1865" s="57">
        <v>7415021</v>
      </c>
      <c r="G1865" s="55"/>
      <c r="H1865" s="57">
        <v>7365019.5</v>
      </c>
      <c r="I1865" s="55"/>
      <c r="J1865" s="24" t="s">
        <v>3875</v>
      </c>
    </row>
    <row r="1866" spans="1:10" ht="30.6" customHeight="1" x14ac:dyDescent="0.25">
      <c r="A1866" s="54" t="s">
        <v>1243</v>
      </c>
      <c r="B1866" s="55"/>
      <c r="C1866" s="22" t="s">
        <v>1056</v>
      </c>
      <c r="D1866" s="56" t="s">
        <v>3876</v>
      </c>
      <c r="E1866" s="55"/>
      <c r="F1866" s="57">
        <v>300000</v>
      </c>
      <c r="G1866" s="55"/>
      <c r="H1866" s="57">
        <v>250000</v>
      </c>
      <c r="I1866" s="55"/>
      <c r="J1866" s="24" t="s">
        <v>3877</v>
      </c>
    </row>
    <row r="1867" spans="1:10" ht="91.9" customHeight="1" x14ac:dyDescent="0.25">
      <c r="A1867" s="54" t="s">
        <v>1245</v>
      </c>
      <c r="B1867" s="55"/>
      <c r="C1867" s="22" t="s">
        <v>1056</v>
      </c>
      <c r="D1867" s="56" t="s">
        <v>3878</v>
      </c>
      <c r="E1867" s="55"/>
      <c r="F1867" s="57">
        <v>300000</v>
      </c>
      <c r="G1867" s="55"/>
      <c r="H1867" s="57">
        <v>250000</v>
      </c>
      <c r="I1867" s="55"/>
      <c r="J1867" s="24" t="s">
        <v>3877</v>
      </c>
    </row>
    <row r="1868" spans="1:10" ht="30.6" customHeight="1" x14ac:dyDescent="0.25">
      <c r="A1868" s="54" t="s">
        <v>1119</v>
      </c>
      <c r="B1868" s="55"/>
      <c r="C1868" s="22" t="s">
        <v>1056</v>
      </c>
      <c r="D1868" s="56" t="s">
        <v>3879</v>
      </c>
      <c r="E1868" s="55"/>
      <c r="F1868" s="57">
        <v>7115021</v>
      </c>
      <c r="G1868" s="55"/>
      <c r="H1868" s="57">
        <v>7115019.5</v>
      </c>
      <c r="I1868" s="55"/>
      <c r="J1868" s="24" t="s">
        <v>3880</v>
      </c>
    </row>
    <row r="1869" spans="1:10" ht="45.95" customHeight="1" x14ac:dyDescent="0.25">
      <c r="A1869" s="54" t="s">
        <v>1274</v>
      </c>
      <c r="B1869" s="55"/>
      <c r="C1869" s="22" t="s">
        <v>1056</v>
      </c>
      <c r="D1869" s="56" t="s">
        <v>3881</v>
      </c>
      <c r="E1869" s="55"/>
      <c r="F1869" s="57">
        <v>7048368</v>
      </c>
      <c r="G1869" s="55"/>
      <c r="H1869" s="57">
        <v>7048368</v>
      </c>
      <c r="I1869" s="55"/>
      <c r="J1869" s="24" t="s">
        <v>1112</v>
      </c>
    </row>
    <row r="1870" spans="1:10" ht="30.6" customHeight="1" x14ac:dyDescent="0.25">
      <c r="A1870" s="54" t="s">
        <v>1276</v>
      </c>
      <c r="B1870" s="55"/>
      <c r="C1870" s="22" t="s">
        <v>1056</v>
      </c>
      <c r="D1870" s="56" t="s">
        <v>3882</v>
      </c>
      <c r="E1870" s="55"/>
      <c r="F1870" s="57">
        <v>66653</v>
      </c>
      <c r="G1870" s="55"/>
      <c r="H1870" s="57">
        <v>66651.5</v>
      </c>
      <c r="I1870" s="55"/>
      <c r="J1870" s="24" t="s">
        <v>3880</v>
      </c>
    </row>
    <row r="1871" spans="1:10" ht="337.35" customHeight="1" x14ac:dyDescent="0.25">
      <c r="A1871" s="54" t="s">
        <v>3883</v>
      </c>
      <c r="B1871" s="55"/>
      <c r="C1871" s="22" t="s">
        <v>1056</v>
      </c>
      <c r="D1871" s="56" t="s">
        <v>3884</v>
      </c>
      <c r="E1871" s="55"/>
      <c r="F1871" s="57">
        <v>193102883.55000001</v>
      </c>
      <c r="G1871" s="55"/>
      <c r="H1871" s="57">
        <v>193102880.55000001</v>
      </c>
      <c r="I1871" s="55"/>
      <c r="J1871" s="24" t="s">
        <v>3885</v>
      </c>
    </row>
    <row r="1872" spans="1:10" ht="30.6" customHeight="1" x14ac:dyDescent="0.25">
      <c r="A1872" s="54" t="s">
        <v>1117</v>
      </c>
      <c r="B1872" s="55"/>
      <c r="C1872" s="22" t="s">
        <v>1056</v>
      </c>
      <c r="D1872" s="56" t="s">
        <v>3886</v>
      </c>
      <c r="E1872" s="55"/>
      <c r="F1872" s="57">
        <v>193102883.55000001</v>
      </c>
      <c r="G1872" s="55"/>
      <c r="H1872" s="57">
        <v>193102880.55000001</v>
      </c>
      <c r="I1872" s="55"/>
      <c r="J1872" s="24" t="s">
        <v>3885</v>
      </c>
    </row>
    <row r="1873" spans="1:10" ht="30.6" customHeight="1" x14ac:dyDescent="0.25">
      <c r="A1873" s="54" t="s">
        <v>1119</v>
      </c>
      <c r="B1873" s="55"/>
      <c r="C1873" s="22" t="s">
        <v>1056</v>
      </c>
      <c r="D1873" s="56" t="s">
        <v>3887</v>
      </c>
      <c r="E1873" s="55"/>
      <c r="F1873" s="57">
        <v>193102883.55000001</v>
      </c>
      <c r="G1873" s="55"/>
      <c r="H1873" s="57">
        <v>193102880.55000001</v>
      </c>
      <c r="I1873" s="55"/>
      <c r="J1873" s="24" t="s">
        <v>3885</v>
      </c>
    </row>
    <row r="1874" spans="1:10" ht="45.95" customHeight="1" x14ac:dyDescent="0.25">
      <c r="A1874" s="54" t="s">
        <v>1274</v>
      </c>
      <c r="B1874" s="55"/>
      <c r="C1874" s="22" t="s">
        <v>1056</v>
      </c>
      <c r="D1874" s="56" t="s">
        <v>3888</v>
      </c>
      <c r="E1874" s="55"/>
      <c r="F1874" s="57">
        <v>193102883.55000001</v>
      </c>
      <c r="G1874" s="55"/>
      <c r="H1874" s="57">
        <v>193102880.55000001</v>
      </c>
      <c r="I1874" s="55"/>
      <c r="J1874" s="24" t="s">
        <v>3885</v>
      </c>
    </row>
    <row r="1875" spans="1:10" ht="229.9" customHeight="1" x14ac:dyDescent="0.25">
      <c r="A1875" s="54" t="s">
        <v>2115</v>
      </c>
      <c r="B1875" s="55"/>
      <c r="C1875" s="22" t="s">
        <v>1056</v>
      </c>
      <c r="D1875" s="56" t="s">
        <v>3889</v>
      </c>
      <c r="E1875" s="55"/>
      <c r="F1875" s="57">
        <v>299033426.89999998</v>
      </c>
      <c r="G1875" s="55"/>
      <c r="H1875" s="57">
        <v>299033426.89999998</v>
      </c>
      <c r="I1875" s="55"/>
      <c r="J1875" s="24" t="s">
        <v>1112</v>
      </c>
    </row>
    <row r="1876" spans="1:10" ht="122.65" customHeight="1" x14ac:dyDescent="0.25">
      <c r="A1876" s="54" t="s">
        <v>3890</v>
      </c>
      <c r="B1876" s="55"/>
      <c r="C1876" s="22" t="s">
        <v>1056</v>
      </c>
      <c r="D1876" s="56" t="s">
        <v>3891</v>
      </c>
      <c r="E1876" s="55"/>
      <c r="F1876" s="57">
        <v>299033426.89999998</v>
      </c>
      <c r="G1876" s="55"/>
      <c r="H1876" s="57">
        <v>299033426.89999998</v>
      </c>
      <c r="I1876" s="55"/>
      <c r="J1876" s="24" t="s">
        <v>1112</v>
      </c>
    </row>
    <row r="1877" spans="1:10" ht="291.39999999999998" customHeight="1" x14ac:dyDescent="0.25">
      <c r="A1877" s="54" t="s">
        <v>3892</v>
      </c>
      <c r="B1877" s="55"/>
      <c r="C1877" s="22" t="s">
        <v>1056</v>
      </c>
      <c r="D1877" s="56" t="s">
        <v>3893</v>
      </c>
      <c r="E1877" s="55"/>
      <c r="F1877" s="58">
        <v>299033426.89999998</v>
      </c>
      <c r="G1877" s="55"/>
      <c r="H1877" s="58">
        <v>299033426.89999998</v>
      </c>
      <c r="I1877" s="55"/>
      <c r="J1877" s="24" t="s">
        <v>1112</v>
      </c>
    </row>
    <row r="1878" spans="1:10" ht="409.6" customHeight="1" x14ac:dyDescent="0.25">
      <c r="A1878" s="54" t="s">
        <v>3894</v>
      </c>
      <c r="B1878" s="55"/>
      <c r="C1878" s="22" t="s">
        <v>1056</v>
      </c>
      <c r="D1878" s="56" t="s">
        <v>3895</v>
      </c>
      <c r="E1878" s="55"/>
      <c r="F1878" s="57">
        <v>299033426.89999998</v>
      </c>
      <c r="G1878" s="55"/>
      <c r="H1878" s="57">
        <v>299033426.89999998</v>
      </c>
      <c r="I1878" s="55"/>
      <c r="J1878" s="24" t="s">
        <v>1112</v>
      </c>
    </row>
    <row r="1879" spans="1:10" ht="30.6" customHeight="1" x14ac:dyDescent="0.25">
      <c r="A1879" s="54" t="s">
        <v>1513</v>
      </c>
      <c r="B1879" s="55"/>
      <c r="C1879" s="22" t="s">
        <v>1056</v>
      </c>
      <c r="D1879" s="56" t="s">
        <v>3896</v>
      </c>
      <c r="E1879" s="55"/>
      <c r="F1879" s="57">
        <v>299033426.89999998</v>
      </c>
      <c r="G1879" s="55"/>
      <c r="H1879" s="57">
        <v>299033426.89999998</v>
      </c>
      <c r="I1879" s="55"/>
      <c r="J1879" s="24" t="s">
        <v>1112</v>
      </c>
    </row>
    <row r="1880" spans="1:10" ht="30.6" customHeight="1" x14ac:dyDescent="0.25">
      <c r="A1880" s="54" t="s">
        <v>1515</v>
      </c>
      <c r="B1880" s="55"/>
      <c r="C1880" s="22" t="s">
        <v>1056</v>
      </c>
      <c r="D1880" s="56" t="s">
        <v>3897</v>
      </c>
      <c r="E1880" s="55"/>
      <c r="F1880" s="57">
        <v>299033426.89999998</v>
      </c>
      <c r="G1880" s="55"/>
      <c r="H1880" s="57">
        <v>299033426.89999998</v>
      </c>
      <c r="I1880" s="55"/>
      <c r="J1880" s="24" t="s">
        <v>1112</v>
      </c>
    </row>
    <row r="1881" spans="1:10" ht="107.25" customHeight="1" x14ac:dyDescent="0.25">
      <c r="A1881" s="54" t="s">
        <v>1517</v>
      </c>
      <c r="B1881" s="55"/>
      <c r="C1881" s="22" t="s">
        <v>1056</v>
      </c>
      <c r="D1881" s="56" t="s">
        <v>3898</v>
      </c>
      <c r="E1881" s="55"/>
      <c r="F1881" s="57">
        <v>299033426.89999998</v>
      </c>
      <c r="G1881" s="55"/>
      <c r="H1881" s="57">
        <v>299033426.89999998</v>
      </c>
      <c r="I1881" s="55"/>
      <c r="J1881" s="24" t="s">
        <v>1112</v>
      </c>
    </row>
    <row r="1882" spans="1:10" ht="45.95" customHeight="1" x14ac:dyDescent="0.25">
      <c r="A1882" s="54" t="s">
        <v>1066</v>
      </c>
      <c r="B1882" s="55"/>
      <c r="C1882" s="22" t="s">
        <v>1056</v>
      </c>
      <c r="D1882" s="56" t="s">
        <v>3899</v>
      </c>
      <c r="E1882" s="55"/>
      <c r="F1882" s="57">
        <v>117000000</v>
      </c>
      <c r="G1882" s="55"/>
      <c r="H1882" s="57">
        <v>117000000</v>
      </c>
      <c r="I1882" s="55"/>
      <c r="J1882" s="24" t="s">
        <v>1112</v>
      </c>
    </row>
    <row r="1883" spans="1:10" ht="76.7" customHeight="1" x14ac:dyDescent="0.25">
      <c r="A1883" s="54" t="s">
        <v>3900</v>
      </c>
      <c r="B1883" s="55"/>
      <c r="C1883" s="22" t="s">
        <v>1056</v>
      </c>
      <c r="D1883" s="56" t="s">
        <v>3901</v>
      </c>
      <c r="E1883" s="55"/>
      <c r="F1883" s="57">
        <v>117000000</v>
      </c>
      <c r="G1883" s="55"/>
      <c r="H1883" s="57">
        <v>117000000</v>
      </c>
      <c r="I1883" s="55"/>
      <c r="J1883" s="24" t="s">
        <v>1112</v>
      </c>
    </row>
    <row r="1884" spans="1:10" ht="61.35" customHeight="1" x14ac:dyDescent="0.25">
      <c r="A1884" s="54" t="s">
        <v>1099</v>
      </c>
      <c r="B1884" s="55"/>
      <c r="C1884" s="22" t="s">
        <v>1056</v>
      </c>
      <c r="D1884" s="56" t="s">
        <v>3902</v>
      </c>
      <c r="E1884" s="55"/>
      <c r="F1884" s="57">
        <v>117000000</v>
      </c>
      <c r="G1884" s="55"/>
      <c r="H1884" s="57">
        <v>117000000</v>
      </c>
      <c r="I1884" s="55"/>
      <c r="J1884" s="24" t="s">
        <v>1112</v>
      </c>
    </row>
    <row r="1885" spans="1:10" ht="76.7" customHeight="1" x14ac:dyDescent="0.25">
      <c r="A1885" s="54" t="s">
        <v>1102</v>
      </c>
      <c r="B1885" s="55"/>
      <c r="C1885" s="22" t="s">
        <v>1056</v>
      </c>
      <c r="D1885" s="56" t="s">
        <v>3903</v>
      </c>
      <c r="E1885" s="55"/>
      <c r="F1885" s="57">
        <v>117000000</v>
      </c>
      <c r="G1885" s="55"/>
      <c r="H1885" s="57">
        <v>117000000</v>
      </c>
      <c r="I1885" s="55"/>
      <c r="J1885" s="24" t="s">
        <v>1112</v>
      </c>
    </row>
    <row r="1886" spans="1:10" ht="30.6" customHeight="1" x14ac:dyDescent="0.25">
      <c r="A1886" s="54" t="s">
        <v>1107</v>
      </c>
      <c r="B1886" s="55"/>
      <c r="C1886" s="22" t="s">
        <v>1056</v>
      </c>
      <c r="D1886" s="56" t="s">
        <v>3904</v>
      </c>
      <c r="E1886" s="55"/>
      <c r="F1886" s="57">
        <v>117000000</v>
      </c>
      <c r="G1886" s="55"/>
      <c r="H1886" s="57">
        <v>117000000</v>
      </c>
      <c r="I1886" s="55"/>
      <c r="J1886" s="24" t="s">
        <v>1112</v>
      </c>
    </row>
    <row r="1887" spans="1:10" ht="30.6" customHeight="1" x14ac:dyDescent="0.25">
      <c r="A1887" s="54" t="s">
        <v>3905</v>
      </c>
      <c r="B1887" s="55"/>
      <c r="C1887" s="22" t="s">
        <v>1056</v>
      </c>
      <c r="D1887" s="56" t="s">
        <v>3906</v>
      </c>
      <c r="E1887" s="55"/>
      <c r="F1887" s="57">
        <v>688049020.75999999</v>
      </c>
      <c r="G1887" s="55"/>
      <c r="H1887" s="57">
        <v>679486822.13</v>
      </c>
      <c r="I1887" s="55"/>
      <c r="J1887" s="24" t="s">
        <v>3907</v>
      </c>
    </row>
    <row r="1888" spans="1:10" ht="199.35" customHeight="1" x14ac:dyDescent="0.25">
      <c r="A1888" s="54" t="s">
        <v>3908</v>
      </c>
      <c r="B1888" s="55"/>
      <c r="C1888" s="22" t="s">
        <v>1056</v>
      </c>
      <c r="D1888" s="56" t="s">
        <v>3909</v>
      </c>
      <c r="E1888" s="55"/>
      <c r="F1888" s="57">
        <v>232000</v>
      </c>
      <c r="G1888" s="55"/>
      <c r="H1888" s="57">
        <v>232000</v>
      </c>
      <c r="I1888" s="55"/>
      <c r="J1888" s="24" t="s">
        <v>1112</v>
      </c>
    </row>
    <row r="1889" spans="1:10" ht="168.6" customHeight="1" x14ac:dyDescent="0.25">
      <c r="A1889" s="54" t="s">
        <v>3910</v>
      </c>
      <c r="B1889" s="55"/>
      <c r="C1889" s="22" t="s">
        <v>1056</v>
      </c>
      <c r="D1889" s="56" t="s">
        <v>3911</v>
      </c>
      <c r="E1889" s="55"/>
      <c r="F1889" s="57">
        <v>232000</v>
      </c>
      <c r="G1889" s="55"/>
      <c r="H1889" s="57">
        <v>232000</v>
      </c>
      <c r="I1889" s="55"/>
      <c r="J1889" s="24" t="s">
        <v>1112</v>
      </c>
    </row>
    <row r="1890" spans="1:10" ht="153.4" customHeight="1" x14ac:dyDescent="0.25">
      <c r="A1890" s="54" t="s">
        <v>3912</v>
      </c>
      <c r="B1890" s="55"/>
      <c r="C1890" s="22" t="s">
        <v>1056</v>
      </c>
      <c r="D1890" s="56" t="s">
        <v>3913</v>
      </c>
      <c r="E1890" s="55"/>
      <c r="F1890" s="58">
        <v>232000</v>
      </c>
      <c r="G1890" s="55"/>
      <c r="H1890" s="58">
        <v>232000</v>
      </c>
      <c r="I1890" s="55"/>
      <c r="J1890" s="24" t="s">
        <v>1112</v>
      </c>
    </row>
    <row r="1891" spans="1:10" ht="214.7" customHeight="1" x14ac:dyDescent="0.25">
      <c r="A1891" s="54" t="s">
        <v>3914</v>
      </c>
      <c r="B1891" s="55"/>
      <c r="C1891" s="22" t="s">
        <v>1056</v>
      </c>
      <c r="D1891" s="56" t="s">
        <v>3915</v>
      </c>
      <c r="E1891" s="55"/>
      <c r="F1891" s="57">
        <v>232000</v>
      </c>
      <c r="G1891" s="55"/>
      <c r="H1891" s="57">
        <v>232000</v>
      </c>
      <c r="I1891" s="55"/>
      <c r="J1891" s="24" t="s">
        <v>1112</v>
      </c>
    </row>
    <row r="1892" spans="1:10" ht="61.35" customHeight="1" x14ac:dyDescent="0.25">
      <c r="A1892" s="54" t="s">
        <v>1099</v>
      </c>
      <c r="B1892" s="55"/>
      <c r="C1892" s="22" t="s">
        <v>1056</v>
      </c>
      <c r="D1892" s="56" t="s">
        <v>3916</v>
      </c>
      <c r="E1892" s="55"/>
      <c r="F1892" s="57">
        <v>232000</v>
      </c>
      <c r="G1892" s="55"/>
      <c r="H1892" s="57">
        <v>232000</v>
      </c>
      <c r="I1892" s="55"/>
      <c r="J1892" s="24" t="s">
        <v>1112</v>
      </c>
    </row>
    <row r="1893" spans="1:10" ht="76.7" customHeight="1" x14ac:dyDescent="0.25">
      <c r="A1893" s="54" t="s">
        <v>1102</v>
      </c>
      <c r="B1893" s="55"/>
      <c r="C1893" s="22" t="s">
        <v>1056</v>
      </c>
      <c r="D1893" s="56" t="s">
        <v>3917</v>
      </c>
      <c r="E1893" s="55"/>
      <c r="F1893" s="57">
        <v>232000</v>
      </c>
      <c r="G1893" s="55"/>
      <c r="H1893" s="57">
        <v>232000</v>
      </c>
      <c r="I1893" s="55"/>
      <c r="J1893" s="24" t="s">
        <v>1112</v>
      </c>
    </row>
    <row r="1894" spans="1:10" ht="30.6" customHeight="1" x14ac:dyDescent="0.25">
      <c r="A1894" s="54" t="s">
        <v>1107</v>
      </c>
      <c r="B1894" s="55"/>
      <c r="C1894" s="22" t="s">
        <v>1056</v>
      </c>
      <c r="D1894" s="56" t="s">
        <v>3918</v>
      </c>
      <c r="E1894" s="55"/>
      <c r="F1894" s="57">
        <v>232000</v>
      </c>
      <c r="G1894" s="55"/>
      <c r="H1894" s="57">
        <v>232000</v>
      </c>
      <c r="I1894" s="55"/>
      <c r="J1894" s="24" t="s">
        <v>1112</v>
      </c>
    </row>
    <row r="1895" spans="1:10" ht="199.35" customHeight="1" x14ac:dyDescent="0.25">
      <c r="A1895" s="54" t="s">
        <v>1928</v>
      </c>
      <c r="B1895" s="55"/>
      <c r="C1895" s="22" t="s">
        <v>1056</v>
      </c>
      <c r="D1895" s="56" t="s">
        <v>3919</v>
      </c>
      <c r="E1895" s="55"/>
      <c r="F1895" s="57">
        <v>687817020.75999999</v>
      </c>
      <c r="G1895" s="55"/>
      <c r="H1895" s="57">
        <v>679254822.13</v>
      </c>
      <c r="I1895" s="55"/>
      <c r="J1895" s="24" t="s">
        <v>3907</v>
      </c>
    </row>
    <row r="1896" spans="1:10" ht="183.95" customHeight="1" x14ac:dyDescent="0.25">
      <c r="A1896" s="54" t="s">
        <v>3920</v>
      </c>
      <c r="B1896" s="55"/>
      <c r="C1896" s="22" t="s">
        <v>1056</v>
      </c>
      <c r="D1896" s="56" t="s">
        <v>3921</v>
      </c>
      <c r="E1896" s="55"/>
      <c r="F1896" s="57">
        <v>24156000</v>
      </c>
      <c r="G1896" s="55"/>
      <c r="H1896" s="57">
        <v>24156000</v>
      </c>
      <c r="I1896" s="55"/>
      <c r="J1896" s="24" t="s">
        <v>1112</v>
      </c>
    </row>
    <row r="1897" spans="1:10" ht="214.7" customHeight="1" x14ac:dyDescent="0.25">
      <c r="A1897" s="54" t="s">
        <v>3922</v>
      </c>
      <c r="B1897" s="55"/>
      <c r="C1897" s="22" t="s">
        <v>1056</v>
      </c>
      <c r="D1897" s="56" t="s">
        <v>3923</v>
      </c>
      <c r="E1897" s="55"/>
      <c r="F1897" s="58">
        <v>24156000</v>
      </c>
      <c r="G1897" s="55"/>
      <c r="H1897" s="58">
        <v>24156000</v>
      </c>
      <c r="I1897" s="55"/>
      <c r="J1897" s="24" t="s">
        <v>1112</v>
      </c>
    </row>
    <row r="1898" spans="1:10" ht="291.39999999999998" customHeight="1" x14ac:dyDescent="0.25">
      <c r="A1898" s="54" t="s">
        <v>3924</v>
      </c>
      <c r="B1898" s="55"/>
      <c r="C1898" s="22" t="s">
        <v>1056</v>
      </c>
      <c r="D1898" s="56" t="s">
        <v>3925</v>
      </c>
      <c r="E1898" s="55"/>
      <c r="F1898" s="57">
        <v>24156000</v>
      </c>
      <c r="G1898" s="55"/>
      <c r="H1898" s="57">
        <v>24156000</v>
      </c>
      <c r="I1898" s="55"/>
      <c r="J1898" s="24" t="s">
        <v>1112</v>
      </c>
    </row>
    <row r="1899" spans="1:10" ht="76.7" customHeight="1" x14ac:dyDescent="0.25">
      <c r="A1899" s="54" t="s">
        <v>1420</v>
      </c>
      <c r="B1899" s="55"/>
      <c r="C1899" s="22" t="s">
        <v>1056</v>
      </c>
      <c r="D1899" s="56" t="s">
        <v>3926</v>
      </c>
      <c r="E1899" s="55"/>
      <c r="F1899" s="57">
        <v>24156000</v>
      </c>
      <c r="G1899" s="55"/>
      <c r="H1899" s="57">
        <v>24156000</v>
      </c>
      <c r="I1899" s="55"/>
      <c r="J1899" s="24" t="s">
        <v>1112</v>
      </c>
    </row>
    <row r="1900" spans="1:10" ht="30.6" customHeight="1" x14ac:dyDescent="0.25">
      <c r="A1900" s="54" t="s">
        <v>1422</v>
      </c>
      <c r="B1900" s="55"/>
      <c r="C1900" s="22" t="s">
        <v>1056</v>
      </c>
      <c r="D1900" s="56" t="s">
        <v>3927</v>
      </c>
      <c r="E1900" s="55"/>
      <c r="F1900" s="57">
        <v>24156000</v>
      </c>
      <c r="G1900" s="55"/>
      <c r="H1900" s="57">
        <v>24156000</v>
      </c>
      <c r="I1900" s="55"/>
      <c r="J1900" s="24" t="s">
        <v>1112</v>
      </c>
    </row>
    <row r="1901" spans="1:10" ht="30.6" customHeight="1" x14ac:dyDescent="0.25">
      <c r="A1901" s="54" t="s">
        <v>1424</v>
      </c>
      <c r="B1901" s="55"/>
      <c r="C1901" s="22" t="s">
        <v>1056</v>
      </c>
      <c r="D1901" s="56" t="s">
        <v>3928</v>
      </c>
      <c r="E1901" s="55"/>
      <c r="F1901" s="57">
        <v>24156000</v>
      </c>
      <c r="G1901" s="55"/>
      <c r="H1901" s="57">
        <v>24156000</v>
      </c>
      <c r="I1901" s="55"/>
      <c r="J1901" s="24" t="s">
        <v>1112</v>
      </c>
    </row>
    <row r="1902" spans="1:10" ht="383.25" customHeight="1" x14ac:dyDescent="0.25">
      <c r="A1902" s="54" t="s">
        <v>3929</v>
      </c>
      <c r="B1902" s="55"/>
      <c r="C1902" s="22" t="s">
        <v>1056</v>
      </c>
      <c r="D1902" s="56" t="s">
        <v>3930</v>
      </c>
      <c r="E1902" s="55"/>
      <c r="F1902" s="57">
        <v>51958626.770000003</v>
      </c>
      <c r="G1902" s="55"/>
      <c r="H1902" s="57">
        <v>51958626.770000003</v>
      </c>
      <c r="I1902" s="55"/>
      <c r="J1902" s="24" t="s">
        <v>1112</v>
      </c>
    </row>
    <row r="1903" spans="1:10" ht="352.7" customHeight="1" x14ac:dyDescent="0.25">
      <c r="A1903" s="54" t="s">
        <v>3931</v>
      </c>
      <c r="B1903" s="55"/>
      <c r="C1903" s="22" t="s">
        <v>1056</v>
      </c>
      <c r="D1903" s="56" t="s">
        <v>3932</v>
      </c>
      <c r="E1903" s="55"/>
      <c r="F1903" s="58">
        <v>51958626.770000003</v>
      </c>
      <c r="G1903" s="55"/>
      <c r="H1903" s="58">
        <v>51958626.770000003</v>
      </c>
      <c r="I1903" s="55"/>
      <c r="J1903" s="24" t="s">
        <v>1112</v>
      </c>
    </row>
    <row r="1904" spans="1:10" ht="245.25" customHeight="1" x14ac:dyDescent="0.25">
      <c r="A1904" s="54" t="s">
        <v>3933</v>
      </c>
      <c r="B1904" s="55"/>
      <c r="C1904" s="22" t="s">
        <v>1056</v>
      </c>
      <c r="D1904" s="56" t="s">
        <v>3934</v>
      </c>
      <c r="E1904" s="55"/>
      <c r="F1904" s="57">
        <v>19719626.77</v>
      </c>
      <c r="G1904" s="55"/>
      <c r="H1904" s="57">
        <v>19719626.77</v>
      </c>
      <c r="I1904" s="55"/>
      <c r="J1904" s="24" t="s">
        <v>1112</v>
      </c>
    </row>
    <row r="1905" spans="1:10" ht="30.6" customHeight="1" x14ac:dyDescent="0.25">
      <c r="A1905" s="54" t="s">
        <v>1117</v>
      </c>
      <c r="B1905" s="55"/>
      <c r="C1905" s="22" t="s">
        <v>1056</v>
      </c>
      <c r="D1905" s="56" t="s">
        <v>3935</v>
      </c>
      <c r="E1905" s="55"/>
      <c r="F1905" s="57">
        <v>19719626.77</v>
      </c>
      <c r="G1905" s="55"/>
      <c r="H1905" s="57">
        <v>19719626.77</v>
      </c>
      <c r="I1905" s="55"/>
      <c r="J1905" s="24" t="s">
        <v>1112</v>
      </c>
    </row>
    <row r="1906" spans="1:10" ht="138" customHeight="1" x14ac:dyDescent="0.25">
      <c r="A1906" s="54" t="s">
        <v>1444</v>
      </c>
      <c r="B1906" s="55"/>
      <c r="C1906" s="22" t="s">
        <v>1056</v>
      </c>
      <c r="D1906" s="56" t="s">
        <v>3936</v>
      </c>
      <c r="E1906" s="55"/>
      <c r="F1906" s="57">
        <v>19719626.77</v>
      </c>
      <c r="G1906" s="55"/>
      <c r="H1906" s="57">
        <v>19719626.77</v>
      </c>
      <c r="I1906" s="55"/>
      <c r="J1906" s="24" t="s">
        <v>1112</v>
      </c>
    </row>
    <row r="1907" spans="1:10" ht="138" customHeight="1" x14ac:dyDescent="0.25">
      <c r="A1907" s="54" t="s">
        <v>1456</v>
      </c>
      <c r="B1907" s="55"/>
      <c r="C1907" s="22" t="s">
        <v>1056</v>
      </c>
      <c r="D1907" s="56" t="s">
        <v>3937</v>
      </c>
      <c r="E1907" s="55"/>
      <c r="F1907" s="57">
        <v>19719626.77</v>
      </c>
      <c r="G1907" s="55"/>
      <c r="H1907" s="57">
        <v>19719626.77</v>
      </c>
      <c r="I1907" s="55"/>
      <c r="J1907" s="24" t="s">
        <v>1112</v>
      </c>
    </row>
    <row r="1908" spans="1:10" ht="260.64999999999998" customHeight="1" x14ac:dyDescent="0.25">
      <c r="A1908" s="54" t="s">
        <v>3938</v>
      </c>
      <c r="B1908" s="55"/>
      <c r="C1908" s="22" t="s">
        <v>1056</v>
      </c>
      <c r="D1908" s="56" t="s">
        <v>3939</v>
      </c>
      <c r="E1908" s="55"/>
      <c r="F1908" s="57">
        <v>32239000</v>
      </c>
      <c r="G1908" s="55"/>
      <c r="H1908" s="57">
        <v>32239000</v>
      </c>
      <c r="I1908" s="55"/>
      <c r="J1908" s="24" t="s">
        <v>1112</v>
      </c>
    </row>
    <row r="1909" spans="1:10" ht="30.6" customHeight="1" x14ac:dyDescent="0.25">
      <c r="A1909" s="54" t="s">
        <v>1117</v>
      </c>
      <c r="B1909" s="55"/>
      <c r="C1909" s="22" t="s">
        <v>1056</v>
      </c>
      <c r="D1909" s="56" t="s">
        <v>3940</v>
      </c>
      <c r="E1909" s="55"/>
      <c r="F1909" s="57">
        <v>32239000</v>
      </c>
      <c r="G1909" s="55"/>
      <c r="H1909" s="57">
        <v>32239000</v>
      </c>
      <c r="I1909" s="55"/>
      <c r="J1909" s="24" t="s">
        <v>1112</v>
      </c>
    </row>
    <row r="1910" spans="1:10" ht="138" customHeight="1" x14ac:dyDescent="0.25">
      <c r="A1910" s="54" t="s">
        <v>1444</v>
      </c>
      <c r="B1910" s="55"/>
      <c r="C1910" s="22" t="s">
        <v>1056</v>
      </c>
      <c r="D1910" s="56" t="s">
        <v>3941</v>
      </c>
      <c r="E1910" s="55"/>
      <c r="F1910" s="57">
        <v>32239000</v>
      </c>
      <c r="G1910" s="55"/>
      <c r="H1910" s="57">
        <v>32239000</v>
      </c>
      <c r="I1910" s="55"/>
      <c r="J1910" s="24" t="s">
        <v>1112</v>
      </c>
    </row>
    <row r="1911" spans="1:10" ht="138" customHeight="1" x14ac:dyDescent="0.25">
      <c r="A1911" s="54" t="s">
        <v>1456</v>
      </c>
      <c r="B1911" s="55"/>
      <c r="C1911" s="22" t="s">
        <v>1056</v>
      </c>
      <c r="D1911" s="56" t="s">
        <v>3942</v>
      </c>
      <c r="E1911" s="55"/>
      <c r="F1911" s="57">
        <v>32239000</v>
      </c>
      <c r="G1911" s="55"/>
      <c r="H1911" s="57">
        <v>32239000</v>
      </c>
      <c r="I1911" s="55"/>
      <c r="J1911" s="24" t="s">
        <v>1112</v>
      </c>
    </row>
    <row r="1912" spans="1:10" ht="138" customHeight="1" x14ac:dyDescent="0.25">
      <c r="A1912" s="54" t="s">
        <v>1931</v>
      </c>
      <c r="B1912" s="55"/>
      <c r="C1912" s="22" t="s">
        <v>1056</v>
      </c>
      <c r="D1912" s="56" t="s">
        <v>3943</v>
      </c>
      <c r="E1912" s="55"/>
      <c r="F1912" s="57">
        <v>611702393.99000001</v>
      </c>
      <c r="G1912" s="55"/>
      <c r="H1912" s="57">
        <v>603140195.36000001</v>
      </c>
      <c r="I1912" s="55"/>
      <c r="J1912" s="24" t="s">
        <v>3907</v>
      </c>
    </row>
    <row r="1913" spans="1:10" ht="229.9" customHeight="1" x14ac:dyDescent="0.25">
      <c r="A1913" s="54" t="s">
        <v>3944</v>
      </c>
      <c r="B1913" s="55"/>
      <c r="C1913" s="22" t="s">
        <v>1056</v>
      </c>
      <c r="D1913" s="56" t="s">
        <v>3945</v>
      </c>
      <c r="E1913" s="55"/>
      <c r="F1913" s="58">
        <v>64514000</v>
      </c>
      <c r="G1913" s="55"/>
      <c r="H1913" s="58">
        <v>64514000</v>
      </c>
      <c r="I1913" s="55"/>
      <c r="J1913" s="24" t="s">
        <v>1112</v>
      </c>
    </row>
    <row r="1914" spans="1:10" ht="321.95" customHeight="1" x14ac:dyDescent="0.25">
      <c r="A1914" s="54" t="s">
        <v>3946</v>
      </c>
      <c r="B1914" s="55"/>
      <c r="C1914" s="22" t="s">
        <v>1056</v>
      </c>
      <c r="D1914" s="56" t="s">
        <v>3947</v>
      </c>
      <c r="E1914" s="55"/>
      <c r="F1914" s="57">
        <v>49218008</v>
      </c>
      <c r="G1914" s="55"/>
      <c r="H1914" s="57">
        <v>49218008</v>
      </c>
      <c r="I1914" s="55"/>
      <c r="J1914" s="24" t="s">
        <v>1112</v>
      </c>
    </row>
    <row r="1915" spans="1:10" ht="76.7" customHeight="1" x14ac:dyDescent="0.25">
      <c r="A1915" s="54" t="s">
        <v>1420</v>
      </c>
      <c r="B1915" s="55"/>
      <c r="C1915" s="22" t="s">
        <v>1056</v>
      </c>
      <c r="D1915" s="56" t="s">
        <v>3948</v>
      </c>
      <c r="E1915" s="55"/>
      <c r="F1915" s="57">
        <v>49218008</v>
      </c>
      <c r="G1915" s="55"/>
      <c r="H1915" s="57">
        <v>49218008</v>
      </c>
      <c r="I1915" s="55"/>
      <c r="J1915" s="24" t="s">
        <v>1112</v>
      </c>
    </row>
    <row r="1916" spans="1:10" ht="30.6" customHeight="1" x14ac:dyDescent="0.25">
      <c r="A1916" s="54" t="s">
        <v>1422</v>
      </c>
      <c r="B1916" s="55"/>
      <c r="C1916" s="22" t="s">
        <v>1056</v>
      </c>
      <c r="D1916" s="56" t="s">
        <v>3949</v>
      </c>
      <c r="E1916" s="55"/>
      <c r="F1916" s="57">
        <v>49218008</v>
      </c>
      <c r="G1916" s="55"/>
      <c r="H1916" s="57">
        <v>49218008</v>
      </c>
      <c r="I1916" s="55"/>
      <c r="J1916" s="24" t="s">
        <v>1112</v>
      </c>
    </row>
    <row r="1917" spans="1:10" ht="30.6" customHeight="1" x14ac:dyDescent="0.25">
      <c r="A1917" s="54" t="s">
        <v>1424</v>
      </c>
      <c r="B1917" s="55"/>
      <c r="C1917" s="22" t="s">
        <v>1056</v>
      </c>
      <c r="D1917" s="56" t="s">
        <v>3950</v>
      </c>
      <c r="E1917" s="55"/>
      <c r="F1917" s="57">
        <v>49218008</v>
      </c>
      <c r="G1917" s="55"/>
      <c r="H1917" s="57">
        <v>49218008</v>
      </c>
      <c r="I1917" s="55"/>
      <c r="J1917" s="24" t="s">
        <v>1112</v>
      </c>
    </row>
    <row r="1918" spans="1:10" ht="306.60000000000002" customHeight="1" x14ac:dyDescent="0.25">
      <c r="A1918" s="54" t="s">
        <v>3951</v>
      </c>
      <c r="B1918" s="55"/>
      <c r="C1918" s="22" t="s">
        <v>1056</v>
      </c>
      <c r="D1918" s="56" t="s">
        <v>3952</v>
      </c>
      <c r="E1918" s="55"/>
      <c r="F1918" s="57">
        <v>15295992</v>
      </c>
      <c r="G1918" s="55"/>
      <c r="H1918" s="57">
        <v>15295992</v>
      </c>
      <c r="I1918" s="55"/>
      <c r="J1918" s="24" t="s">
        <v>1112</v>
      </c>
    </row>
    <row r="1919" spans="1:10" ht="76.7" customHeight="1" x14ac:dyDescent="0.25">
      <c r="A1919" s="54" t="s">
        <v>1420</v>
      </c>
      <c r="B1919" s="55"/>
      <c r="C1919" s="22" t="s">
        <v>1056</v>
      </c>
      <c r="D1919" s="56" t="s">
        <v>3953</v>
      </c>
      <c r="E1919" s="55"/>
      <c r="F1919" s="57">
        <v>15295992</v>
      </c>
      <c r="G1919" s="55"/>
      <c r="H1919" s="57">
        <v>15295992</v>
      </c>
      <c r="I1919" s="55"/>
      <c r="J1919" s="24" t="s">
        <v>1112</v>
      </c>
    </row>
    <row r="1920" spans="1:10" ht="30.6" customHeight="1" x14ac:dyDescent="0.25">
      <c r="A1920" s="54" t="s">
        <v>1422</v>
      </c>
      <c r="B1920" s="55"/>
      <c r="C1920" s="22" t="s">
        <v>1056</v>
      </c>
      <c r="D1920" s="56" t="s">
        <v>3954</v>
      </c>
      <c r="E1920" s="55"/>
      <c r="F1920" s="57">
        <v>15295992</v>
      </c>
      <c r="G1920" s="55"/>
      <c r="H1920" s="57">
        <v>15295992</v>
      </c>
      <c r="I1920" s="55"/>
      <c r="J1920" s="24" t="s">
        <v>1112</v>
      </c>
    </row>
    <row r="1921" spans="1:10" ht="30.6" customHeight="1" x14ac:dyDescent="0.25">
      <c r="A1921" s="54" t="s">
        <v>1424</v>
      </c>
      <c r="B1921" s="55"/>
      <c r="C1921" s="22" t="s">
        <v>1056</v>
      </c>
      <c r="D1921" s="56" t="s">
        <v>3955</v>
      </c>
      <c r="E1921" s="55"/>
      <c r="F1921" s="57">
        <v>15295992</v>
      </c>
      <c r="G1921" s="55"/>
      <c r="H1921" s="57">
        <v>15295992</v>
      </c>
      <c r="I1921" s="55"/>
      <c r="J1921" s="24" t="s">
        <v>1112</v>
      </c>
    </row>
    <row r="1922" spans="1:10" ht="138" customHeight="1" x14ac:dyDescent="0.25">
      <c r="A1922" s="54" t="s">
        <v>3956</v>
      </c>
      <c r="B1922" s="55"/>
      <c r="C1922" s="22" t="s">
        <v>1056</v>
      </c>
      <c r="D1922" s="56" t="s">
        <v>3957</v>
      </c>
      <c r="E1922" s="55"/>
      <c r="F1922" s="58">
        <v>29485000</v>
      </c>
      <c r="G1922" s="55"/>
      <c r="H1922" s="58">
        <v>29485000</v>
      </c>
      <c r="I1922" s="55"/>
      <c r="J1922" s="24" t="s">
        <v>1112</v>
      </c>
    </row>
    <row r="1923" spans="1:10" ht="183.95" customHeight="1" x14ac:dyDescent="0.25">
      <c r="A1923" s="54" t="s">
        <v>3958</v>
      </c>
      <c r="B1923" s="55"/>
      <c r="C1923" s="22" t="s">
        <v>1056</v>
      </c>
      <c r="D1923" s="56" t="s">
        <v>3959</v>
      </c>
      <c r="E1923" s="55"/>
      <c r="F1923" s="57">
        <v>29485000</v>
      </c>
      <c r="G1923" s="55"/>
      <c r="H1923" s="57">
        <v>29485000</v>
      </c>
      <c r="I1923" s="55"/>
      <c r="J1923" s="24" t="s">
        <v>1112</v>
      </c>
    </row>
    <row r="1924" spans="1:10" ht="61.35" customHeight="1" x14ac:dyDescent="0.25">
      <c r="A1924" s="54" t="s">
        <v>1099</v>
      </c>
      <c r="B1924" s="55"/>
      <c r="C1924" s="22" t="s">
        <v>1056</v>
      </c>
      <c r="D1924" s="56" t="s">
        <v>3960</v>
      </c>
      <c r="E1924" s="55"/>
      <c r="F1924" s="57">
        <v>29485000</v>
      </c>
      <c r="G1924" s="55"/>
      <c r="H1924" s="57">
        <v>29485000</v>
      </c>
      <c r="I1924" s="55"/>
      <c r="J1924" s="24" t="s">
        <v>1112</v>
      </c>
    </row>
    <row r="1925" spans="1:10" ht="76.7" customHeight="1" x14ac:dyDescent="0.25">
      <c r="A1925" s="54" t="s">
        <v>1102</v>
      </c>
      <c r="B1925" s="55"/>
      <c r="C1925" s="22" t="s">
        <v>1056</v>
      </c>
      <c r="D1925" s="56" t="s">
        <v>3961</v>
      </c>
      <c r="E1925" s="55"/>
      <c r="F1925" s="57">
        <v>29485000</v>
      </c>
      <c r="G1925" s="55"/>
      <c r="H1925" s="57">
        <v>29485000</v>
      </c>
      <c r="I1925" s="55"/>
      <c r="J1925" s="24" t="s">
        <v>1112</v>
      </c>
    </row>
    <row r="1926" spans="1:10" ht="76.7" customHeight="1" x14ac:dyDescent="0.25">
      <c r="A1926" s="54" t="s">
        <v>1104</v>
      </c>
      <c r="B1926" s="55"/>
      <c r="C1926" s="22" t="s">
        <v>1056</v>
      </c>
      <c r="D1926" s="56" t="s">
        <v>3962</v>
      </c>
      <c r="E1926" s="55"/>
      <c r="F1926" s="57">
        <v>29485000</v>
      </c>
      <c r="G1926" s="55"/>
      <c r="H1926" s="57">
        <v>29485000</v>
      </c>
      <c r="I1926" s="55"/>
      <c r="J1926" s="24" t="s">
        <v>1112</v>
      </c>
    </row>
    <row r="1927" spans="1:10" ht="199.35" customHeight="1" x14ac:dyDescent="0.25">
      <c r="A1927" s="54" t="s">
        <v>1933</v>
      </c>
      <c r="B1927" s="55"/>
      <c r="C1927" s="22" t="s">
        <v>1056</v>
      </c>
      <c r="D1927" s="56" t="s">
        <v>3963</v>
      </c>
      <c r="E1927" s="55"/>
      <c r="F1927" s="58">
        <v>74998399.260000005</v>
      </c>
      <c r="G1927" s="55"/>
      <c r="H1927" s="58">
        <v>74998399.260000005</v>
      </c>
      <c r="I1927" s="55"/>
      <c r="J1927" s="24" t="s">
        <v>1112</v>
      </c>
    </row>
    <row r="1928" spans="1:10" ht="291.39999999999998" customHeight="1" x14ac:dyDescent="0.25">
      <c r="A1928" s="54" t="s">
        <v>3964</v>
      </c>
      <c r="B1928" s="55"/>
      <c r="C1928" s="22" t="s">
        <v>1056</v>
      </c>
      <c r="D1928" s="56" t="s">
        <v>3965</v>
      </c>
      <c r="E1928" s="55"/>
      <c r="F1928" s="57">
        <v>3687499.26</v>
      </c>
      <c r="G1928" s="55"/>
      <c r="H1928" s="57">
        <v>3687499.26</v>
      </c>
      <c r="I1928" s="55"/>
      <c r="J1928" s="24" t="s">
        <v>1112</v>
      </c>
    </row>
    <row r="1929" spans="1:10" ht="76.7" customHeight="1" x14ac:dyDescent="0.25">
      <c r="A1929" s="54" t="s">
        <v>1420</v>
      </c>
      <c r="B1929" s="55"/>
      <c r="C1929" s="22" t="s">
        <v>1056</v>
      </c>
      <c r="D1929" s="56" t="s">
        <v>3966</v>
      </c>
      <c r="E1929" s="55"/>
      <c r="F1929" s="57">
        <v>3687499.26</v>
      </c>
      <c r="G1929" s="55"/>
      <c r="H1929" s="57">
        <v>3687499.26</v>
      </c>
      <c r="I1929" s="55"/>
      <c r="J1929" s="24" t="s">
        <v>1112</v>
      </c>
    </row>
    <row r="1930" spans="1:10" ht="30.6" customHeight="1" x14ac:dyDescent="0.25">
      <c r="A1930" s="54" t="s">
        <v>1422</v>
      </c>
      <c r="B1930" s="55"/>
      <c r="C1930" s="22" t="s">
        <v>1056</v>
      </c>
      <c r="D1930" s="56" t="s">
        <v>3967</v>
      </c>
      <c r="E1930" s="55"/>
      <c r="F1930" s="57">
        <v>3687499.26</v>
      </c>
      <c r="G1930" s="55"/>
      <c r="H1930" s="57">
        <v>3687499.26</v>
      </c>
      <c r="I1930" s="55"/>
      <c r="J1930" s="24" t="s">
        <v>1112</v>
      </c>
    </row>
    <row r="1931" spans="1:10" ht="30.6" customHeight="1" x14ac:dyDescent="0.25">
      <c r="A1931" s="54" t="s">
        <v>1424</v>
      </c>
      <c r="B1931" s="55"/>
      <c r="C1931" s="22" t="s">
        <v>1056</v>
      </c>
      <c r="D1931" s="56" t="s">
        <v>3968</v>
      </c>
      <c r="E1931" s="55"/>
      <c r="F1931" s="57">
        <v>3687499.26</v>
      </c>
      <c r="G1931" s="55"/>
      <c r="H1931" s="57">
        <v>3687499.26</v>
      </c>
      <c r="I1931" s="55"/>
      <c r="J1931" s="24" t="s">
        <v>1112</v>
      </c>
    </row>
    <row r="1932" spans="1:10" ht="409.6" customHeight="1" x14ac:dyDescent="0.25">
      <c r="A1932" s="54" t="s">
        <v>3969</v>
      </c>
      <c r="B1932" s="55"/>
      <c r="C1932" s="22" t="s">
        <v>1056</v>
      </c>
      <c r="D1932" s="56" t="s">
        <v>3970</v>
      </c>
      <c r="E1932" s="55"/>
      <c r="F1932" s="57">
        <v>56625900</v>
      </c>
      <c r="G1932" s="55"/>
      <c r="H1932" s="57">
        <v>56625900</v>
      </c>
      <c r="I1932" s="55"/>
      <c r="J1932" s="24" t="s">
        <v>1112</v>
      </c>
    </row>
    <row r="1933" spans="1:10" ht="76.7" customHeight="1" x14ac:dyDescent="0.25">
      <c r="A1933" s="54" t="s">
        <v>1420</v>
      </c>
      <c r="B1933" s="55"/>
      <c r="C1933" s="22" t="s">
        <v>1056</v>
      </c>
      <c r="D1933" s="56" t="s">
        <v>3971</v>
      </c>
      <c r="E1933" s="55"/>
      <c r="F1933" s="57">
        <v>56625900</v>
      </c>
      <c r="G1933" s="55"/>
      <c r="H1933" s="57">
        <v>56625900</v>
      </c>
      <c r="I1933" s="55"/>
      <c r="J1933" s="24" t="s">
        <v>1112</v>
      </c>
    </row>
    <row r="1934" spans="1:10" ht="153.4" customHeight="1" x14ac:dyDescent="0.25">
      <c r="A1934" s="54" t="s">
        <v>1732</v>
      </c>
      <c r="B1934" s="55"/>
      <c r="C1934" s="22" t="s">
        <v>1056</v>
      </c>
      <c r="D1934" s="56" t="s">
        <v>3972</v>
      </c>
      <c r="E1934" s="55"/>
      <c r="F1934" s="57">
        <v>56625900</v>
      </c>
      <c r="G1934" s="55"/>
      <c r="H1934" s="57">
        <v>56625900</v>
      </c>
      <c r="I1934" s="55"/>
      <c r="J1934" s="24" t="s">
        <v>1112</v>
      </c>
    </row>
    <row r="1935" spans="1:10" ht="61.35" customHeight="1" x14ac:dyDescent="0.25">
      <c r="A1935" s="54" t="s">
        <v>1734</v>
      </c>
      <c r="B1935" s="55"/>
      <c r="C1935" s="22" t="s">
        <v>1056</v>
      </c>
      <c r="D1935" s="56" t="s">
        <v>3973</v>
      </c>
      <c r="E1935" s="55"/>
      <c r="F1935" s="57">
        <v>56625900</v>
      </c>
      <c r="G1935" s="55"/>
      <c r="H1935" s="57">
        <v>56625900</v>
      </c>
      <c r="I1935" s="55"/>
      <c r="J1935" s="24" t="s">
        <v>1112</v>
      </c>
    </row>
    <row r="1936" spans="1:10" ht="229.9" customHeight="1" x14ac:dyDescent="0.25">
      <c r="A1936" s="54" t="s">
        <v>1935</v>
      </c>
      <c r="B1936" s="55"/>
      <c r="C1936" s="22" t="s">
        <v>1056</v>
      </c>
      <c r="D1936" s="56" t="s">
        <v>3974</v>
      </c>
      <c r="E1936" s="55"/>
      <c r="F1936" s="57">
        <v>14685000</v>
      </c>
      <c r="G1936" s="55"/>
      <c r="H1936" s="57">
        <v>14685000</v>
      </c>
      <c r="I1936" s="55"/>
      <c r="J1936" s="24" t="s">
        <v>1112</v>
      </c>
    </row>
    <row r="1937" spans="1:10" ht="76.7" customHeight="1" x14ac:dyDescent="0.25">
      <c r="A1937" s="54" t="s">
        <v>1420</v>
      </c>
      <c r="B1937" s="55"/>
      <c r="C1937" s="22" t="s">
        <v>1056</v>
      </c>
      <c r="D1937" s="56" t="s">
        <v>3975</v>
      </c>
      <c r="E1937" s="55"/>
      <c r="F1937" s="57">
        <v>14685000</v>
      </c>
      <c r="G1937" s="55"/>
      <c r="H1937" s="57">
        <v>14685000</v>
      </c>
      <c r="I1937" s="55"/>
      <c r="J1937" s="24" t="s">
        <v>1112</v>
      </c>
    </row>
    <row r="1938" spans="1:10" ht="30.6" customHeight="1" x14ac:dyDescent="0.25">
      <c r="A1938" s="54" t="s">
        <v>1422</v>
      </c>
      <c r="B1938" s="55"/>
      <c r="C1938" s="22" t="s">
        <v>1056</v>
      </c>
      <c r="D1938" s="56" t="s">
        <v>3976</v>
      </c>
      <c r="E1938" s="55"/>
      <c r="F1938" s="57">
        <v>14685000</v>
      </c>
      <c r="G1938" s="55"/>
      <c r="H1938" s="57">
        <v>14685000</v>
      </c>
      <c r="I1938" s="55"/>
      <c r="J1938" s="24" t="s">
        <v>1112</v>
      </c>
    </row>
    <row r="1939" spans="1:10" ht="30.6" customHeight="1" x14ac:dyDescent="0.25">
      <c r="A1939" s="54" t="s">
        <v>1424</v>
      </c>
      <c r="B1939" s="55"/>
      <c r="C1939" s="22" t="s">
        <v>1056</v>
      </c>
      <c r="D1939" s="56" t="s">
        <v>3977</v>
      </c>
      <c r="E1939" s="55"/>
      <c r="F1939" s="57">
        <v>14685000</v>
      </c>
      <c r="G1939" s="55"/>
      <c r="H1939" s="57">
        <v>14685000</v>
      </c>
      <c r="I1939" s="55"/>
      <c r="J1939" s="24" t="s">
        <v>1112</v>
      </c>
    </row>
    <row r="1940" spans="1:10" ht="168.6" customHeight="1" x14ac:dyDescent="0.25">
      <c r="A1940" s="54" t="s">
        <v>1941</v>
      </c>
      <c r="B1940" s="55"/>
      <c r="C1940" s="22" t="s">
        <v>1056</v>
      </c>
      <c r="D1940" s="56" t="s">
        <v>3978</v>
      </c>
      <c r="E1940" s="55"/>
      <c r="F1940" s="58">
        <v>49282100</v>
      </c>
      <c r="G1940" s="55"/>
      <c r="H1940" s="58">
        <v>49282100</v>
      </c>
      <c r="I1940" s="55"/>
      <c r="J1940" s="24" t="s">
        <v>1112</v>
      </c>
    </row>
    <row r="1941" spans="1:10" ht="409.6" customHeight="1" x14ac:dyDescent="0.25">
      <c r="A1941" s="54" t="s">
        <v>3979</v>
      </c>
      <c r="B1941" s="55"/>
      <c r="C1941" s="22" t="s">
        <v>1056</v>
      </c>
      <c r="D1941" s="56" t="s">
        <v>3980</v>
      </c>
      <c r="E1941" s="55"/>
      <c r="F1941" s="57">
        <v>41750000</v>
      </c>
      <c r="G1941" s="55"/>
      <c r="H1941" s="57">
        <v>41750000</v>
      </c>
      <c r="I1941" s="55"/>
      <c r="J1941" s="24" t="s">
        <v>1112</v>
      </c>
    </row>
    <row r="1942" spans="1:10" ht="76.7" customHeight="1" x14ac:dyDescent="0.25">
      <c r="A1942" s="54" t="s">
        <v>1420</v>
      </c>
      <c r="B1942" s="55"/>
      <c r="C1942" s="22" t="s">
        <v>1056</v>
      </c>
      <c r="D1942" s="56" t="s">
        <v>3981</v>
      </c>
      <c r="E1942" s="55"/>
      <c r="F1942" s="57">
        <v>41750000</v>
      </c>
      <c r="G1942" s="55"/>
      <c r="H1942" s="57">
        <v>41750000</v>
      </c>
      <c r="I1942" s="55"/>
      <c r="J1942" s="24" t="s">
        <v>1112</v>
      </c>
    </row>
    <row r="1943" spans="1:10" ht="153.4" customHeight="1" x14ac:dyDescent="0.25">
      <c r="A1943" s="54" t="s">
        <v>1732</v>
      </c>
      <c r="B1943" s="55"/>
      <c r="C1943" s="22" t="s">
        <v>1056</v>
      </c>
      <c r="D1943" s="56" t="s">
        <v>3982</v>
      </c>
      <c r="E1943" s="55"/>
      <c r="F1943" s="57">
        <v>41750000</v>
      </c>
      <c r="G1943" s="55"/>
      <c r="H1943" s="57">
        <v>41750000</v>
      </c>
      <c r="I1943" s="55"/>
      <c r="J1943" s="24" t="s">
        <v>1112</v>
      </c>
    </row>
    <row r="1944" spans="1:10" ht="61.35" customHeight="1" x14ac:dyDescent="0.25">
      <c r="A1944" s="54" t="s">
        <v>1734</v>
      </c>
      <c r="B1944" s="55"/>
      <c r="C1944" s="22" t="s">
        <v>1056</v>
      </c>
      <c r="D1944" s="56" t="s">
        <v>3983</v>
      </c>
      <c r="E1944" s="55"/>
      <c r="F1944" s="57">
        <v>41750000</v>
      </c>
      <c r="G1944" s="55"/>
      <c r="H1944" s="57">
        <v>41750000</v>
      </c>
      <c r="I1944" s="55"/>
      <c r="J1944" s="24" t="s">
        <v>1112</v>
      </c>
    </row>
    <row r="1945" spans="1:10" ht="199.35" customHeight="1" x14ac:dyDescent="0.25">
      <c r="A1945" s="54" t="s">
        <v>1944</v>
      </c>
      <c r="B1945" s="55"/>
      <c r="C1945" s="22" t="s">
        <v>1056</v>
      </c>
      <c r="D1945" s="56" t="s">
        <v>3984</v>
      </c>
      <c r="E1945" s="55"/>
      <c r="F1945" s="57">
        <v>7532100</v>
      </c>
      <c r="G1945" s="55"/>
      <c r="H1945" s="57">
        <v>7532100</v>
      </c>
      <c r="I1945" s="55"/>
      <c r="J1945" s="24" t="s">
        <v>1112</v>
      </c>
    </row>
    <row r="1946" spans="1:10" ht="61.35" customHeight="1" x14ac:dyDescent="0.25">
      <c r="A1946" s="54" t="s">
        <v>1099</v>
      </c>
      <c r="B1946" s="55"/>
      <c r="C1946" s="22" t="s">
        <v>1056</v>
      </c>
      <c r="D1946" s="56" t="s">
        <v>3985</v>
      </c>
      <c r="E1946" s="55"/>
      <c r="F1946" s="57">
        <v>7532100</v>
      </c>
      <c r="G1946" s="55"/>
      <c r="H1946" s="57">
        <v>7532100</v>
      </c>
      <c r="I1946" s="55"/>
      <c r="J1946" s="24" t="s">
        <v>1112</v>
      </c>
    </row>
    <row r="1947" spans="1:10" ht="76.7" customHeight="1" x14ac:dyDescent="0.25">
      <c r="A1947" s="54" t="s">
        <v>1102</v>
      </c>
      <c r="B1947" s="55"/>
      <c r="C1947" s="22" t="s">
        <v>1056</v>
      </c>
      <c r="D1947" s="56" t="s">
        <v>3986</v>
      </c>
      <c r="E1947" s="55"/>
      <c r="F1947" s="57">
        <v>7532100</v>
      </c>
      <c r="G1947" s="55"/>
      <c r="H1947" s="57">
        <v>7532100</v>
      </c>
      <c r="I1947" s="55"/>
      <c r="J1947" s="24" t="s">
        <v>1112</v>
      </c>
    </row>
    <row r="1948" spans="1:10" ht="76.7" customHeight="1" x14ac:dyDescent="0.25">
      <c r="A1948" s="54" t="s">
        <v>1104</v>
      </c>
      <c r="B1948" s="55"/>
      <c r="C1948" s="22" t="s">
        <v>1056</v>
      </c>
      <c r="D1948" s="56" t="s">
        <v>3987</v>
      </c>
      <c r="E1948" s="55"/>
      <c r="F1948" s="57">
        <v>1600000</v>
      </c>
      <c r="G1948" s="55"/>
      <c r="H1948" s="57">
        <v>1600000</v>
      </c>
      <c r="I1948" s="55"/>
      <c r="J1948" s="24" t="s">
        <v>1112</v>
      </c>
    </row>
    <row r="1949" spans="1:10" ht="107.25" customHeight="1" x14ac:dyDescent="0.25">
      <c r="A1949" s="54" t="s">
        <v>1939</v>
      </c>
      <c r="B1949" s="55"/>
      <c r="C1949" s="22" t="s">
        <v>1056</v>
      </c>
      <c r="D1949" s="56" t="s">
        <v>3988</v>
      </c>
      <c r="E1949" s="55"/>
      <c r="F1949" s="57">
        <v>5932100</v>
      </c>
      <c r="G1949" s="55"/>
      <c r="H1949" s="57">
        <v>5932100</v>
      </c>
      <c r="I1949" s="55"/>
      <c r="J1949" s="24" t="s">
        <v>1112</v>
      </c>
    </row>
    <row r="1950" spans="1:10" ht="183.95" customHeight="1" x14ac:dyDescent="0.25">
      <c r="A1950" s="54" t="s">
        <v>3989</v>
      </c>
      <c r="B1950" s="55"/>
      <c r="C1950" s="22" t="s">
        <v>1056</v>
      </c>
      <c r="D1950" s="56" t="s">
        <v>3990</v>
      </c>
      <c r="E1950" s="55"/>
      <c r="F1950" s="58">
        <v>152602758.18000001</v>
      </c>
      <c r="G1950" s="55"/>
      <c r="H1950" s="58">
        <v>146384794.53999999</v>
      </c>
      <c r="I1950" s="55"/>
      <c r="J1950" s="24" t="s">
        <v>3991</v>
      </c>
    </row>
    <row r="1951" spans="1:10" ht="260.64999999999998" customHeight="1" x14ac:dyDescent="0.25">
      <c r="A1951" s="54" t="s">
        <v>3992</v>
      </c>
      <c r="B1951" s="55"/>
      <c r="C1951" s="22" t="s">
        <v>1056</v>
      </c>
      <c r="D1951" s="56" t="s">
        <v>3993</v>
      </c>
      <c r="E1951" s="55"/>
      <c r="F1951" s="57">
        <v>12003284.57</v>
      </c>
      <c r="G1951" s="55"/>
      <c r="H1951" s="57">
        <v>11858738.43</v>
      </c>
      <c r="I1951" s="55"/>
      <c r="J1951" s="24" t="s">
        <v>3994</v>
      </c>
    </row>
    <row r="1952" spans="1:10" ht="61.35" customHeight="1" x14ac:dyDescent="0.25">
      <c r="A1952" s="54" t="s">
        <v>1099</v>
      </c>
      <c r="B1952" s="55"/>
      <c r="C1952" s="22" t="s">
        <v>1056</v>
      </c>
      <c r="D1952" s="56" t="s">
        <v>3995</v>
      </c>
      <c r="E1952" s="55"/>
      <c r="F1952" s="57">
        <v>12003284.57</v>
      </c>
      <c r="G1952" s="55"/>
      <c r="H1952" s="57">
        <v>11858738.43</v>
      </c>
      <c r="I1952" s="55"/>
      <c r="J1952" s="24" t="s">
        <v>3994</v>
      </c>
    </row>
    <row r="1953" spans="1:10" ht="76.7" customHeight="1" x14ac:dyDescent="0.25">
      <c r="A1953" s="54" t="s">
        <v>1102</v>
      </c>
      <c r="B1953" s="55"/>
      <c r="C1953" s="22" t="s">
        <v>1056</v>
      </c>
      <c r="D1953" s="56" t="s">
        <v>3996</v>
      </c>
      <c r="E1953" s="55"/>
      <c r="F1953" s="57">
        <v>12003284.57</v>
      </c>
      <c r="G1953" s="55"/>
      <c r="H1953" s="57">
        <v>11858738.43</v>
      </c>
      <c r="I1953" s="55"/>
      <c r="J1953" s="24" t="s">
        <v>3994</v>
      </c>
    </row>
    <row r="1954" spans="1:10" ht="76.7" customHeight="1" x14ac:dyDescent="0.25">
      <c r="A1954" s="54" t="s">
        <v>1104</v>
      </c>
      <c r="B1954" s="55"/>
      <c r="C1954" s="22" t="s">
        <v>1056</v>
      </c>
      <c r="D1954" s="56" t="s">
        <v>3997</v>
      </c>
      <c r="E1954" s="55"/>
      <c r="F1954" s="57">
        <v>12003284.57</v>
      </c>
      <c r="G1954" s="55"/>
      <c r="H1954" s="57">
        <v>11858738.43</v>
      </c>
      <c r="I1954" s="55"/>
      <c r="J1954" s="24" t="s">
        <v>3994</v>
      </c>
    </row>
    <row r="1955" spans="1:10" ht="260.64999999999998" customHeight="1" x14ac:dyDescent="0.25">
      <c r="A1955" s="54" t="s">
        <v>3998</v>
      </c>
      <c r="B1955" s="55"/>
      <c r="C1955" s="22" t="s">
        <v>1056</v>
      </c>
      <c r="D1955" s="56" t="s">
        <v>3999</v>
      </c>
      <c r="E1955" s="55"/>
      <c r="F1955" s="57">
        <v>59416840.109999999</v>
      </c>
      <c r="G1955" s="55"/>
      <c r="H1955" s="57">
        <v>58975723.82</v>
      </c>
      <c r="I1955" s="55"/>
      <c r="J1955" s="24" t="s">
        <v>4000</v>
      </c>
    </row>
    <row r="1956" spans="1:10" ht="61.35" customHeight="1" x14ac:dyDescent="0.25">
      <c r="A1956" s="54" t="s">
        <v>1099</v>
      </c>
      <c r="B1956" s="55"/>
      <c r="C1956" s="22" t="s">
        <v>1056</v>
      </c>
      <c r="D1956" s="56" t="s">
        <v>4001</v>
      </c>
      <c r="E1956" s="55"/>
      <c r="F1956" s="57">
        <v>59416840.109999999</v>
      </c>
      <c r="G1956" s="55"/>
      <c r="H1956" s="57">
        <v>58975723.82</v>
      </c>
      <c r="I1956" s="55"/>
      <c r="J1956" s="24" t="s">
        <v>4000</v>
      </c>
    </row>
    <row r="1957" spans="1:10" ht="76.7" customHeight="1" x14ac:dyDescent="0.25">
      <c r="A1957" s="54" t="s">
        <v>1102</v>
      </c>
      <c r="B1957" s="55"/>
      <c r="C1957" s="22" t="s">
        <v>1056</v>
      </c>
      <c r="D1957" s="56" t="s">
        <v>4002</v>
      </c>
      <c r="E1957" s="55"/>
      <c r="F1957" s="57">
        <v>59416840.109999999</v>
      </c>
      <c r="G1957" s="55"/>
      <c r="H1957" s="57">
        <v>58975723.82</v>
      </c>
      <c r="I1957" s="55"/>
      <c r="J1957" s="24" t="s">
        <v>4000</v>
      </c>
    </row>
    <row r="1958" spans="1:10" ht="76.7" customHeight="1" x14ac:dyDescent="0.25">
      <c r="A1958" s="54" t="s">
        <v>1104</v>
      </c>
      <c r="B1958" s="55"/>
      <c r="C1958" s="22" t="s">
        <v>1056</v>
      </c>
      <c r="D1958" s="56" t="s">
        <v>4003</v>
      </c>
      <c r="E1958" s="55"/>
      <c r="F1958" s="57">
        <v>59271240.109999999</v>
      </c>
      <c r="G1958" s="55"/>
      <c r="H1958" s="57">
        <v>58830123.82</v>
      </c>
      <c r="I1958" s="55"/>
      <c r="J1958" s="24" t="s">
        <v>4000</v>
      </c>
    </row>
    <row r="1959" spans="1:10" ht="30.6" customHeight="1" x14ac:dyDescent="0.25">
      <c r="A1959" s="54" t="s">
        <v>1107</v>
      </c>
      <c r="B1959" s="55"/>
      <c r="C1959" s="22" t="s">
        <v>1056</v>
      </c>
      <c r="D1959" s="56" t="s">
        <v>4004</v>
      </c>
      <c r="E1959" s="55"/>
      <c r="F1959" s="57">
        <v>145600</v>
      </c>
      <c r="G1959" s="55"/>
      <c r="H1959" s="57">
        <v>145600</v>
      </c>
      <c r="I1959" s="55"/>
      <c r="J1959" s="24" t="s">
        <v>1112</v>
      </c>
    </row>
    <row r="1960" spans="1:10" ht="291.39999999999998" customHeight="1" x14ac:dyDescent="0.25">
      <c r="A1960" s="54" t="s">
        <v>4005</v>
      </c>
      <c r="B1960" s="55"/>
      <c r="C1960" s="22" t="s">
        <v>1056</v>
      </c>
      <c r="D1960" s="56" t="s">
        <v>4006</v>
      </c>
      <c r="E1960" s="55"/>
      <c r="F1960" s="57">
        <v>55111433.5</v>
      </c>
      <c r="G1960" s="55"/>
      <c r="H1960" s="57">
        <v>54862423.93</v>
      </c>
      <c r="I1960" s="55"/>
      <c r="J1960" s="24" t="s">
        <v>4007</v>
      </c>
    </row>
    <row r="1961" spans="1:10" ht="61.35" customHeight="1" x14ac:dyDescent="0.25">
      <c r="A1961" s="54" t="s">
        <v>1099</v>
      </c>
      <c r="B1961" s="55"/>
      <c r="C1961" s="22" t="s">
        <v>1056</v>
      </c>
      <c r="D1961" s="56" t="s">
        <v>4008</v>
      </c>
      <c r="E1961" s="55"/>
      <c r="F1961" s="57">
        <v>432600.5</v>
      </c>
      <c r="G1961" s="55"/>
      <c r="H1961" s="57">
        <v>282600</v>
      </c>
      <c r="I1961" s="55"/>
      <c r="J1961" s="24" t="s">
        <v>4009</v>
      </c>
    </row>
    <row r="1962" spans="1:10" ht="76.7" customHeight="1" x14ac:dyDescent="0.25">
      <c r="A1962" s="54" t="s">
        <v>1102</v>
      </c>
      <c r="B1962" s="55"/>
      <c r="C1962" s="22" t="s">
        <v>1056</v>
      </c>
      <c r="D1962" s="56" t="s">
        <v>4010</v>
      </c>
      <c r="E1962" s="55"/>
      <c r="F1962" s="57">
        <v>432600.5</v>
      </c>
      <c r="G1962" s="55"/>
      <c r="H1962" s="57">
        <v>282600</v>
      </c>
      <c r="I1962" s="55"/>
      <c r="J1962" s="24" t="s">
        <v>4009</v>
      </c>
    </row>
    <row r="1963" spans="1:10" ht="76.7" customHeight="1" x14ac:dyDescent="0.25">
      <c r="A1963" s="54" t="s">
        <v>1104</v>
      </c>
      <c r="B1963" s="55"/>
      <c r="C1963" s="22" t="s">
        <v>1056</v>
      </c>
      <c r="D1963" s="56" t="s">
        <v>4011</v>
      </c>
      <c r="E1963" s="55"/>
      <c r="F1963" s="57">
        <v>432600.5</v>
      </c>
      <c r="G1963" s="55"/>
      <c r="H1963" s="57">
        <v>282600</v>
      </c>
      <c r="I1963" s="55"/>
      <c r="J1963" s="24" t="s">
        <v>4009</v>
      </c>
    </row>
    <row r="1964" spans="1:10" ht="76.7" customHeight="1" x14ac:dyDescent="0.25">
      <c r="A1964" s="54" t="s">
        <v>1420</v>
      </c>
      <c r="B1964" s="55"/>
      <c r="C1964" s="22" t="s">
        <v>1056</v>
      </c>
      <c r="D1964" s="56" t="s">
        <v>4012</v>
      </c>
      <c r="E1964" s="55"/>
      <c r="F1964" s="57">
        <v>54678833</v>
      </c>
      <c r="G1964" s="55"/>
      <c r="H1964" s="57">
        <v>54579823.93</v>
      </c>
      <c r="I1964" s="55"/>
      <c r="J1964" s="24" t="s">
        <v>4013</v>
      </c>
    </row>
    <row r="1965" spans="1:10" ht="30.6" customHeight="1" x14ac:dyDescent="0.25">
      <c r="A1965" s="54" t="s">
        <v>1422</v>
      </c>
      <c r="B1965" s="55"/>
      <c r="C1965" s="22" t="s">
        <v>1056</v>
      </c>
      <c r="D1965" s="56" t="s">
        <v>4014</v>
      </c>
      <c r="E1965" s="55"/>
      <c r="F1965" s="57">
        <v>54678833</v>
      </c>
      <c r="G1965" s="55"/>
      <c r="H1965" s="57">
        <v>54579823.93</v>
      </c>
      <c r="I1965" s="55"/>
      <c r="J1965" s="24" t="s">
        <v>4013</v>
      </c>
    </row>
    <row r="1966" spans="1:10" ht="30.6" customHeight="1" x14ac:dyDescent="0.25">
      <c r="A1966" s="54" t="s">
        <v>1424</v>
      </c>
      <c r="B1966" s="55"/>
      <c r="C1966" s="22" t="s">
        <v>1056</v>
      </c>
      <c r="D1966" s="56" t="s">
        <v>4015</v>
      </c>
      <c r="E1966" s="55"/>
      <c r="F1966" s="57">
        <v>54678833</v>
      </c>
      <c r="G1966" s="55"/>
      <c r="H1966" s="57">
        <v>54579823.93</v>
      </c>
      <c r="I1966" s="55"/>
      <c r="J1966" s="24" t="s">
        <v>4013</v>
      </c>
    </row>
    <row r="1967" spans="1:10" ht="276" customHeight="1" x14ac:dyDescent="0.25">
      <c r="A1967" s="54" t="s">
        <v>4016</v>
      </c>
      <c r="B1967" s="55"/>
      <c r="C1967" s="22" t="s">
        <v>1056</v>
      </c>
      <c r="D1967" s="56" t="s">
        <v>4017</v>
      </c>
      <c r="E1967" s="55"/>
      <c r="F1967" s="57">
        <v>7064000</v>
      </c>
      <c r="G1967" s="55"/>
      <c r="H1967" s="57">
        <v>5554400</v>
      </c>
      <c r="I1967" s="55"/>
      <c r="J1967" s="24" t="s">
        <v>4018</v>
      </c>
    </row>
    <row r="1968" spans="1:10" ht="61.35" customHeight="1" x14ac:dyDescent="0.25">
      <c r="A1968" s="54" t="s">
        <v>1099</v>
      </c>
      <c r="B1968" s="55"/>
      <c r="C1968" s="22" t="s">
        <v>1056</v>
      </c>
      <c r="D1968" s="56" t="s">
        <v>4019</v>
      </c>
      <c r="E1968" s="55"/>
      <c r="F1968" s="57">
        <v>7064000</v>
      </c>
      <c r="G1968" s="55"/>
      <c r="H1968" s="57">
        <v>5554400</v>
      </c>
      <c r="I1968" s="55"/>
      <c r="J1968" s="24" t="s">
        <v>4018</v>
      </c>
    </row>
    <row r="1969" spans="1:10" ht="76.7" customHeight="1" x14ac:dyDescent="0.25">
      <c r="A1969" s="54" t="s">
        <v>1102</v>
      </c>
      <c r="B1969" s="55"/>
      <c r="C1969" s="22" t="s">
        <v>1056</v>
      </c>
      <c r="D1969" s="56" t="s">
        <v>4020</v>
      </c>
      <c r="E1969" s="55"/>
      <c r="F1969" s="57">
        <v>7064000</v>
      </c>
      <c r="G1969" s="55"/>
      <c r="H1969" s="57">
        <v>5554400</v>
      </c>
      <c r="I1969" s="55"/>
      <c r="J1969" s="24" t="s">
        <v>4018</v>
      </c>
    </row>
    <row r="1970" spans="1:10" ht="76.7" customHeight="1" x14ac:dyDescent="0.25">
      <c r="A1970" s="54" t="s">
        <v>1104</v>
      </c>
      <c r="B1970" s="55"/>
      <c r="C1970" s="22" t="s">
        <v>1056</v>
      </c>
      <c r="D1970" s="56" t="s">
        <v>4021</v>
      </c>
      <c r="E1970" s="55"/>
      <c r="F1970" s="57">
        <v>7064000</v>
      </c>
      <c r="G1970" s="55"/>
      <c r="H1970" s="57">
        <v>5554400</v>
      </c>
      <c r="I1970" s="55"/>
      <c r="J1970" s="24" t="s">
        <v>4018</v>
      </c>
    </row>
    <row r="1971" spans="1:10" ht="276" customHeight="1" x14ac:dyDescent="0.25">
      <c r="A1971" s="54" t="s">
        <v>4022</v>
      </c>
      <c r="B1971" s="55"/>
      <c r="C1971" s="22" t="s">
        <v>1056</v>
      </c>
      <c r="D1971" s="56" t="s">
        <v>4023</v>
      </c>
      <c r="E1971" s="55"/>
      <c r="F1971" s="57">
        <v>19007200</v>
      </c>
      <c r="G1971" s="55"/>
      <c r="H1971" s="57">
        <v>15133508.359999999</v>
      </c>
      <c r="I1971" s="55"/>
      <c r="J1971" s="24" t="s">
        <v>4024</v>
      </c>
    </row>
    <row r="1972" spans="1:10" ht="61.35" customHeight="1" x14ac:dyDescent="0.25">
      <c r="A1972" s="54" t="s">
        <v>1099</v>
      </c>
      <c r="B1972" s="55"/>
      <c r="C1972" s="22" t="s">
        <v>1056</v>
      </c>
      <c r="D1972" s="56" t="s">
        <v>4025</v>
      </c>
      <c r="E1972" s="55"/>
      <c r="F1972" s="57">
        <v>19007200</v>
      </c>
      <c r="G1972" s="55"/>
      <c r="H1972" s="57">
        <v>15133508.359999999</v>
      </c>
      <c r="I1972" s="55"/>
      <c r="J1972" s="24" t="s">
        <v>4024</v>
      </c>
    </row>
    <row r="1973" spans="1:10" ht="76.7" customHeight="1" x14ac:dyDescent="0.25">
      <c r="A1973" s="54" t="s">
        <v>1102</v>
      </c>
      <c r="B1973" s="55"/>
      <c r="C1973" s="22" t="s">
        <v>1056</v>
      </c>
      <c r="D1973" s="56" t="s">
        <v>4026</v>
      </c>
      <c r="E1973" s="55"/>
      <c r="F1973" s="57">
        <v>19007200</v>
      </c>
      <c r="G1973" s="55"/>
      <c r="H1973" s="57">
        <v>15133508.359999999</v>
      </c>
      <c r="I1973" s="55"/>
      <c r="J1973" s="24" t="s">
        <v>4024</v>
      </c>
    </row>
    <row r="1974" spans="1:10" ht="76.7" customHeight="1" x14ac:dyDescent="0.25">
      <c r="A1974" s="54" t="s">
        <v>1104</v>
      </c>
      <c r="B1974" s="55"/>
      <c r="C1974" s="22" t="s">
        <v>1056</v>
      </c>
      <c r="D1974" s="56" t="s">
        <v>4027</v>
      </c>
      <c r="E1974" s="55"/>
      <c r="F1974" s="57">
        <v>19007200</v>
      </c>
      <c r="G1974" s="55"/>
      <c r="H1974" s="57">
        <v>15133508.359999999</v>
      </c>
      <c r="I1974" s="55"/>
      <c r="J1974" s="24" t="s">
        <v>4024</v>
      </c>
    </row>
    <row r="1975" spans="1:10" ht="183.95" customHeight="1" x14ac:dyDescent="0.25">
      <c r="A1975" s="54" t="s">
        <v>4028</v>
      </c>
      <c r="B1975" s="55"/>
      <c r="C1975" s="22" t="s">
        <v>1056</v>
      </c>
      <c r="D1975" s="56" t="s">
        <v>4029</v>
      </c>
      <c r="E1975" s="55"/>
      <c r="F1975" s="58">
        <v>15634700</v>
      </c>
      <c r="G1975" s="55"/>
      <c r="H1975" s="58">
        <v>15634700</v>
      </c>
      <c r="I1975" s="55"/>
      <c r="J1975" s="24" t="s">
        <v>1112</v>
      </c>
    </row>
    <row r="1976" spans="1:10" ht="214.7" customHeight="1" x14ac:dyDescent="0.25">
      <c r="A1976" s="54" t="s">
        <v>4030</v>
      </c>
      <c r="B1976" s="55"/>
      <c r="C1976" s="22" t="s">
        <v>1056</v>
      </c>
      <c r="D1976" s="56" t="s">
        <v>4031</v>
      </c>
      <c r="E1976" s="55"/>
      <c r="F1976" s="57">
        <v>15634700</v>
      </c>
      <c r="G1976" s="55"/>
      <c r="H1976" s="57">
        <v>15634700</v>
      </c>
      <c r="I1976" s="55"/>
      <c r="J1976" s="24" t="s">
        <v>1112</v>
      </c>
    </row>
    <row r="1977" spans="1:10" ht="61.35" customHeight="1" x14ac:dyDescent="0.25">
      <c r="A1977" s="54" t="s">
        <v>1099</v>
      </c>
      <c r="B1977" s="55"/>
      <c r="C1977" s="22" t="s">
        <v>1056</v>
      </c>
      <c r="D1977" s="56" t="s">
        <v>4032</v>
      </c>
      <c r="E1977" s="55"/>
      <c r="F1977" s="57">
        <v>15634700</v>
      </c>
      <c r="G1977" s="55"/>
      <c r="H1977" s="57">
        <v>15634700</v>
      </c>
      <c r="I1977" s="55"/>
      <c r="J1977" s="24" t="s">
        <v>1112</v>
      </c>
    </row>
    <row r="1978" spans="1:10" ht="76.7" customHeight="1" x14ac:dyDescent="0.25">
      <c r="A1978" s="54" t="s">
        <v>1102</v>
      </c>
      <c r="B1978" s="55"/>
      <c r="C1978" s="22" t="s">
        <v>1056</v>
      </c>
      <c r="D1978" s="56" t="s">
        <v>4033</v>
      </c>
      <c r="E1978" s="55"/>
      <c r="F1978" s="57">
        <v>15634700</v>
      </c>
      <c r="G1978" s="55"/>
      <c r="H1978" s="57">
        <v>15634700</v>
      </c>
      <c r="I1978" s="55"/>
      <c r="J1978" s="24" t="s">
        <v>1112</v>
      </c>
    </row>
    <row r="1979" spans="1:10" ht="76.7" customHeight="1" x14ac:dyDescent="0.25">
      <c r="A1979" s="54" t="s">
        <v>1104</v>
      </c>
      <c r="B1979" s="55"/>
      <c r="C1979" s="22" t="s">
        <v>1056</v>
      </c>
      <c r="D1979" s="56" t="s">
        <v>4034</v>
      </c>
      <c r="E1979" s="55"/>
      <c r="F1979" s="57">
        <v>15634700</v>
      </c>
      <c r="G1979" s="55"/>
      <c r="H1979" s="57">
        <v>15634700</v>
      </c>
      <c r="I1979" s="55"/>
      <c r="J1979" s="24" t="s">
        <v>1112</v>
      </c>
    </row>
    <row r="1980" spans="1:10" ht="153.4" customHeight="1" x14ac:dyDescent="0.25">
      <c r="A1980" s="54" t="s">
        <v>4035</v>
      </c>
      <c r="B1980" s="55"/>
      <c r="C1980" s="22" t="s">
        <v>1056</v>
      </c>
      <c r="D1980" s="56" t="s">
        <v>4036</v>
      </c>
      <c r="E1980" s="55"/>
      <c r="F1980" s="58">
        <v>13717933.34</v>
      </c>
      <c r="G1980" s="55"/>
      <c r="H1980" s="58">
        <v>13717933.34</v>
      </c>
      <c r="I1980" s="55"/>
      <c r="J1980" s="24" t="s">
        <v>1112</v>
      </c>
    </row>
    <row r="1981" spans="1:10" ht="183.95" customHeight="1" x14ac:dyDescent="0.25">
      <c r="A1981" s="54" t="s">
        <v>4037</v>
      </c>
      <c r="B1981" s="55"/>
      <c r="C1981" s="22" t="s">
        <v>1056</v>
      </c>
      <c r="D1981" s="56" t="s">
        <v>4038</v>
      </c>
      <c r="E1981" s="55"/>
      <c r="F1981" s="57">
        <v>13717933.34</v>
      </c>
      <c r="G1981" s="55"/>
      <c r="H1981" s="57">
        <v>13717933.34</v>
      </c>
      <c r="I1981" s="55"/>
      <c r="J1981" s="24" t="s">
        <v>1112</v>
      </c>
    </row>
    <row r="1982" spans="1:10" ht="61.35" customHeight="1" x14ac:dyDescent="0.25">
      <c r="A1982" s="54" t="s">
        <v>1099</v>
      </c>
      <c r="B1982" s="55"/>
      <c r="C1982" s="22" t="s">
        <v>1056</v>
      </c>
      <c r="D1982" s="56" t="s">
        <v>4039</v>
      </c>
      <c r="E1982" s="55"/>
      <c r="F1982" s="57">
        <v>13717933.34</v>
      </c>
      <c r="G1982" s="55"/>
      <c r="H1982" s="57">
        <v>13717933.34</v>
      </c>
      <c r="I1982" s="55"/>
      <c r="J1982" s="24" t="s">
        <v>1112</v>
      </c>
    </row>
    <row r="1983" spans="1:10" ht="76.7" customHeight="1" x14ac:dyDescent="0.25">
      <c r="A1983" s="54" t="s">
        <v>1102</v>
      </c>
      <c r="B1983" s="55"/>
      <c r="C1983" s="22" t="s">
        <v>1056</v>
      </c>
      <c r="D1983" s="56" t="s">
        <v>4040</v>
      </c>
      <c r="E1983" s="55"/>
      <c r="F1983" s="57">
        <v>13717933.34</v>
      </c>
      <c r="G1983" s="55"/>
      <c r="H1983" s="57">
        <v>13717933.34</v>
      </c>
      <c r="I1983" s="55"/>
      <c r="J1983" s="24" t="s">
        <v>1112</v>
      </c>
    </row>
    <row r="1984" spans="1:10" ht="107.25" customHeight="1" x14ac:dyDescent="0.25">
      <c r="A1984" s="54" t="s">
        <v>1939</v>
      </c>
      <c r="B1984" s="55"/>
      <c r="C1984" s="22" t="s">
        <v>1056</v>
      </c>
      <c r="D1984" s="56" t="s">
        <v>4041</v>
      </c>
      <c r="E1984" s="55"/>
      <c r="F1984" s="57">
        <v>13717933.34</v>
      </c>
      <c r="G1984" s="55"/>
      <c r="H1984" s="57">
        <v>13717933.34</v>
      </c>
      <c r="I1984" s="55"/>
      <c r="J1984" s="24" t="s">
        <v>1112</v>
      </c>
    </row>
    <row r="1985" spans="1:10" ht="199.35" customHeight="1" x14ac:dyDescent="0.25">
      <c r="A1985" s="54" t="s">
        <v>4042</v>
      </c>
      <c r="B1985" s="55"/>
      <c r="C1985" s="22" t="s">
        <v>1056</v>
      </c>
      <c r="D1985" s="56" t="s">
        <v>4043</v>
      </c>
      <c r="E1985" s="55"/>
      <c r="F1985" s="58">
        <v>66184457</v>
      </c>
      <c r="G1985" s="55"/>
      <c r="H1985" s="58">
        <v>63840222.009999998</v>
      </c>
      <c r="I1985" s="55"/>
      <c r="J1985" s="24" t="s">
        <v>4044</v>
      </c>
    </row>
    <row r="1986" spans="1:10" ht="321.95" customHeight="1" x14ac:dyDescent="0.25">
      <c r="A1986" s="54" t="s">
        <v>4045</v>
      </c>
      <c r="B1986" s="55"/>
      <c r="C1986" s="22" t="s">
        <v>1056</v>
      </c>
      <c r="D1986" s="56" t="s">
        <v>4046</v>
      </c>
      <c r="E1986" s="55"/>
      <c r="F1986" s="57">
        <v>66184457</v>
      </c>
      <c r="G1986" s="55"/>
      <c r="H1986" s="57">
        <v>63840222.009999998</v>
      </c>
      <c r="I1986" s="55"/>
      <c r="J1986" s="24" t="s">
        <v>4044</v>
      </c>
    </row>
    <row r="1987" spans="1:10" ht="168.6" customHeight="1" x14ac:dyDescent="0.25">
      <c r="A1987" s="54" t="s">
        <v>1070</v>
      </c>
      <c r="B1987" s="55"/>
      <c r="C1987" s="22" t="s">
        <v>1056</v>
      </c>
      <c r="D1987" s="56" t="s">
        <v>4047</v>
      </c>
      <c r="E1987" s="55"/>
      <c r="F1987" s="57">
        <v>58521642</v>
      </c>
      <c r="G1987" s="55"/>
      <c r="H1987" s="57">
        <v>57952330</v>
      </c>
      <c r="I1987" s="55"/>
      <c r="J1987" s="24" t="s">
        <v>4048</v>
      </c>
    </row>
    <row r="1988" spans="1:10" ht="61.35" customHeight="1" x14ac:dyDescent="0.25">
      <c r="A1988" s="54" t="s">
        <v>1072</v>
      </c>
      <c r="B1988" s="55"/>
      <c r="C1988" s="22" t="s">
        <v>1056</v>
      </c>
      <c r="D1988" s="56" t="s">
        <v>4049</v>
      </c>
      <c r="E1988" s="55"/>
      <c r="F1988" s="57">
        <v>58521642</v>
      </c>
      <c r="G1988" s="55"/>
      <c r="H1988" s="57">
        <v>57952330</v>
      </c>
      <c r="I1988" s="55"/>
      <c r="J1988" s="24" t="s">
        <v>4048</v>
      </c>
    </row>
    <row r="1989" spans="1:10" ht="45.95" customHeight="1" x14ac:dyDescent="0.25">
      <c r="A1989" s="54" t="s">
        <v>1074</v>
      </c>
      <c r="B1989" s="55"/>
      <c r="C1989" s="22" t="s">
        <v>1056</v>
      </c>
      <c r="D1989" s="56" t="s">
        <v>4050</v>
      </c>
      <c r="E1989" s="55"/>
      <c r="F1989" s="57">
        <v>43323080</v>
      </c>
      <c r="G1989" s="55"/>
      <c r="H1989" s="57">
        <v>43322905.359999999</v>
      </c>
      <c r="I1989" s="55"/>
      <c r="J1989" s="24" t="s">
        <v>4051</v>
      </c>
    </row>
    <row r="1990" spans="1:10" ht="76.7" customHeight="1" x14ac:dyDescent="0.25">
      <c r="A1990" s="54" t="s">
        <v>1077</v>
      </c>
      <c r="B1990" s="55"/>
      <c r="C1990" s="22" t="s">
        <v>1056</v>
      </c>
      <c r="D1990" s="56" t="s">
        <v>4052</v>
      </c>
      <c r="E1990" s="55"/>
      <c r="F1990" s="57">
        <v>2425485</v>
      </c>
      <c r="G1990" s="55"/>
      <c r="H1990" s="57">
        <v>2415382.7400000002</v>
      </c>
      <c r="I1990" s="55"/>
      <c r="J1990" s="24" t="s">
        <v>4053</v>
      </c>
    </row>
    <row r="1991" spans="1:10" ht="107.25" customHeight="1" x14ac:dyDescent="0.25">
      <c r="A1991" s="54" t="s">
        <v>1080</v>
      </c>
      <c r="B1991" s="55"/>
      <c r="C1991" s="22" t="s">
        <v>1056</v>
      </c>
      <c r="D1991" s="56" t="s">
        <v>4054</v>
      </c>
      <c r="E1991" s="55"/>
      <c r="F1991" s="57">
        <v>12773077</v>
      </c>
      <c r="G1991" s="55"/>
      <c r="H1991" s="57">
        <v>12214041.9</v>
      </c>
      <c r="I1991" s="55"/>
      <c r="J1991" s="24" t="s">
        <v>4055</v>
      </c>
    </row>
    <row r="1992" spans="1:10" ht="61.35" customHeight="1" x14ac:dyDescent="0.25">
      <c r="A1992" s="54" t="s">
        <v>1099</v>
      </c>
      <c r="B1992" s="55"/>
      <c r="C1992" s="22" t="s">
        <v>1056</v>
      </c>
      <c r="D1992" s="56" t="s">
        <v>4056</v>
      </c>
      <c r="E1992" s="55"/>
      <c r="F1992" s="57">
        <v>7661815</v>
      </c>
      <c r="G1992" s="55"/>
      <c r="H1992" s="57">
        <v>5886892.0099999998</v>
      </c>
      <c r="I1992" s="55"/>
      <c r="J1992" s="24" t="s">
        <v>4057</v>
      </c>
    </row>
    <row r="1993" spans="1:10" ht="76.7" customHeight="1" x14ac:dyDescent="0.25">
      <c r="A1993" s="54" t="s">
        <v>1102</v>
      </c>
      <c r="B1993" s="55"/>
      <c r="C1993" s="22" t="s">
        <v>1056</v>
      </c>
      <c r="D1993" s="56" t="s">
        <v>4058</v>
      </c>
      <c r="E1993" s="55"/>
      <c r="F1993" s="57">
        <v>7661815</v>
      </c>
      <c r="G1993" s="55"/>
      <c r="H1993" s="57">
        <v>5886892.0099999998</v>
      </c>
      <c r="I1993" s="55"/>
      <c r="J1993" s="24" t="s">
        <v>4057</v>
      </c>
    </row>
    <row r="1994" spans="1:10" ht="76.7" customHeight="1" x14ac:dyDescent="0.25">
      <c r="A1994" s="54" t="s">
        <v>1104</v>
      </c>
      <c r="B1994" s="55"/>
      <c r="C1994" s="22" t="s">
        <v>1056</v>
      </c>
      <c r="D1994" s="56" t="s">
        <v>4059</v>
      </c>
      <c r="E1994" s="55"/>
      <c r="F1994" s="57">
        <v>2794900</v>
      </c>
      <c r="G1994" s="55"/>
      <c r="H1994" s="57">
        <v>1234156.94</v>
      </c>
      <c r="I1994" s="55"/>
      <c r="J1994" s="24" t="s">
        <v>4060</v>
      </c>
    </row>
    <row r="1995" spans="1:10" ht="30.6" customHeight="1" x14ac:dyDescent="0.25">
      <c r="A1995" s="54" t="s">
        <v>1107</v>
      </c>
      <c r="B1995" s="55"/>
      <c r="C1995" s="22" t="s">
        <v>1056</v>
      </c>
      <c r="D1995" s="56" t="s">
        <v>4061</v>
      </c>
      <c r="E1995" s="55"/>
      <c r="F1995" s="57">
        <v>4866915</v>
      </c>
      <c r="G1995" s="55"/>
      <c r="H1995" s="57">
        <v>4652735.07</v>
      </c>
      <c r="I1995" s="55"/>
      <c r="J1995" s="24" t="s">
        <v>4062</v>
      </c>
    </row>
    <row r="1996" spans="1:10" ht="30.6" customHeight="1" x14ac:dyDescent="0.25">
      <c r="A1996" s="54" t="s">
        <v>1117</v>
      </c>
      <c r="B1996" s="55"/>
      <c r="C1996" s="22" t="s">
        <v>1056</v>
      </c>
      <c r="D1996" s="56" t="s">
        <v>4063</v>
      </c>
      <c r="E1996" s="55"/>
      <c r="F1996" s="57">
        <v>1000</v>
      </c>
      <c r="G1996" s="55"/>
      <c r="H1996" s="57">
        <v>1000</v>
      </c>
      <c r="I1996" s="55"/>
      <c r="J1996" s="24" t="s">
        <v>1112</v>
      </c>
    </row>
    <row r="1997" spans="1:10" ht="30.6" customHeight="1" x14ac:dyDescent="0.25">
      <c r="A1997" s="54" t="s">
        <v>1119</v>
      </c>
      <c r="B1997" s="55"/>
      <c r="C1997" s="22" t="s">
        <v>1056</v>
      </c>
      <c r="D1997" s="56" t="s">
        <v>4064</v>
      </c>
      <c r="E1997" s="55"/>
      <c r="F1997" s="57">
        <v>1000</v>
      </c>
      <c r="G1997" s="55"/>
      <c r="H1997" s="57">
        <v>1000</v>
      </c>
      <c r="I1997" s="55"/>
      <c r="J1997" s="24" t="s">
        <v>1112</v>
      </c>
    </row>
    <row r="1998" spans="1:10" ht="30.6" customHeight="1" x14ac:dyDescent="0.25">
      <c r="A1998" s="54" t="s">
        <v>1121</v>
      </c>
      <c r="B1998" s="55"/>
      <c r="C1998" s="22" t="s">
        <v>1056</v>
      </c>
      <c r="D1998" s="56" t="s">
        <v>4065</v>
      </c>
      <c r="E1998" s="55"/>
      <c r="F1998" s="57">
        <v>1000</v>
      </c>
      <c r="G1998" s="55"/>
      <c r="H1998" s="57">
        <v>1000</v>
      </c>
      <c r="I1998" s="55"/>
      <c r="J1998" s="24" t="s">
        <v>1112</v>
      </c>
    </row>
    <row r="1999" spans="1:10" ht="183.95" customHeight="1" x14ac:dyDescent="0.25">
      <c r="A1999" s="54" t="s">
        <v>4066</v>
      </c>
      <c r="B1999" s="55"/>
      <c r="C1999" s="22" t="s">
        <v>1056</v>
      </c>
      <c r="D1999" s="56" t="s">
        <v>4067</v>
      </c>
      <c r="E1999" s="55"/>
      <c r="F1999" s="58">
        <v>145283046.21000001</v>
      </c>
      <c r="G1999" s="55"/>
      <c r="H1999" s="58">
        <v>145283046.21000001</v>
      </c>
      <c r="I1999" s="55"/>
      <c r="J1999" s="24" t="s">
        <v>1112</v>
      </c>
    </row>
    <row r="2000" spans="1:10" ht="352.7" customHeight="1" x14ac:dyDescent="0.25">
      <c r="A2000" s="54" t="s">
        <v>4068</v>
      </c>
      <c r="B2000" s="55"/>
      <c r="C2000" s="22" t="s">
        <v>1056</v>
      </c>
      <c r="D2000" s="56" t="s">
        <v>4069</v>
      </c>
      <c r="E2000" s="55"/>
      <c r="F2000" s="57">
        <v>145283046.21000001</v>
      </c>
      <c r="G2000" s="55"/>
      <c r="H2000" s="57">
        <v>145283046.21000001</v>
      </c>
      <c r="I2000" s="55"/>
      <c r="J2000" s="24" t="s">
        <v>1112</v>
      </c>
    </row>
    <row r="2001" spans="1:10" ht="76.7" customHeight="1" x14ac:dyDescent="0.25">
      <c r="A2001" s="54" t="s">
        <v>1420</v>
      </c>
      <c r="B2001" s="55"/>
      <c r="C2001" s="22" t="s">
        <v>1056</v>
      </c>
      <c r="D2001" s="56" t="s">
        <v>4070</v>
      </c>
      <c r="E2001" s="55"/>
      <c r="F2001" s="57">
        <v>145283046.21000001</v>
      </c>
      <c r="G2001" s="55"/>
      <c r="H2001" s="57">
        <v>145283046.21000001</v>
      </c>
      <c r="I2001" s="55"/>
      <c r="J2001" s="24" t="s">
        <v>1112</v>
      </c>
    </row>
    <row r="2002" spans="1:10" ht="30.6" customHeight="1" x14ac:dyDescent="0.25">
      <c r="A2002" s="54" t="s">
        <v>1422</v>
      </c>
      <c r="B2002" s="55"/>
      <c r="C2002" s="22" t="s">
        <v>1056</v>
      </c>
      <c r="D2002" s="56" t="s">
        <v>4071</v>
      </c>
      <c r="E2002" s="55"/>
      <c r="F2002" s="57">
        <v>145283046.21000001</v>
      </c>
      <c r="G2002" s="55"/>
      <c r="H2002" s="57">
        <v>145283046.21000001</v>
      </c>
      <c r="I2002" s="55"/>
      <c r="J2002" s="24" t="s">
        <v>1112</v>
      </c>
    </row>
    <row r="2003" spans="1:10" ht="138" customHeight="1" x14ac:dyDescent="0.25">
      <c r="A2003" s="54" t="s">
        <v>3426</v>
      </c>
      <c r="B2003" s="55"/>
      <c r="C2003" s="22" t="s">
        <v>1056</v>
      </c>
      <c r="D2003" s="56" t="s">
        <v>4072</v>
      </c>
      <c r="E2003" s="55"/>
      <c r="F2003" s="57">
        <v>145283046.21000001</v>
      </c>
      <c r="G2003" s="55"/>
      <c r="H2003" s="57">
        <v>145283046.21000001</v>
      </c>
      <c r="I2003" s="55"/>
      <c r="J2003" s="24" t="s">
        <v>1112</v>
      </c>
    </row>
    <row r="2004" spans="1:10" ht="45.95" customHeight="1" x14ac:dyDescent="0.25">
      <c r="A2004" s="54" t="s">
        <v>4073</v>
      </c>
      <c r="B2004" s="55"/>
      <c r="C2004" s="22" t="s">
        <v>1056</v>
      </c>
      <c r="D2004" s="56" t="s">
        <v>4074</v>
      </c>
      <c r="E2004" s="55"/>
      <c r="F2004" s="57">
        <v>4000000</v>
      </c>
      <c r="G2004" s="55"/>
      <c r="H2004" s="57">
        <v>4000000</v>
      </c>
      <c r="I2004" s="55"/>
      <c r="J2004" s="24" t="s">
        <v>1112</v>
      </c>
    </row>
    <row r="2005" spans="1:10" ht="276" customHeight="1" x14ac:dyDescent="0.25">
      <c r="A2005" s="54" t="s">
        <v>1490</v>
      </c>
      <c r="B2005" s="55"/>
      <c r="C2005" s="22" t="s">
        <v>1056</v>
      </c>
      <c r="D2005" s="56" t="s">
        <v>4075</v>
      </c>
      <c r="E2005" s="55"/>
      <c r="F2005" s="57">
        <v>4000000</v>
      </c>
      <c r="G2005" s="55"/>
      <c r="H2005" s="57">
        <v>4000000</v>
      </c>
      <c r="I2005" s="55"/>
      <c r="J2005" s="24" t="s">
        <v>1112</v>
      </c>
    </row>
    <row r="2006" spans="1:10" ht="122.65" customHeight="1" x14ac:dyDescent="0.25">
      <c r="A2006" s="54" t="s">
        <v>1504</v>
      </c>
      <c r="B2006" s="55"/>
      <c r="C2006" s="22" t="s">
        <v>1056</v>
      </c>
      <c r="D2006" s="56" t="s">
        <v>4076</v>
      </c>
      <c r="E2006" s="55"/>
      <c r="F2006" s="57">
        <v>4000000</v>
      </c>
      <c r="G2006" s="55"/>
      <c r="H2006" s="57">
        <v>4000000</v>
      </c>
      <c r="I2006" s="55"/>
      <c r="J2006" s="24" t="s">
        <v>1112</v>
      </c>
    </row>
    <row r="2007" spans="1:10" ht="199.35" customHeight="1" x14ac:dyDescent="0.25">
      <c r="A2007" s="54" t="s">
        <v>4077</v>
      </c>
      <c r="B2007" s="55"/>
      <c r="C2007" s="22" t="s">
        <v>1056</v>
      </c>
      <c r="D2007" s="56" t="s">
        <v>4078</v>
      </c>
      <c r="E2007" s="55"/>
      <c r="F2007" s="58">
        <v>4000000</v>
      </c>
      <c r="G2007" s="55"/>
      <c r="H2007" s="58">
        <v>4000000</v>
      </c>
      <c r="I2007" s="55"/>
      <c r="J2007" s="24" t="s">
        <v>1112</v>
      </c>
    </row>
    <row r="2008" spans="1:10" ht="276" customHeight="1" x14ac:dyDescent="0.25">
      <c r="A2008" s="54" t="s">
        <v>4079</v>
      </c>
      <c r="B2008" s="55"/>
      <c r="C2008" s="22" t="s">
        <v>1056</v>
      </c>
      <c r="D2008" s="56" t="s">
        <v>4080</v>
      </c>
      <c r="E2008" s="55"/>
      <c r="F2008" s="57">
        <v>4000000</v>
      </c>
      <c r="G2008" s="55"/>
      <c r="H2008" s="57">
        <v>4000000</v>
      </c>
      <c r="I2008" s="55"/>
      <c r="J2008" s="24" t="s">
        <v>1112</v>
      </c>
    </row>
    <row r="2009" spans="1:10" ht="61.35" customHeight="1" x14ac:dyDescent="0.25">
      <c r="A2009" s="54" t="s">
        <v>1099</v>
      </c>
      <c r="B2009" s="55"/>
      <c r="C2009" s="22" t="s">
        <v>1056</v>
      </c>
      <c r="D2009" s="56" t="s">
        <v>4081</v>
      </c>
      <c r="E2009" s="55"/>
      <c r="F2009" s="57">
        <v>4000000</v>
      </c>
      <c r="G2009" s="55"/>
      <c r="H2009" s="57">
        <v>4000000</v>
      </c>
      <c r="I2009" s="55"/>
      <c r="J2009" s="24" t="s">
        <v>1112</v>
      </c>
    </row>
    <row r="2010" spans="1:10" ht="76.7" customHeight="1" x14ac:dyDescent="0.25">
      <c r="A2010" s="54" t="s">
        <v>1102</v>
      </c>
      <c r="B2010" s="55"/>
      <c r="C2010" s="22" t="s">
        <v>1056</v>
      </c>
      <c r="D2010" s="56" t="s">
        <v>4082</v>
      </c>
      <c r="E2010" s="55"/>
      <c r="F2010" s="57">
        <v>4000000</v>
      </c>
      <c r="G2010" s="55"/>
      <c r="H2010" s="57">
        <v>4000000</v>
      </c>
      <c r="I2010" s="55"/>
      <c r="J2010" s="24" t="s">
        <v>1112</v>
      </c>
    </row>
    <row r="2011" spans="1:10" ht="45.95" customHeight="1" x14ac:dyDescent="0.25">
      <c r="A2011" s="54" t="s">
        <v>1502</v>
      </c>
      <c r="B2011" s="55"/>
      <c r="C2011" s="22" t="s">
        <v>1056</v>
      </c>
      <c r="D2011" s="56" t="s">
        <v>4083</v>
      </c>
      <c r="E2011" s="55"/>
      <c r="F2011" s="57">
        <v>4000000</v>
      </c>
      <c r="G2011" s="55"/>
      <c r="H2011" s="57">
        <v>4000000</v>
      </c>
      <c r="I2011" s="55"/>
      <c r="J2011" s="24" t="s">
        <v>1112</v>
      </c>
    </row>
    <row r="2012" spans="1:10" ht="30.6" customHeight="1" x14ac:dyDescent="0.25">
      <c r="A2012" s="54" t="s">
        <v>4084</v>
      </c>
      <c r="B2012" s="55"/>
      <c r="C2012" s="22" t="s">
        <v>1056</v>
      </c>
      <c r="D2012" s="56" t="s">
        <v>4085</v>
      </c>
      <c r="E2012" s="55"/>
      <c r="F2012" s="57">
        <v>1123473612.5999999</v>
      </c>
      <c r="G2012" s="55"/>
      <c r="H2012" s="57">
        <v>1100526912.1800001</v>
      </c>
      <c r="I2012" s="55"/>
      <c r="J2012" s="24" t="s">
        <v>4086</v>
      </c>
    </row>
    <row r="2013" spans="1:10" ht="276" customHeight="1" x14ac:dyDescent="0.25">
      <c r="A2013" s="54" t="s">
        <v>1426</v>
      </c>
      <c r="B2013" s="55"/>
      <c r="C2013" s="22" t="s">
        <v>1056</v>
      </c>
      <c r="D2013" s="56" t="s">
        <v>4087</v>
      </c>
      <c r="E2013" s="55"/>
      <c r="F2013" s="57">
        <v>327077889.24000001</v>
      </c>
      <c r="G2013" s="55"/>
      <c r="H2013" s="57">
        <v>325948918.39999998</v>
      </c>
      <c r="I2013" s="55"/>
      <c r="J2013" s="24" t="s">
        <v>4088</v>
      </c>
    </row>
    <row r="2014" spans="1:10" ht="214.7" customHeight="1" x14ac:dyDescent="0.25">
      <c r="A2014" s="54" t="s">
        <v>2671</v>
      </c>
      <c r="B2014" s="55"/>
      <c r="C2014" s="22" t="s">
        <v>1056</v>
      </c>
      <c r="D2014" s="56" t="s">
        <v>4089</v>
      </c>
      <c r="E2014" s="55"/>
      <c r="F2014" s="57">
        <v>45130554.380000003</v>
      </c>
      <c r="G2014" s="55"/>
      <c r="H2014" s="57">
        <v>45130554.380000003</v>
      </c>
      <c r="I2014" s="55"/>
      <c r="J2014" s="24" t="s">
        <v>1112</v>
      </c>
    </row>
    <row r="2015" spans="1:10" ht="276" customHeight="1" x14ac:dyDescent="0.25">
      <c r="A2015" s="54" t="s">
        <v>4090</v>
      </c>
      <c r="B2015" s="55"/>
      <c r="C2015" s="22" t="s">
        <v>1056</v>
      </c>
      <c r="D2015" s="56" t="s">
        <v>4091</v>
      </c>
      <c r="E2015" s="55"/>
      <c r="F2015" s="58">
        <v>2028383.84</v>
      </c>
      <c r="G2015" s="55"/>
      <c r="H2015" s="58">
        <v>2028383.84</v>
      </c>
      <c r="I2015" s="55"/>
      <c r="J2015" s="24" t="s">
        <v>1112</v>
      </c>
    </row>
    <row r="2016" spans="1:10" ht="409.6" customHeight="1" x14ac:dyDescent="0.25">
      <c r="A2016" s="54" t="s">
        <v>4092</v>
      </c>
      <c r="B2016" s="55"/>
      <c r="C2016" s="22" t="s">
        <v>1056</v>
      </c>
      <c r="D2016" s="56" t="s">
        <v>4093</v>
      </c>
      <c r="E2016" s="55"/>
      <c r="F2016" s="57">
        <v>2028383.84</v>
      </c>
      <c r="G2016" s="55"/>
      <c r="H2016" s="57">
        <v>2028383.84</v>
      </c>
      <c r="I2016" s="55"/>
      <c r="J2016" s="24" t="s">
        <v>1112</v>
      </c>
    </row>
    <row r="2017" spans="1:10" ht="76.7" customHeight="1" x14ac:dyDescent="0.25">
      <c r="A2017" s="54" t="s">
        <v>1420</v>
      </c>
      <c r="B2017" s="55"/>
      <c r="C2017" s="22" t="s">
        <v>1056</v>
      </c>
      <c r="D2017" s="56" t="s">
        <v>4094</v>
      </c>
      <c r="E2017" s="55"/>
      <c r="F2017" s="57">
        <v>2028383.84</v>
      </c>
      <c r="G2017" s="55"/>
      <c r="H2017" s="57">
        <v>2028383.84</v>
      </c>
      <c r="I2017" s="55"/>
      <c r="J2017" s="24" t="s">
        <v>1112</v>
      </c>
    </row>
    <row r="2018" spans="1:10" ht="153.4" customHeight="1" x14ac:dyDescent="0.25">
      <c r="A2018" s="54" t="s">
        <v>1732</v>
      </c>
      <c r="B2018" s="55"/>
      <c r="C2018" s="22" t="s">
        <v>1056</v>
      </c>
      <c r="D2018" s="56" t="s">
        <v>4095</v>
      </c>
      <c r="E2018" s="55"/>
      <c r="F2018" s="57">
        <v>2028383.84</v>
      </c>
      <c r="G2018" s="55"/>
      <c r="H2018" s="57">
        <v>2028383.84</v>
      </c>
      <c r="I2018" s="55"/>
      <c r="J2018" s="24" t="s">
        <v>1112</v>
      </c>
    </row>
    <row r="2019" spans="1:10" ht="61.35" customHeight="1" x14ac:dyDescent="0.25">
      <c r="A2019" s="54" t="s">
        <v>1734</v>
      </c>
      <c r="B2019" s="55"/>
      <c r="C2019" s="22" t="s">
        <v>1056</v>
      </c>
      <c r="D2019" s="56" t="s">
        <v>4096</v>
      </c>
      <c r="E2019" s="55"/>
      <c r="F2019" s="57">
        <v>2028383.84</v>
      </c>
      <c r="G2019" s="55"/>
      <c r="H2019" s="57">
        <v>2028383.84</v>
      </c>
      <c r="I2019" s="55"/>
      <c r="J2019" s="24" t="s">
        <v>1112</v>
      </c>
    </row>
    <row r="2020" spans="1:10" ht="245.25" customHeight="1" x14ac:dyDescent="0.25">
      <c r="A2020" s="54" t="s">
        <v>4097</v>
      </c>
      <c r="B2020" s="55"/>
      <c r="C2020" s="22" t="s">
        <v>1056</v>
      </c>
      <c r="D2020" s="56" t="s">
        <v>4098</v>
      </c>
      <c r="E2020" s="55"/>
      <c r="F2020" s="58">
        <v>7482323.2400000002</v>
      </c>
      <c r="G2020" s="55"/>
      <c r="H2020" s="58">
        <v>7482323.2400000002</v>
      </c>
      <c r="I2020" s="55"/>
      <c r="J2020" s="24" t="s">
        <v>1112</v>
      </c>
    </row>
    <row r="2021" spans="1:10" ht="409.6" customHeight="1" x14ac:dyDescent="0.25">
      <c r="A2021" s="54" t="s">
        <v>4099</v>
      </c>
      <c r="B2021" s="55"/>
      <c r="C2021" s="22" t="s">
        <v>1056</v>
      </c>
      <c r="D2021" s="56" t="s">
        <v>4100</v>
      </c>
      <c r="E2021" s="55"/>
      <c r="F2021" s="57">
        <v>2471010.1</v>
      </c>
      <c r="G2021" s="55"/>
      <c r="H2021" s="57">
        <v>2471010.1</v>
      </c>
      <c r="I2021" s="55"/>
      <c r="J2021" s="24" t="s">
        <v>1112</v>
      </c>
    </row>
    <row r="2022" spans="1:10" ht="30.6" customHeight="1" x14ac:dyDescent="0.25">
      <c r="A2022" s="54" t="s">
        <v>1117</v>
      </c>
      <c r="B2022" s="55"/>
      <c r="C2022" s="22" t="s">
        <v>1056</v>
      </c>
      <c r="D2022" s="56" t="s">
        <v>4101</v>
      </c>
      <c r="E2022" s="55"/>
      <c r="F2022" s="57">
        <v>2471010.1</v>
      </c>
      <c r="G2022" s="55"/>
      <c r="H2022" s="57">
        <v>2471010.1</v>
      </c>
      <c r="I2022" s="55"/>
      <c r="J2022" s="24" t="s">
        <v>1112</v>
      </c>
    </row>
    <row r="2023" spans="1:10" ht="138" customHeight="1" x14ac:dyDescent="0.25">
      <c r="A2023" s="54" t="s">
        <v>1444</v>
      </c>
      <c r="B2023" s="55"/>
      <c r="C2023" s="22" t="s">
        <v>1056</v>
      </c>
      <c r="D2023" s="56" t="s">
        <v>4102</v>
      </c>
      <c r="E2023" s="55"/>
      <c r="F2023" s="57">
        <v>2471010.1</v>
      </c>
      <c r="G2023" s="55"/>
      <c r="H2023" s="57">
        <v>2471010.1</v>
      </c>
      <c r="I2023" s="55"/>
      <c r="J2023" s="24" t="s">
        <v>1112</v>
      </c>
    </row>
    <row r="2024" spans="1:10" ht="138" customHeight="1" x14ac:dyDescent="0.25">
      <c r="A2024" s="54" t="s">
        <v>1446</v>
      </c>
      <c r="B2024" s="55"/>
      <c r="C2024" s="22" t="s">
        <v>1056</v>
      </c>
      <c r="D2024" s="56" t="s">
        <v>4103</v>
      </c>
      <c r="E2024" s="55"/>
      <c r="F2024" s="57">
        <v>2471010.1</v>
      </c>
      <c r="G2024" s="55"/>
      <c r="H2024" s="57">
        <v>2471010.1</v>
      </c>
      <c r="I2024" s="55"/>
      <c r="J2024" s="24" t="s">
        <v>1112</v>
      </c>
    </row>
    <row r="2025" spans="1:10" ht="409.6" customHeight="1" x14ac:dyDescent="0.25">
      <c r="A2025" s="54" t="s">
        <v>4104</v>
      </c>
      <c r="B2025" s="55"/>
      <c r="C2025" s="22" t="s">
        <v>1056</v>
      </c>
      <c r="D2025" s="56" t="s">
        <v>4105</v>
      </c>
      <c r="E2025" s="55"/>
      <c r="F2025" s="57">
        <v>5011313.1399999997</v>
      </c>
      <c r="G2025" s="55"/>
      <c r="H2025" s="57">
        <v>5011313.1399999997</v>
      </c>
      <c r="I2025" s="55"/>
      <c r="J2025" s="24" t="s">
        <v>1112</v>
      </c>
    </row>
    <row r="2026" spans="1:10" ht="76.7" customHeight="1" x14ac:dyDescent="0.25">
      <c r="A2026" s="54" t="s">
        <v>1420</v>
      </c>
      <c r="B2026" s="55"/>
      <c r="C2026" s="22" t="s">
        <v>1056</v>
      </c>
      <c r="D2026" s="56" t="s">
        <v>4106</v>
      </c>
      <c r="E2026" s="55"/>
      <c r="F2026" s="57">
        <v>5011313.1399999997</v>
      </c>
      <c r="G2026" s="55"/>
      <c r="H2026" s="57">
        <v>5011313.1399999997</v>
      </c>
      <c r="I2026" s="55"/>
      <c r="J2026" s="24" t="s">
        <v>1112</v>
      </c>
    </row>
    <row r="2027" spans="1:10" ht="153.4" customHeight="1" x14ac:dyDescent="0.25">
      <c r="A2027" s="54" t="s">
        <v>1732</v>
      </c>
      <c r="B2027" s="55"/>
      <c r="C2027" s="22" t="s">
        <v>1056</v>
      </c>
      <c r="D2027" s="56" t="s">
        <v>4107</v>
      </c>
      <c r="E2027" s="55"/>
      <c r="F2027" s="57">
        <v>5011313.1399999997</v>
      </c>
      <c r="G2027" s="55"/>
      <c r="H2027" s="57">
        <v>5011313.1399999997</v>
      </c>
      <c r="I2027" s="55"/>
      <c r="J2027" s="24" t="s">
        <v>1112</v>
      </c>
    </row>
    <row r="2028" spans="1:10" ht="61.35" customHeight="1" x14ac:dyDescent="0.25">
      <c r="A2028" s="54" t="s">
        <v>1734</v>
      </c>
      <c r="B2028" s="55"/>
      <c r="C2028" s="22" t="s">
        <v>1056</v>
      </c>
      <c r="D2028" s="56" t="s">
        <v>4108</v>
      </c>
      <c r="E2028" s="55"/>
      <c r="F2028" s="57">
        <v>5011313.1399999997</v>
      </c>
      <c r="G2028" s="55"/>
      <c r="H2028" s="57">
        <v>5011313.1399999997</v>
      </c>
      <c r="I2028" s="55"/>
      <c r="J2028" s="24" t="s">
        <v>1112</v>
      </c>
    </row>
    <row r="2029" spans="1:10" ht="245.25" customHeight="1" x14ac:dyDescent="0.25">
      <c r="A2029" s="54" t="s">
        <v>4109</v>
      </c>
      <c r="B2029" s="55"/>
      <c r="C2029" s="22" t="s">
        <v>1056</v>
      </c>
      <c r="D2029" s="56" t="s">
        <v>4110</v>
      </c>
      <c r="E2029" s="55"/>
      <c r="F2029" s="58">
        <v>24707878.800000001</v>
      </c>
      <c r="G2029" s="55"/>
      <c r="H2029" s="58">
        <v>24707878.800000001</v>
      </c>
      <c r="I2029" s="55"/>
      <c r="J2029" s="24" t="s">
        <v>1112</v>
      </c>
    </row>
    <row r="2030" spans="1:10" ht="409.6" customHeight="1" x14ac:dyDescent="0.25">
      <c r="A2030" s="54" t="s">
        <v>4111</v>
      </c>
      <c r="B2030" s="55"/>
      <c r="C2030" s="22" t="s">
        <v>1056</v>
      </c>
      <c r="D2030" s="56" t="s">
        <v>4112</v>
      </c>
      <c r="E2030" s="55"/>
      <c r="F2030" s="57">
        <v>9335656.5700000003</v>
      </c>
      <c r="G2030" s="55"/>
      <c r="H2030" s="57">
        <v>9335656.5700000003</v>
      </c>
      <c r="I2030" s="55"/>
      <c r="J2030" s="24" t="s">
        <v>1112</v>
      </c>
    </row>
    <row r="2031" spans="1:10" ht="76.7" customHeight="1" x14ac:dyDescent="0.25">
      <c r="A2031" s="54" t="s">
        <v>1420</v>
      </c>
      <c r="B2031" s="55"/>
      <c r="C2031" s="22" t="s">
        <v>1056</v>
      </c>
      <c r="D2031" s="56" t="s">
        <v>4113</v>
      </c>
      <c r="E2031" s="55"/>
      <c r="F2031" s="57">
        <v>9335656.5700000003</v>
      </c>
      <c r="G2031" s="55"/>
      <c r="H2031" s="57">
        <v>9335656.5700000003</v>
      </c>
      <c r="I2031" s="55"/>
      <c r="J2031" s="24" t="s">
        <v>1112</v>
      </c>
    </row>
    <row r="2032" spans="1:10" ht="153.4" customHeight="1" x14ac:dyDescent="0.25">
      <c r="A2032" s="54" t="s">
        <v>1732</v>
      </c>
      <c r="B2032" s="55"/>
      <c r="C2032" s="22" t="s">
        <v>1056</v>
      </c>
      <c r="D2032" s="56" t="s">
        <v>4114</v>
      </c>
      <c r="E2032" s="55"/>
      <c r="F2032" s="57">
        <v>9335656.5700000003</v>
      </c>
      <c r="G2032" s="55"/>
      <c r="H2032" s="57">
        <v>9335656.5700000003</v>
      </c>
      <c r="I2032" s="55"/>
      <c r="J2032" s="24" t="s">
        <v>1112</v>
      </c>
    </row>
    <row r="2033" spans="1:10" ht="61.35" customHeight="1" x14ac:dyDescent="0.25">
      <c r="A2033" s="54" t="s">
        <v>1734</v>
      </c>
      <c r="B2033" s="55"/>
      <c r="C2033" s="22" t="s">
        <v>1056</v>
      </c>
      <c r="D2033" s="56" t="s">
        <v>4115</v>
      </c>
      <c r="E2033" s="55"/>
      <c r="F2033" s="57">
        <v>9335656.5700000003</v>
      </c>
      <c r="G2033" s="55"/>
      <c r="H2033" s="57">
        <v>9335656.5700000003</v>
      </c>
      <c r="I2033" s="55"/>
      <c r="J2033" s="24" t="s">
        <v>1112</v>
      </c>
    </row>
    <row r="2034" spans="1:10" ht="409.6" customHeight="1" x14ac:dyDescent="0.25">
      <c r="A2034" s="54" t="s">
        <v>4116</v>
      </c>
      <c r="B2034" s="55"/>
      <c r="C2034" s="22" t="s">
        <v>1056</v>
      </c>
      <c r="D2034" s="56" t="s">
        <v>4117</v>
      </c>
      <c r="E2034" s="55"/>
      <c r="F2034" s="57">
        <v>15372222.23</v>
      </c>
      <c r="G2034" s="55"/>
      <c r="H2034" s="57">
        <v>15372222.23</v>
      </c>
      <c r="I2034" s="55"/>
      <c r="J2034" s="24" t="s">
        <v>1112</v>
      </c>
    </row>
    <row r="2035" spans="1:10" ht="76.7" customHeight="1" x14ac:dyDescent="0.25">
      <c r="A2035" s="54" t="s">
        <v>1420</v>
      </c>
      <c r="B2035" s="55"/>
      <c r="C2035" s="22" t="s">
        <v>1056</v>
      </c>
      <c r="D2035" s="56" t="s">
        <v>4118</v>
      </c>
      <c r="E2035" s="55"/>
      <c r="F2035" s="57">
        <v>15372222.23</v>
      </c>
      <c r="G2035" s="55"/>
      <c r="H2035" s="57">
        <v>15372222.23</v>
      </c>
      <c r="I2035" s="55"/>
      <c r="J2035" s="24" t="s">
        <v>1112</v>
      </c>
    </row>
    <row r="2036" spans="1:10" ht="153.4" customHeight="1" x14ac:dyDescent="0.25">
      <c r="A2036" s="54" t="s">
        <v>1732</v>
      </c>
      <c r="B2036" s="55"/>
      <c r="C2036" s="22" t="s">
        <v>1056</v>
      </c>
      <c r="D2036" s="56" t="s">
        <v>4119</v>
      </c>
      <c r="E2036" s="55"/>
      <c r="F2036" s="57">
        <v>15372222.23</v>
      </c>
      <c r="G2036" s="55"/>
      <c r="H2036" s="57">
        <v>15372222.23</v>
      </c>
      <c r="I2036" s="55"/>
      <c r="J2036" s="24" t="s">
        <v>1112</v>
      </c>
    </row>
    <row r="2037" spans="1:10" ht="61.35" customHeight="1" x14ac:dyDescent="0.25">
      <c r="A2037" s="54" t="s">
        <v>1734</v>
      </c>
      <c r="B2037" s="55"/>
      <c r="C2037" s="22" t="s">
        <v>1056</v>
      </c>
      <c r="D2037" s="56" t="s">
        <v>4120</v>
      </c>
      <c r="E2037" s="55"/>
      <c r="F2037" s="57">
        <v>15372222.23</v>
      </c>
      <c r="G2037" s="55"/>
      <c r="H2037" s="57">
        <v>15372222.23</v>
      </c>
      <c r="I2037" s="55"/>
      <c r="J2037" s="24" t="s">
        <v>1112</v>
      </c>
    </row>
    <row r="2038" spans="1:10" ht="229.9" customHeight="1" x14ac:dyDescent="0.25">
      <c r="A2038" s="54" t="s">
        <v>4121</v>
      </c>
      <c r="B2038" s="55"/>
      <c r="C2038" s="22" t="s">
        <v>1056</v>
      </c>
      <c r="D2038" s="56" t="s">
        <v>4122</v>
      </c>
      <c r="E2038" s="55"/>
      <c r="F2038" s="58">
        <v>10911968.5</v>
      </c>
      <c r="G2038" s="55"/>
      <c r="H2038" s="58">
        <v>10911968.5</v>
      </c>
      <c r="I2038" s="55"/>
      <c r="J2038" s="24" t="s">
        <v>1112</v>
      </c>
    </row>
    <row r="2039" spans="1:10" ht="409.6" customHeight="1" x14ac:dyDescent="0.25">
      <c r="A2039" s="54" t="s">
        <v>4123</v>
      </c>
      <c r="B2039" s="55"/>
      <c r="C2039" s="22" t="s">
        <v>1056</v>
      </c>
      <c r="D2039" s="56" t="s">
        <v>4124</v>
      </c>
      <c r="E2039" s="55"/>
      <c r="F2039" s="57">
        <v>10911968.5</v>
      </c>
      <c r="G2039" s="55"/>
      <c r="H2039" s="57">
        <v>10911968.5</v>
      </c>
      <c r="I2039" s="55"/>
      <c r="J2039" s="24" t="s">
        <v>1112</v>
      </c>
    </row>
    <row r="2040" spans="1:10" ht="76.7" customHeight="1" x14ac:dyDescent="0.25">
      <c r="A2040" s="54" t="s">
        <v>1420</v>
      </c>
      <c r="B2040" s="55"/>
      <c r="C2040" s="22" t="s">
        <v>1056</v>
      </c>
      <c r="D2040" s="56" t="s">
        <v>4125</v>
      </c>
      <c r="E2040" s="55"/>
      <c r="F2040" s="57">
        <v>10911968.5</v>
      </c>
      <c r="G2040" s="55"/>
      <c r="H2040" s="57">
        <v>10911968.5</v>
      </c>
      <c r="I2040" s="55"/>
      <c r="J2040" s="24" t="s">
        <v>1112</v>
      </c>
    </row>
    <row r="2041" spans="1:10" ht="153.4" customHeight="1" x14ac:dyDescent="0.25">
      <c r="A2041" s="54" t="s">
        <v>1732</v>
      </c>
      <c r="B2041" s="55"/>
      <c r="C2041" s="22" t="s">
        <v>1056</v>
      </c>
      <c r="D2041" s="56" t="s">
        <v>4126</v>
      </c>
      <c r="E2041" s="55"/>
      <c r="F2041" s="57">
        <v>10911968.5</v>
      </c>
      <c r="G2041" s="55"/>
      <c r="H2041" s="57">
        <v>10911968.5</v>
      </c>
      <c r="I2041" s="55"/>
      <c r="J2041" s="24" t="s">
        <v>1112</v>
      </c>
    </row>
    <row r="2042" spans="1:10" ht="61.35" customHeight="1" x14ac:dyDescent="0.25">
      <c r="A2042" s="54" t="s">
        <v>1734</v>
      </c>
      <c r="B2042" s="55"/>
      <c r="C2042" s="22" t="s">
        <v>1056</v>
      </c>
      <c r="D2042" s="56" t="s">
        <v>4127</v>
      </c>
      <c r="E2042" s="55"/>
      <c r="F2042" s="57">
        <v>10911968.5</v>
      </c>
      <c r="G2042" s="55"/>
      <c r="H2042" s="57">
        <v>10911968.5</v>
      </c>
      <c r="I2042" s="55"/>
      <c r="J2042" s="24" t="s">
        <v>1112</v>
      </c>
    </row>
    <row r="2043" spans="1:10" ht="214.7" customHeight="1" x14ac:dyDescent="0.25">
      <c r="A2043" s="54" t="s">
        <v>1429</v>
      </c>
      <c r="B2043" s="55"/>
      <c r="C2043" s="22" t="s">
        <v>1056</v>
      </c>
      <c r="D2043" s="56" t="s">
        <v>4128</v>
      </c>
      <c r="E2043" s="55"/>
      <c r="F2043" s="57">
        <v>112273433</v>
      </c>
      <c r="G2043" s="55"/>
      <c r="H2043" s="57">
        <v>112266514.40000001</v>
      </c>
      <c r="I2043" s="55"/>
      <c r="J2043" s="24" t="s">
        <v>4129</v>
      </c>
    </row>
    <row r="2044" spans="1:10" ht="245.25" customHeight="1" x14ac:dyDescent="0.25">
      <c r="A2044" s="54" t="s">
        <v>4130</v>
      </c>
      <c r="B2044" s="55"/>
      <c r="C2044" s="22" t="s">
        <v>1056</v>
      </c>
      <c r="D2044" s="56" t="s">
        <v>4131</v>
      </c>
      <c r="E2044" s="55"/>
      <c r="F2044" s="58">
        <v>112273433</v>
      </c>
      <c r="G2044" s="55"/>
      <c r="H2044" s="58">
        <v>112266514.40000001</v>
      </c>
      <c r="I2044" s="55"/>
      <c r="J2044" s="24" t="s">
        <v>4129</v>
      </c>
    </row>
    <row r="2045" spans="1:10" ht="409.6" customHeight="1" x14ac:dyDescent="0.25">
      <c r="A2045" s="54" t="s">
        <v>4132</v>
      </c>
      <c r="B2045" s="55"/>
      <c r="C2045" s="22" t="s">
        <v>1056</v>
      </c>
      <c r="D2045" s="56" t="s">
        <v>4133</v>
      </c>
      <c r="E2045" s="55"/>
      <c r="F2045" s="57">
        <v>20000000</v>
      </c>
      <c r="G2045" s="55"/>
      <c r="H2045" s="57">
        <v>20000000</v>
      </c>
      <c r="I2045" s="55"/>
      <c r="J2045" s="24" t="s">
        <v>1112</v>
      </c>
    </row>
    <row r="2046" spans="1:10" ht="76.7" customHeight="1" x14ac:dyDescent="0.25">
      <c r="A2046" s="54" t="s">
        <v>1420</v>
      </c>
      <c r="B2046" s="55"/>
      <c r="C2046" s="22" t="s">
        <v>1056</v>
      </c>
      <c r="D2046" s="56" t="s">
        <v>4134</v>
      </c>
      <c r="E2046" s="55"/>
      <c r="F2046" s="57">
        <v>20000000</v>
      </c>
      <c r="G2046" s="55"/>
      <c r="H2046" s="57">
        <v>20000000</v>
      </c>
      <c r="I2046" s="55"/>
      <c r="J2046" s="24" t="s">
        <v>1112</v>
      </c>
    </row>
    <row r="2047" spans="1:10" ht="153.4" customHeight="1" x14ac:dyDescent="0.25">
      <c r="A2047" s="54" t="s">
        <v>1732</v>
      </c>
      <c r="B2047" s="55"/>
      <c r="C2047" s="22" t="s">
        <v>1056</v>
      </c>
      <c r="D2047" s="56" t="s">
        <v>4135</v>
      </c>
      <c r="E2047" s="55"/>
      <c r="F2047" s="57">
        <v>20000000</v>
      </c>
      <c r="G2047" s="55"/>
      <c r="H2047" s="57">
        <v>20000000</v>
      </c>
      <c r="I2047" s="55"/>
      <c r="J2047" s="24" t="s">
        <v>1112</v>
      </c>
    </row>
    <row r="2048" spans="1:10" ht="61.35" customHeight="1" x14ac:dyDescent="0.25">
      <c r="A2048" s="54" t="s">
        <v>1734</v>
      </c>
      <c r="B2048" s="55"/>
      <c r="C2048" s="22" t="s">
        <v>1056</v>
      </c>
      <c r="D2048" s="56" t="s">
        <v>4136</v>
      </c>
      <c r="E2048" s="55"/>
      <c r="F2048" s="57">
        <v>20000000</v>
      </c>
      <c r="G2048" s="55"/>
      <c r="H2048" s="57">
        <v>20000000</v>
      </c>
      <c r="I2048" s="55"/>
      <c r="J2048" s="24" t="s">
        <v>1112</v>
      </c>
    </row>
    <row r="2049" spans="1:10" ht="337.35" customHeight="1" x14ac:dyDescent="0.25">
      <c r="A2049" s="54" t="s">
        <v>4137</v>
      </c>
      <c r="B2049" s="55"/>
      <c r="C2049" s="22" t="s">
        <v>1056</v>
      </c>
      <c r="D2049" s="56" t="s">
        <v>4138</v>
      </c>
      <c r="E2049" s="55"/>
      <c r="F2049" s="57">
        <v>3903664.2</v>
      </c>
      <c r="G2049" s="55"/>
      <c r="H2049" s="57">
        <v>3896745.6</v>
      </c>
      <c r="I2049" s="55"/>
      <c r="J2049" s="24" t="s">
        <v>4129</v>
      </c>
    </row>
    <row r="2050" spans="1:10" ht="30.6" customHeight="1" x14ac:dyDescent="0.25">
      <c r="A2050" s="54" t="s">
        <v>1117</v>
      </c>
      <c r="B2050" s="55"/>
      <c r="C2050" s="22" t="s">
        <v>1056</v>
      </c>
      <c r="D2050" s="56" t="s">
        <v>4139</v>
      </c>
      <c r="E2050" s="55"/>
      <c r="F2050" s="57">
        <v>3903664.2</v>
      </c>
      <c r="G2050" s="55"/>
      <c r="H2050" s="57">
        <v>3896745.6</v>
      </c>
      <c r="I2050" s="55"/>
      <c r="J2050" s="24" t="s">
        <v>4129</v>
      </c>
    </row>
    <row r="2051" spans="1:10" ht="138" customHeight="1" x14ac:dyDescent="0.25">
      <c r="A2051" s="54" t="s">
        <v>1444</v>
      </c>
      <c r="B2051" s="55"/>
      <c r="C2051" s="22" t="s">
        <v>1056</v>
      </c>
      <c r="D2051" s="56" t="s">
        <v>4140</v>
      </c>
      <c r="E2051" s="55"/>
      <c r="F2051" s="57">
        <v>3903664.2</v>
      </c>
      <c r="G2051" s="55"/>
      <c r="H2051" s="57">
        <v>3896745.6</v>
      </c>
      <c r="I2051" s="55"/>
      <c r="J2051" s="24" t="s">
        <v>4129</v>
      </c>
    </row>
    <row r="2052" spans="1:10" ht="138" customHeight="1" x14ac:dyDescent="0.25">
      <c r="A2052" s="54" t="s">
        <v>1456</v>
      </c>
      <c r="B2052" s="55"/>
      <c r="C2052" s="22" t="s">
        <v>1056</v>
      </c>
      <c r="D2052" s="56" t="s">
        <v>4141</v>
      </c>
      <c r="E2052" s="55"/>
      <c r="F2052" s="57">
        <v>3903664.2</v>
      </c>
      <c r="G2052" s="55"/>
      <c r="H2052" s="57">
        <v>3896745.6</v>
      </c>
      <c r="I2052" s="55"/>
      <c r="J2052" s="24" t="s">
        <v>4129</v>
      </c>
    </row>
    <row r="2053" spans="1:10" ht="383.25" customHeight="1" x14ac:dyDescent="0.25">
      <c r="A2053" s="54" t="s">
        <v>4142</v>
      </c>
      <c r="B2053" s="55"/>
      <c r="C2053" s="22" t="s">
        <v>1056</v>
      </c>
      <c r="D2053" s="56" t="s">
        <v>4143</v>
      </c>
      <c r="E2053" s="55"/>
      <c r="F2053" s="57">
        <v>32500000</v>
      </c>
      <c r="G2053" s="55"/>
      <c r="H2053" s="57">
        <v>32500000</v>
      </c>
      <c r="I2053" s="55"/>
      <c r="J2053" s="24" t="s">
        <v>1112</v>
      </c>
    </row>
    <row r="2054" spans="1:10" ht="30.6" customHeight="1" x14ac:dyDescent="0.25">
      <c r="A2054" s="54" t="s">
        <v>1117</v>
      </c>
      <c r="B2054" s="55"/>
      <c r="C2054" s="22" t="s">
        <v>1056</v>
      </c>
      <c r="D2054" s="56" t="s">
        <v>4144</v>
      </c>
      <c r="E2054" s="55"/>
      <c r="F2054" s="57">
        <v>32500000</v>
      </c>
      <c r="G2054" s="55"/>
      <c r="H2054" s="57">
        <v>32500000</v>
      </c>
      <c r="I2054" s="55"/>
      <c r="J2054" s="24" t="s">
        <v>1112</v>
      </c>
    </row>
    <row r="2055" spans="1:10" ht="138" customHeight="1" x14ac:dyDescent="0.25">
      <c r="A2055" s="54" t="s">
        <v>1444</v>
      </c>
      <c r="B2055" s="55"/>
      <c r="C2055" s="22" t="s">
        <v>1056</v>
      </c>
      <c r="D2055" s="56" t="s">
        <v>4145</v>
      </c>
      <c r="E2055" s="55"/>
      <c r="F2055" s="57">
        <v>32500000</v>
      </c>
      <c r="G2055" s="55"/>
      <c r="H2055" s="57">
        <v>32500000</v>
      </c>
      <c r="I2055" s="55"/>
      <c r="J2055" s="24" t="s">
        <v>1112</v>
      </c>
    </row>
    <row r="2056" spans="1:10" ht="138" customHeight="1" x14ac:dyDescent="0.25">
      <c r="A2056" s="54" t="s">
        <v>1446</v>
      </c>
      <c r="B2056" s="55"/>
      <c r="C2056" s="22" t="s">
        <v>1056</v>
      </c>
      <c r="D2056" s="56" t="s">
        <v>4146</v>
      </c>
      <c r="E2056" s="55"/>
      <c r="F2056" s="57">
        <v>32500000</v>
      </c>
      <c r="G2056" s="55"/>
      <c r="H2056" s="57">
        <v>32500000</v>
      </c>
      <c r="I2056" s="55"/>
      <c r="J2056" s="24" t="s">
        <v>1112</v>
      </c>
    </row>
    <row r="2057" spans="1:10" ht="367.9" customHeight="1" x14ac:dyDescent="0.25">
      <c r="A2057" s="54" t="s">
        <v>4147</v>
      </c>
      <c r="B2057" s="55"/>
      <c r="C2057" s="22" t="s">
        <v>1056</v>
      </c>
      <c r="D2057" s="56" t="s">
        <v>4148</v>
      </c>
      <c r="E2057" s="55"/>
      <c r="F2057" s="57">
        <v>19904929</v>
      </c>
      <c r="G2057" s="55"/>
      <c r="H2057" s="57">
        <v>19904929</v>
      </c>
      <c r="I2057" s="55"/>
      <c r="J2057" s="24" t="s">
        <v>1112</v>
      </c>
    </row>
    <row r="2058" spans="1:10" ht="30.6" customHeight="1" x14ac:dyDescent="0.25">
      <c r="A2058" s="54" t="s">
        <v>1117</v>
      </c>
      <c r="B2058" s="55"/>
      <c r="C2058" s="22" t="s">
        <v>1056</v>
      </c>
      <c r="D2058" s="56" t="s">
        <v>4149</v>
      </c>
      <c r="E2058" s="55"/>
      <c r="F2058" s="57">
        <v>19904929</v>
      </c>
      <c r="G2058" s="55"/>
      <c r="H2058" s="57">
        <v>19904929</v>
      </c>
      <c r="I2058" s="55"/>
      <c r="J2058" s="24" t="s">
        <v>1112</v>
      </c>
    </row>
    <row r="2059" spans="1:10" ht="138" customHeight="1" x14ac:dyDescent="0.25">
      <c r="A2059" s="54" t="s">
        <v>1444</v>
      </c>
      <c r="B2059" s="55"/>
      <c r="C2059" s="22" t="s">
        <v>1056</v>
      </c>
      <c r="D2059" s="56" t="s">
        <v>4150</v>
      </c>
      <c r="E2059" s="55"/>
      <c r="F2059" s="57">
        <v>19904929</v>
      </c>
      <c r="G2059" s="55"/>
      <c r="H2059" s="57">
        <v>19904929</v>
      </c>
      <c r="I2059" s="55"/>
      <c r="J2059" s="24" t="s">
        <v>1112</v>
      </c>
    </row>
    <row r="2060" spans="1:10" ht="138" customHeight="1" x14ac:dyDescent="0.25">
      <c r="A2060" s="54" t="s">
        <v>1446</v>
      </c>
      <c r="B2060" s="55"/>
      <c r="C2060" s="22" t="s">
        <v>1056</v>
      </c>
      <c r="D2060" s="56" t="s">
        <v>4151</v>
      </c>
      <c r="E2060" s="55"/>
      <c r="F2060" s="57">
        <v>19904929</v>
      </c>
      <c r="G2060" s="55"/>
      <c r="H2060" s="57">
        <v>19904929</v>
      </c>
      <c r="I2060" s="55"/>
      <c r="J2060" s="24" t="s">
        <v>1112</v>
      </c>
    </row>
    <row r="2061" spans="1:10" ht="306.60000000000002" customHeight="1" x14ac:dyDescent="0.25">
      <c r="A2061" s="54" t="s">
        <v>4152</v>
      </c>
      <c r="B2061" s="55"/>
      <c r="C2061" s="22" t="s">
        <v>1056</v>
      </c>
      <c r="D2061" s="56" t="s">
        <v>4153</v>
      </c>
      <c r="E2061" s="55"/>
      <c r="F2061" s="57">
        <v>9956999.8000000007</v>
      </c>
      <c r="G2061" s="55"/>
      <c r="H2061" s="57">
        <v>9956999.8000000007</v>
      </c>
      <c r="I2061" s="55"/>
      <c r="J2061" s="24" t="s">
        <v>1112</v>
      </c>
    </row>
    <row r="2062" spans="1:10" ht="30.6" customHeight="1" x14ac:dyDescent="0.25">
      <c r="A2062" s="54" t="s">
        <v>1117</v>
      </c>
      <c r="B2062" s="55"/>
      <c r="C2062" s="22" t="s">
        <v>1056</v>
      </c>
      <c r="D2062" s="56" t="s">
        <v>4154</v>
      </c>
      <c r="E2062" s="55"/>
      <c r="F2062" s="57">
        <v>9956999.8000000007</v>
      </c>
      <c r="G2062" s="55"/>
      <c r="H2062" s="57">
        <v>9956999.8000000007</v>
      </c>
      <c r="I2062" s="55"/>
      <c r="J2062" s="24" t="s">
        <v>1112</v>
      </c>
    </row>
    <row r="2063" spans="1:10" ht="138" customHeight="1" x14ac:dyDescent="0.25">
      <c r="A2063" s="54" t="s">
        <v>1444</v>
      </c>
      <c r="B2063" s="55"/>
      <c r="C2063" s="22" t="s">
        <v>1056</v>
      </c>
      <c r="D2063" s="56" t="s">
        <v>4155</v>
      </c>
      <c r="E2063" s="55"/>
      <c r="F2063" s="57">
        <v>9956999.8000000007</v>
      </c>
      <c r="G2063" s="55"/>
      <c r="H2063" s="57">
        <v>9956999.8000000007</v>
      </c>
      <c r="I2063" s="55"/>
      <c r="J2063" s="24" t="s">
        <v>1112</v>
      </c>
    </row>
    <row r="2064" spans="1:10" ht="138" customHeight="1" x14ac:dyDescent="0.25">
      <c r="A2064" s="54" t="s">
        <v>1446</v>
      </c>
      <c r="B2064" s="55"/>
      <c r="C2064" s="22" t="s">
        <v>1056</v>
      </c>
      <c r="D2064" s="56" t="s">
        <v>4156</v>
      </c>
      <c r="E2064" s="55"/>
      <c r="F2064" s="57">
        <v>9956999.8000000007</v>
      </c>
      <c r="G2064" s="55"/>
      <c r="H2064" s="57">
        <v>9956999.8000000007</v>
      </c>
      <c r="I2064" s="55"/>
      <c r="J2064" s="24" t="s">
        <v>1112</v>
      </c>
    </row>
    <row r="2065" spans="1:10" ht="321.95" customHeight="1" x14ac:dyDescent="0.25">
      <c r="A2065" s="54" t="s">
        <v>4157</v>
      </c>
      <c r="B2065" s="55"/>
      <c r="C2065" s="22" t="s">
        <v>1056</v>
      </c>
      <c r="D2065" s="56" t="s">
        <v>4158</v>
      </c>
      <c r="E2065" s="55"/>
      <c r="F2065" s="57">
        <v>16007840</v>
      </c>
      <c r="G2065" s="55"/>
      <c r="H2065" s="57">
        <v>16007840</v>
      </c>
      <c r="I2065" s="55"/>
      <c r="J2065" s="24" t="s">
        <v>1112</v>
      </c>
    </row>
    <row r="2066" spans="1:10" ht="30.6" customHeight="1" x14ac:dyDescent="0.25">
      <c r="A2066" s="54" t="s">
        <v>1117</v>
      </c>
      <c r="B2066" s="55"/>
      <c r="C2066" s="22" t="s">
        <v>1056</v>
      </c>
      <c r="D2066" s="56" t="s">
        <v>4159</v>
      </c>
      <c r="E2066" s="55"/>
      <c r="F2066" s="57">
        <v>16007840</v>
      </c>
      <c r="G2066" s="55"/>
      <c r="H2066" s="57">
        <v>16007840</v>
      </c>
      <c r="I2066" s="55"/>
      <c r="J2066" s="24" t="s">
        <v>1112</v>
      </c>
    </row>
    <row r="2067" spans="1:10" ht="138" customHeight="1" x14ac:dyDescent="0.25">
      <c r="A2067" s="54" t="s">
        <v>1444</v>
      </c>
      <c r="B2067" s="55"/>
      <c r="C2067" s="22" t="s">
        <v>1056</v>
      </c>
      <c r="D2067" s="56" t="s">
        <v>4160</v>
      </c>
      <c r="E2067" s="55"/>
      <c r="F2067" s="57">
        <v>16007840</v>
      </c>
      <c r="G2067" s="55"/>
      <c r="H2067" s="57">
        <v>16007840</v>
      </c>
      <c r="I2067" s="55"/>
      <c r="J2067" s="24" t="s">
        <v>1112</v>
      </c>
    </row>
    <row r="2068" spans="1:10" ht="138" customHeight="1" x14ac:dyDescent="0.25">
      <c r="A2068" s="54" t="s">
        <v>1446</v>
      </c>
      <c r="B2068" s="55"/>
      <c r="C2068" s="22" t="s">
        <v>1056</v>
      </c>
      <c r="D2068" s="56" t="s">
        <v>4161</v>
      </c>
      <c r="E2068" s="55"/>
      <c r="F2068" s="57">
        <v>16007840</v>
      </c>
      <c r="G2068" s="55"/>
      <c r="H2068" s="57">
        <v>16007840</v>
      </c>
      <c r="I2068" s="55"/>
      <c r="J2068" s="24" t="s">
        <v>1112</v>
      </c>
    </row>
    <row r="2069" spans="1:10" ht="306.60000000000002" customHeight="1" x14ac:dyDescent="0.25">
      <c r="A2069" s="54" t="s">
        <v>4162</v>
      </c>
      <c r="B2069" s="55"/>
      <c r="C2069" s="22" t="s">
        <v>1056</v>
      </c>
      <c r="D2069" s="56" t="s">
        <v>4163</v>
      </c>
      <c r="E2069" s="55"/>
      <c r="F2069" s="57">
        <v>10000000</v>
      </c>
      <c r="G2069" s="55"/>
      <c r="H2069" s="57">
        <v>10000000</v>
      </c>
      <c r="I2069" s="55"/>
      <c r="J2069" s="24" t="s">
        <v>1112</v>
      </c>
    </row>
    <row r="2070" spans="1:10" ht="30.6" customHeight="1" x14ac:dyDescent="0.25">
      <c r="A2070" s="54" t="s">
        <v>1117</v>
      </c>
      <c r="B2070" s="55"/>
      <c r="C2070" s="22" t="s">
        <v>1056</v>
      </c>
      <c r="D2070" s="56" t="s">
        <v>4164</v>
      </c>
      <c r="E2070" s="55"/>
      <c r="F2070" s="57">
        <v>10000000</v>
      </c>
      <c r="G2070" s="55"/>
      <c r="H2070" s="57">
        <v>10000000</v>
      </c>
      <c r="I2070" s="55"/>
      <c r="J2070" s="24" t="s">
        <v>1112</v>
      </c>
    </row>
    <row r="2071" spans="1:10" ht="138" customHeight="1" x14ac:dyDescent="0.25">
      <c r="A2071" s="54" t="s">
        <v>1444</v>
      </c>
      <c r="B2071" s="55"/>
      <c r="C2071" s="22" t="s">
        <v>1056</v>
      </c>
      <c r="D2071" s="56" t="s">
        <v>4165</v>
      </c>
      <c r="E2071" s="55"/>
      <c r="F2071" s="57">
        <v>10000000</v>
      </c>
      <c r="G2071" s="55"/>
      <c r="H2071" s="57">
        <v>10000000</v>
      </c>
      <c r="I2071" s="55"/>
      <c r="J2071" s="24" t="s">
        <v>1112</v>
      </c>
    </row>
    <row r="2072" spans="1:10" ht="138" customHeight="1" x14ac:dyDescent="0.25">
      <c r="A2072" s="54" t="s">
        <v>1446</v>
      </c>
      <c r="B2072" s="55"/>
      <c r="C2072" s="22" t="s">
        <v>1056</v>
      </c>
      <c r="D2072" s="56" t="s">
        <v>4166</v>
      </c>
      <c r="E2072" s="55"/>
      <c r="F2072" s="57">
        <v>10000000</v>
      </c>
      <c r="G2072" s="55"/>
      <c r="H2072" s="57">
        <v>10000000</v>
      </c>
      <c r="I2072" s="55"/>
      <c r="J2072" s="24" t="s">
        <v>1112</v>
      </c>
    </row>
    <row r="2073" spans="1:10" ht="183.95" customHeight="1" x14ac:dyDescent="0.25">
      <c r="A2073" s="54" t="s">
        <v>1448</v>
      </c>
      <c r="B2073" s="55"/>
      <c r="C2073" s="22" t="s">
        <v>1056</v>
      </c>
      <c r="D2073" s="56" t="s">
        <v>4167</v>
      </c>
      <c r="E2073" s="55"/>
      <c r="F2073" s="57">
        <v>169673901.86000001</v>
      </c>
      <c r="G2073" s="55"/>
      <c r="H2073" s="57">
        <v>168551849.62</v>
      </c>
      <c r="I2073" s="55"/>
      <c r="J2073" s="24" t="s">
        <v>4168</v>
      </c>
    </row>
    <row r="2074" spans="1:10" ht="183.95" customHeight="1" x14ac:dyDescent="0.25">
      <c r="A2074" s="54" t="s">
        <v>4169</v>
      </c>
      <c r="B2074" s="55"/>
      <c r="C2074" s="22" t="s">
        <v>1056</v>
      </c>
      <c r="D2074" s="56" t="s">
        <v>4170</v>
      </c>
      <c r="E2074" s="55"/>
      <c r="F2074" s="58">
        <v>39346030.149999999</v>
      </c>
      <c r="G2074" s="55"/>
      <c r="H2074" s="58">
        <v>39345826.299999997</v>
      </c>
      <c r="I2074" s="55"/>
      <c r="J2074" s="24" t="s">
        <v>4171</v>
      </c>
    </row>
    <row r="2075" spans="1:10" ht="367.9" customHeight="1" x14ac:dyDescent="0.25">
      <c r="A2075" s="54" t="s">
        <v>4172</v>
      </c>
      <c r="B2075" s="55"/>
      <c r="C2075" s="22" t="s">
        <v>1056</v>
      </c>
      <c r="D2075" s="56" t="s">
        <v>4173</v>
      </c>
      <c r="E2075" s="55"/>
      <c r="F2075" s="57">
        <v>10000000</v>
      </c>
      <c r="G2075" s="55"/>
      <c r="H2075" s="57">
        <v>10000000</v>
      </c>
      <c r="I2075" s="55"/>
      <c r="J2075" s="24" t="s">
        <v>1112</v>
      </c>
    </row>
    <row r="2076" spans="1:10" ht="76.7" customHeight="1" x14ac:dyDescent="0.25">
      <c r="A2076" s="54" t="s">
        <v>1420</v>
      </c>
      <c r="B2076" s="55"/>
      <c r="C2076" s="22" t="s">
        <v>1056</v>
      </c>
      <c r="D2076" s="56" t="s">
        <v>4174</v>
      </c>
      <c r="E2076" s="55"/>
      <c r="F2076" s="57">
        <v>10000000</v>
      </c>
      <c r="G2076" s="55"/>
      <c r="H2076" s="57">
        <v>10000000</v>
      </c>
      <c r="I2076" s="55"/>
      <c r="J2076" s="24" t="s">
        <v>1112</v>
      </c>
    </row>
    <row r="2077" spans="1:10" ht="153.4" customHeight="1" x14ac:dyDescent="0.25">
      <c r="A2077" s="54" t="s">
        <v>1732</v>
      </c>
      <c r="B2077" s="55"/>
      <c r="C2077" s="22" t="s">
        <v>1056</v>
      </c>
      <c r="D2077" s="56" t="s">
        <v>4175</v>
      </c>
      <c r="E2077" s="55"/>
      <c r="F2077" s="57">
        <v>10000000</v>
      </c>
      <c r="G2077" s="55"/>
      <c r="H2077" s="57">
        <v>10000000</v>
      </c>
      <c r="I2077" s="55"/>
      <c r="J2077" s="24" t="s">
        <v>1112</v>
      </c>
    </row>
    <row r="2078" spans="1:10" ht="61.35" customHeight="1" x14ac:dyDescent="0.25">
      <c r="A2078" s="54" t="s">
        <v>4176</v>
      </c>
      <c r="B2078" s="55"/>
      <c r="C2078" s="22" t="s">
        <v>1056</v>
      </c>
      <c r="D2078" s="56" t="s">
        <v>4177</v>
      </c>
      <c r="E2078" s="55"/>
      <c r="F2078" s="57">
        <v>10000000</v>
      </c>
      <c r="G2078" s="55"/>
      <c r="H2078" s="57">
        <v>10000000</v>
      </c>
      <c r="I2078" s="55"/>
      <c r="J2078" s="24" t="s">
        <v>1112</v>
      </c>
    </row>
    <row r="2079" spans="1:10" ht="306.60000000000002" customHeight="1" x14ac:dyDescent="0.25">
      <c r="A2079" s="54" t="s">
        <v>4178</v>
      </c>
      <c r="B2079" s="55"/>
      <c r="C2079" s="22" t="s">
        <v>1056</v>
      </c>
      <c r="D2079" s="56" t="s">
        <v>4179</v>
      </c>
      <c r="E2079" s="55"/>
      <c r="F2079" s="57">
        <v>2830203.85</v>
      </c>
      <c r="G2079" s="55"/>
      <c r="H2079" s="57">
        <v>2830000</v>
      </c>
      <c r="I2079" s="55"/>
      <c r="J2079" s="24" t="s">
        <v>4171</v>
      </c>
    </row>
    <row r="2080" spans="1:10" ht="30.6" customHeight="1" x14ac:dyDescent="0.25">
      <c r="A2080" s="54" t="s">
        <v>1117</v>
      </c>
      <c r="B2080" s="55"/>
      <c r="C2080" s="22" t="s">
        <v>1056</v>
      </c>
      <c r="D2080" s="56" t="s">
        <v>4180</v>
      </c>
      <c r="E2080" s="55"/>
      <c r="F2080" s="57">
        <v>2830203.85</v>
      </c>
      <c r="G2080" s="55"/>
      <c r="H2080" s="57">
        <v>2830000</v>
      </c>
      <c r="I2080" s="55"/>
      <c r="J2080" s="24" t="s">
        <v>4171</v>
      </c>
    </row>
    <row r="2081" spans="1:10" ht="138" customHeight="1" x14ac:dyDescent="0.25">
      <c r="A2081" s="54" t="s">
        <v>1444</v>
      </c>
      <c r="B2081" s="55"/>
      <c r="C2081" s="22" t="s">
        <v>1056</v>
      </c>
      <c r="D2081" s="56" t="s">
        <v>4181</v>
      </c>
      <c r="E2081" s="55"/>
      <c r="F2081" s="57">
        <v>2830203.85</v>
      </c>
      <c r="G2081" s="55"/>
      <c r="H2081" s="57">
        <v>2830000</v>
      </c>
      <c r="I2081" s="55"/>
      <c r="J2081" s="24" t="s">
        <v>4171</v>
      </c>
    </row>
    <row r="2082" spans="1:10" ht="138" customHeight="1" x14ac:dyDescent="0.25">
      <c r="A2082" s="54" t="s">
        <v>1456</v>
      </c>
      <c r="B2082" s="55"/>
      <c r="C2082" s="22" t="s">
        <v>1056</v>
      </c>
      <c r="D2082" s="56" t="s">
        <v>4182</v>
      </c>
      <c r="E2082" s="55"/>
      <c r="F2082" s="57">
        <v>2830203.85</v>
      </c>
      <c r="G2082" s="55"/>
      <c r="H2082" s="57">
        <v>2830000</v>
      </c>
      <c r="I2082" s="55"/>
      <c r="J2082" s="24" t="s">
        <v>4171</v>
      </c>
    </row>
    <row r="2083" spans="1:10" ht="409.6" customHeight="1" x14ac:dyDescent="0.25">
      <c r="A2083" s="54" t="s">
        <v>4183</v>
      </c>
      <c r="B2083" s="55"/>
      <c r="C2083" s="22" t="s">
        <v>1056</v>
      </c>
      <c r="D2083" s="56" t="s">
        <v>4184</v>
      </c>
      <c r="E2083" s="55"/>
      <c r="F2083" s="57">
        <v>26515826.300000001</v>
      </c>
      <c r="G2083" s="55"/>
      <c r="H2083" s="57">
        <v>26515826.300000001</v>
      </c>
      <c r="I2083" s="55"/>
      <c r="J2083" s="24" t="s">
        <v>1112</v>
      </c>
    </row>
    <row r="2084" spans="1:10" ht="76.7" customHeight="1" x14ac:dyDescent="0.25">
      <c r="A2084" s="54" t="s">
        <v>1420</v>
      </c>
      <c r="B2084" s="55"/>
      <c r="C2084" s="22" t="s">
        <v>1056</v>
      </c>
      <c r="D2084" s="56" t="s">
        <v>4185</v>
      </c>
      <c r="E2084" s="55"/>
      <c r="F2084" s="57">
        <v>26515826.300000001</v>
      </c>
      <c r="G2084" s="55"/>
      <c r="H2084" s="57">
        <v>26515826.300000001</v>
      </c>
      <c r="I2084" s="55"/>
      <c r="J2084" s="24" t="s">
        <v>1112</v>
      </c>
    </row>
    <row r="2085" spans="1:10" ht="153.4" customHeight="1" x14ac:dyDescent="0.25">
      <c r="A2085" s="54" t="s">
        <v>1732</v>
      </c>
      <c r="B2085" s="55"/>
      <c r="C2085" s="22" t="s">
        <v>1056</v>
      </c>
      <c r="D2085" s="56" t="s">
        <v>4186</v>
      </c>
      <c r="E2085" s="55"/>
      <c r="F2085" s="57">
        <v>26515826.300000001</v>
      </c>
      <c r="G2085" s="55"/>
      <c r="H2085" s="57">
        <v>26515826.300000001</v>
      </c>
      <c r="I2085" s="55"/>
      <c r="J2085" s="24" t="s">
        <v>1112</v>
      </c>
    </row>
    <row r="2086" spans="1:10" ht="61.35" customHeight="1" x14ac:dyDescent="0.25">
      <c r="A2086" s="54" t="s">
        <v>4176</v>
      </c>
      <c r="B2086" s="55"/>
      <c r="C2086" s="22" t="s">
        <v>1056</v>
      </c>
      <c r="D2086" s="56" t="s">
        <v>4187</v>
      </c>
      <c r="E2086" s="55"/>
      <c r="F2086" s="57">
        <v>26515826.300000001</v>
      </c>
      <c r="G2086" s="55"/>
      <c r="H2086" s="57">
        <v>26515826.300000001</v>
      </c>
      <c r="I2086" s="55"/>
      <c r="J2086" s="24" t="s">
        <v>1112</v>
      </c>
    </row>
    <row r="2087" spans="1:10" ht="199.35" customHeight="1" x14ac:dyDescent="0.25">
      <c r="A2087" s="54" t="s">
        <v>4188</v>
      </c>
      <c r="B2087" s="55"/>
      <c r="C2087" s="22" t="s">
        <v>1056</v>
      </c>
      <c r="D2087" s="56" t="s">
        <v>4189</v>
      </c>
      <c r="E2087" s="55"/>
      <c r="F2087" s="58">
        <v>23589771.710000001</v>
      </c>
      <c r="G2087" s="55"/>
      <c r="H2087" s="58">
        <v>22467923.32</v>
      </c>
      <c r="I2087" s="55"/>
      <c r="J2087" s="24" t="s">
        <v>4190</v>
      </c>
    </row>
    <row r="2088" spans="1:10" ht="383.25" customHeight="1" x14ac:dyDescent="0.25">
      <c r="A2088" s="54" t="s">
        <v>4191</v>
      </c>
      <c r="B2088" s="55"/>
      <c r="C2088" s="22" t="s">
        <v>1056</v>
      </c>
      <c r="D2088" s="56" t="s">
        <v>4192</v>
      </c>
      <c r="E2088" s="55"/>
      <c r="F2088" s="57">
        <v>16396493.76</v>
      </c>
      <c r="G2088" s="55"/>
      <c r="H2088" s="57">
        <v>15274645.369999999</v>
      </c>
      <c r="I2088" s="55"/>
      <c r="J2088" s="24" t="s">
        <v>4190</v>
      </c>
    </row>
    <row r="2089" spans="1:10" ht="30.6" customHeight="1" x14ac:dyDescent="0.25">
      <c r="A2089" s="54" t="s">
        <v>1513</v>
      </c>
      <c r="B2089" s="55"/>
      <c r="C2089" s="22" t="s">
        <v>1056</v>
      </c>
      <c r="D2089" s="56" t="s">
        <v>4193</v>
      </c>
      <c r="E2089" s="55"/>
      <c r="F2089" s="57">
        <v>16396493.76</v>
      </c>
      <c r="G2089" s="55"/>
      <c r="H2089" s="57">
        <v>15274645.369999999</v>
      </c>
      <c r="I2089" s="55"/>
      <c r="J2089" s="24" t="s">
        <v>4190</v>
      </c>
    </row>
    <row r="2090" spans="1:10" ht="30.6" customHeight="1" x14ac:dyDescent="0.25">
      <c r="A2090" s="54" t="s">
        <v>1515</v>
      </c>
      <c r="B2090" s="55"/>
      <c r="C2090" s="22" t="s">
        <v>1056</v>
      </c>
      <c r="D2090" s="56" t="s">
        <v>4194</v>
      </c>
      <c r="E2090" s="55"/>
      <c r="F2090" s="57">
        <v>16396493.76</v>
      </c>
      <c r="G2090" s="55"/>
      <c r="H2090" s="57">
        <v>15274645.369999999</v>
      </c>
      <c r="I2090" s="55"/>
      <c r="J2090" s="24" t="s">
        <v>4190</v>
      </c>
    </row>
    <row r="2091" spans="1:10" ht="107.25" customHeight="1" x14ac:dyDescent="0.25">
      <c r="A2091" s="54" t="s">
        <v>1517</v>
      </c>
      <c r="B2091" s="55"/>
      <c r="C2091" s="22" t="s">
        <v>1056</v>
      </c>
      <c r="D2091" s="56" t="s">
        <v>4195</v>
      </c>
      <c r="E2091" s="55"/>
      <c r="F2091" s="57">
        <v>16396493.76</v>
      </c>
      <c r="G2091" s="55"/>
      <c r="H2091" s="57">
        <v>15274645.369999999</v>
      </c>
      <c r="I2091" s="55"/>
      <c r="J2091" s="24" t="s">
        <v>4190</v>
      </c>
    </row>
    <row r="2092" spans="1:10" ht="367.9" customHeight="1" x14ac:dyDescent="0.25">
      <c r="A2092" s="54" t="s">
        <v>4196</v>
      </c>
      <c r="B2092" s="55"/>
      <c r="C2092" s="22" t="s">
        <v>1056</v>
      </c>
      <c r="D2092" s="56" t="s">
        <v>4197</v>
      </c>
      <c r="E2092" s="55"/>
      <c r="F2092" s="57">
        <v>7193277.9500000002</v>
      </c>
      <c r="G2092" s="55"/>
      <c r="H2092" s="57">
        <v>7193277.9500000002</v>
      </c>
      <c r="I2092" s="55"/>
      <c r="J2092" s="24" t="s">
        <v>1112</v>
      </c>
    </row>
    <row r="2093" spans="1:10" ht="30.6" customHeight="1" x14ac:dyDescent="0.25">
      <c r="A2093" s="54" t="s">
        <v>1513</v>
      </c>
      <c r="B2093" s="55"/>
      <c r="C2093" s="22" t="s">
        <v>1056</v>
      </c>
      <c r="D2093" s="56" t="s">
        <v>4198</v>
      </c>
      <c r="E2093" s="55"/>
      <c r="F2093" s="57">
        <v>7193277.9500000002</v>
      </c>
      <c r="G2093" s="55"/>
      <c r="H2093" s="57">
        <v>7193277.9500000002</v>
      </c>
      <c r="I2093" s="55"/>
      <c r="J2093" s="24" t="s">
        <v>1112</v>
      </c>
    </row>
    <row r="2094" spans="1:10" ht="30.6" customHeight="1" x14ac:dyDescent="0.25">
      <c r="A2094" s="54" t="s">
        <v>1515</v>
      </c>
      <c r="B2094" s="55"/>
      <c r="C2094" s="22" t="s">
        <v>1056</v>
      </c>
      <c r="D2094" s="56" t="s">
        <v>4199</v>
      </c>
      <c r="E2094" s="55"/>
      <c r="F2094" s="57">
        <v>7193277.9500000002</v>
      </c>
      <c r="G2094" s="55"/>
      <c r="H2094" s="57">
        <v>7193277.9500000002</v>
      </c>
      <c r="I2094" s="55"/>
      <c r="J2094" s="24" t="s">
        <v>1112</v>
      </c>
    </row>
    <row r="2095" spans="1:10" ht="107.25" customHeight="1" x14ac:dyDescent="0.25">
      <c r="A2095" s="54" t="s">
        <v>1517</v>
      </c>
      <c r="B2095" s="55"/>
      <c r="C2095" s="22" t="s">
        <v>1056</v>
      </c>
      <c r="D2095" s="56" t="s">
        <v>4200</v>
      </c>
      <c r="E2095" s="55"/>
      <c r="F2095" s="57">
        <v>7193277.9500000002</v>
      </c>
      <c r="G2095" s="55"/>
      <c r="H2095" s="57">
        <v>7193277.9500000002</v>
      </c>
      <c r="I2095" s="55"/>
      <c r="J2095" s="24" t="s">
        <v>1112</v>
      </c>
    </row>
    <row r="2096" spans="1:10" ht="409.6" customHeight="1" x14ac:dyDescent="0.25">
      <c r="A2096" s="54" t="s">
        <v>4201</v>
      </c>
      <c r="B2096" s="55"/>
      <c r="C2096" s="22" t="s">
        <v>1056</v>
      </c>
      <c r="D2096" s="56" t="s">
        <v>4202</v>
      </c>
      <c r="E2096" s="55"/>
      <c r="F2096" s="57">
        <v>106738100</v>
      </c>
      <c r="G2096" s="55"/>
      <c r="H2096" s="57">
        <v>106738100</v>
      </c>
      <c r="I2096" s="55"/>
      <c r="J2096" s="24" t="s">
        <v>1112</v>
      </c>
    </row>
    <row r="2097" spans="1:10" ht="76.7" customHeight="1" x14ac:dyDescent="0.25">
      <c r="A2097" s="54" t="s">
        <v>1420</v>
      </c>
      <c r="B2097" s="55"/>
      <c r="C2097" s="22" t="s">
        <v>1056</v>
      </c>
      <c r="D2097" s="56" t="s">
        <v>4203</v>
      </c>
      <c r="E2097" s="55"/>
      <c r="F2097" s="57">
        <v>106738100</v>
      </c>
      <c r="G2097" s="55"/>
      <c r="H2097" s="57">
        <v>106738100</v>
      </c>
      <c r="I2097" s="55"/>
      <c r="J2097" s="24" t="s">
        <v>1112</v>
      </c>
    </row>
    <row r="2098" spans="1:10" ht="153.4" customHeight="1" x14ac:dyDescent="0.25">
      <c r="A2098" s="54" t="s">
        <v>1732</v>
      </c>
      <c r="B2098" s="55"/>
      <c r="C2098" s="22" t="s">
        <v>1056</v>
      </c>
      <c r="D2098" s="56" t="s">
        <v>4204</v>
      </c>
      <c r="E2098" s="55"/>
      <c r="F2098" s="57">
        <v>106738100</v>
      </c>
      <c r="G2098" s="55"/>
      <c r="H2098" s="57">
        <v>106738100</v>
      </c>
      <c r="I2098" s="55"/>
      <c r="J2098" s="24" t="s">
        <v>1112</v>
      </c>
    </row>
    <row r="2099" spans="1:10" ht="61.35" customHeight="1" x14ac:dyDescent="0.25">
      <c r="A2099" s="54" t="s">
        <v>1734</v>
      </c>
      <c r="B2099" s="55"/>
      <c r="C2099" s="22" t="s">
        <v>1056</v>
      </c>
      <c r="D2099" s="56" t="s">
        <v>4205</v>
      </c>
      <c r="E2099" s="55"/>
      <c r="F2099" s="57">
        <v>106738100</v>
      </c>
      <c r="G2099" s="55"/>
      <c r="H2099" s="57">
        <v>106738100</v>
      </c>
      <c r="I2099" s="55"/>
      <c r="J2099" s="24" t="s">
        <v>1112</v>
      </c>
    </row>
    <row r="2100" spans="1:10" ht="276" customHeight="1" x14ac:dyDescent="0.25">
      <c r="A2100" s="54" t="s">
        <v>1490</v>
      </c>
      <c r="B2100" s="55"/>
      <c r="C2100" s="22" t="s">
        <v>1056</v>
      </c>
      <c r="D2100" s="56" t="s">
        <v>4206</v>
      </c>
      <c r="E2100" s="55"/>
      <c r="F2100" s="57">
        <v>223607719.78</v>
      </c>
      <c r="G2100" s="55"/>
      <c r="H2100" s="57">
        <v>209191046.25999999</v>
      </c>
      <c r="I2100" s="55"/>
      <c r="J2100" s="24" t="s">
        <v>4207</v>
      </c>
    </row>
    <row r="2101" spans="1:10" ht="122.65" customHeight="1" x14ac:dyDescent="0.25">
      <c r="A2101" s="54" t="s">
        <v>1504</v>
      </c>
      <c r="B2101" s="55"/>
      <c r="C2101" s="22" t="s">
        <v>1056</v>
      </c>
      <c r="D2101" s="56" t="s">
        <v>4208</v>
      </c>
      <c r="E2101" s="55"/>
      <c r="F2101" s="57">
        <v>223607719.78</v>
      </c>
      <c r="G2101" s="55"/>
      <c r="H2101" s="57">
        <v>209191046.25999999</v>
      </c>
      <c r="I2101" s="55"/>
      <c r="J2101" s="24" t="s">
        <v>4207</v>
      </c>
    </row>
    <row r="2102" spans="1:10" ht="260.64999999999998" customHeight="1" x14ac:dyDescent="0.25">
      <c r="A2102" s="54" t="s">
        <v>2736</v>
      </c>
      <c r="B2102" s="55"/>
      <c r="C2102" s="22" t="s">
        <v>1056</v>
      </c>
      <c r="D2102" s="56" t="s">
        <v>4209</v>
      </c>
      <c r="E2102" s="55"/>
      <c r="F2102" s="58">
        <v>223607719.78</v>
      </c>
      <c r="G2102" s="55"/>
      <c r="H2102" s="58">
        <v>209191046.25999999</v>
      </c>
      <c r="I2102" s="55"/>
      <c r="J2102" s="24" t="s">
        <v>4207</v>
      </c>
    </row>
    <row r="2103" spans="1:10" ht="409.6" customHeight="1" x14ac:dyDescent="0.25">
      <c r="A2103" s="54" t="s">
        <v>4210</v>
      </c>
      <c r="B2103" s="55"/>
      <c r="C2103" s="22" t="s">
        <v>1056</v>
      </c>
      <c r="D2103" s="56" t="s">
        <v>4211</v>
      </c>
      <c r="E2103" s="55"/>
      <c r="F2103" s="57">
        <v>223607719.78</v>
      </c>
      <c r="G2103" s="55"/>
      <c r="H2103" s="57">
        <v>209191046.25999999</v>
      </c>
      <c r="I2103" s="55"/>
      <c r="J2103" s="24" t="s">
        <v>4207</v>
      </c>
    </row>
    <row r="2104" spans="1:10" ht="168.6" customHeight="1" x14ac:dyDescent="0.25">
      <c r="A2104" s="54" t="s">
        <v>1070</v>
      </c>
      <c r="B2104" s="55"/>
      <c r="C2104" s="22" t="s">
        <v>1056</v>
      </c>
      <c r="D2104" s="56" t="s">
        <v>4212</v>
      </c>
      <c r="E2104" s="55"/>
      <c r="F2104" s="57">
        <v>158329696.71000001</v>
      </c>
      <c r="G2104" s="55"/>
      <c r="H2104" s="57">
        <v>157364843.56</v>
      </c>
      <c r="I2104" s="55"/>
      <c r="J2104" s="24" t="s">
        <v>4213</v>
      </c>
    </row>
    <row r="2105" spans="1:10" ht="45.95" customHeight="1" x14ac:dyDescent="0.25">
      <c r="A2105" s="54" t="s">
        <v>1252</v>
      </c>
      <c r="B2105" s="55"/>
      <c r="C2105" s="22" t="s">
        <v>1056</v>
      </c>
      <c r="D2105" s="56" t="s">
        <v>4214</v>
      </c>
      <c r="E2105" s="55"/>
      <c r="F2105" s="57">
        <v>158329696.71000001</v>
      </c>
      <c r="G2105" s="55"/>
      <c r="H2105" s="57">
        <v>157364843.56</v>
      </c>
      <c r="I2105" s="55"/>
      <c r="J2105" s="24" t="s">
        <v>4213</v>
      </c>
    </row>
    <row r="2106" spans="1:10" ht="30.6" customHeight="1" x14ac:dyDescent="0.25">
      <c r="A2106" s="54" t="s">
        <v>1254</v>
      </c>
      <c r="B2106" s="55"/>
      <c r="C2106" s="22" t="s">
        <v>1056</v>
      </c>
      <c r="D2106" s="56" t="s">
        <v>4215</v>
      </c>
      <c r="E2106" s="55"/>
      <c r="F2106" s="57">
        <v>116454259.65000001</v>
      </c>
      <c r="G2106" s="55"/>
      <c r="H2106" s="57">
        <v>116454259.65000001</v>
      </c>
      <c r="I2106" s="55"/>
      <c r="J2106" s="24" t="s">
        <v>1112</v>
      </c>
    </row>
    <row r="2107" spans="1:10" ht="61.35" customHeight="1" x14ac:dyDescent="0.25">
      <c r="A2107" s="54" t="s">
        <v>1256</v>
      </c>
      <c r="B2107" s="55"/>
      <c r="C2107" s="22" t="s">
        <v>1056</v>
      </c>
      <c r="D2107" s="56" t="s">
        <v>4216</v>
      </c>
      <c r="E2107" s="55"/>
      <c r="F2107" s="57">
        <v>7329259.8399999999</v>
      </c>
      <c r="G2107" s="55"/>
      <c r="H2107" s="57">
        <v>6803541.04</v>
      </c>
      <c r="I2107" s="55"/>
      <c r="J2107" s="24" t="s">
        <v>4217</v>
      </c>
    </row>
    <row r="2108" spans="1:10" ht="91.9" customHeight="1" x14ac:dyDescent="0.25">
      <c r="A2108" s="54" t="s">
        <v>1260</v>
      </c>
      <c r="B2108" s="55"/>
      <c r="C2108" s="22" t="s">
        <v>1056</v>
      </c>
      <c r="D2108" s="56" t="s">
        <v>4218</v>
      </c>
      <c r="E2108" s="55"/>
      <c r="F2108" s="57">
        <v>34546177.219999999</v>
      </c>
      <c r="G2108" s="55"/>
      <c r="H2108" s="57">
        <v>34107042.869999997</v>
      </c>
      <c r="I2108" s="55"/>
      <c r="J2108" s="24" t="s">
        <v>4219</v>
      </c>
    </row>
    <row r="2109" spans="1:10" ht="61.35" customHeight="1" x14ac:dyDescent="0.25">
      <c r="A2109" s="54" t="s">
        <v>1099</v>
      </c>
      <c r="B2109" s="55"/>
      <c r="C2109" s="22" t="s">
        <v>1056</v>
      </c>
      <c r="D2109" s="56" t="s">
        <v>4220</v>
      </c>
      <c r="E2109" s="55"/>
      <c r="F2109" s="57">
        <v>39438177.490000002</v>
      </c>
      <c r="G2109" s="55"/>
      <c r="H2109" s="57">
        <v>31457420.91</v>
      </c>
      <c r="I2109" s="55"/>
      <c r="J2109" s="24" t="s">
        <v>4221</v>
      </c>
    </row>
    <row r="2110" spans="1:10" ht="76.7" customHeight="1" x14ac:dyDescent="0.25">
      <c r="A2110" s="54" t="s">
        <v>1102</v>
      </c>
      <c r="B2110" s="55"/>
      <c r="C2110" s="22" t="s">
        <v>1056</v>
      </c>
      <c r="D2110" s="56" t="s">
        <v>4222</v>
      </c>
      <c r="E2110" s="55"/>
      <c r="F2110" s="57">
        <v>39438177.490000002</v>
      </c>
      <c r="G2110" s="55"/>
      <c r="H2110" s="57">
        <v>31457420.91</v>
      </c>
      <c r="I2110" s="55"/>
      <c r="J2110" s="24" t="s">
        <v>4221</v>
      </c>
    </row>
    <row r="2111" spans="1:10" ht="76.7" customHeight="1" x14ac:dyDescent="0.25">
      <c r="A2111" s="54" t="s">
        <v>1104</v>
      </c>
      <c r="B2111" s="55"/>
      <c r="C2111" s="22" t="s">
        <v>1056</v>
      </c>
      <c r="D2111" s="56" t="s">
        <v>4223</v>
      </c>
      <c r="E2111" s="55"/>
      <c r="F2111" s="57">
        <v>5395451.6900000004</v>
      </c>
      <c r="G2111" s="55"/>
      <c r="H2111" s="57">
        <v>5364302.96</v>
      </c>
      <c r="I2111" s="55"/>
      <c r="J2111" s="24" t="s">
        <v>4224</v>
      </c>
    </row>
    <row r="2112" spans="1:10" ht="30.6" customHeight="1" x14ac:dyDescent="0.25">
      <c r="A2112" s="54" t="s">
        <v>1107</v>
      </c>
      <c r="B2112" s="55"/>
      <c r="C2112" s="22" t="s">
        <v>1056</v>
      </c>
      <c r="D2112" s="56" t="s">
        <v>4225</v>
      </c>
      <c r="E2112" s="55"/>
      <c r="F2112" s="57">
        <v>23073559.27</v>
      </c>
      <c r="G2112" s="55"/>
      <c r="H2112" s="57">
        <v>20103104.620000001</v>
      </c>
      <c r="I2112" s="55"/>
      <c r="J2112" s="24" t="s">
        <v>4226</v>
      </c>
    </row>
    <row r="2113" spans="1:10" ht="30.6" customHeight="1" x14ac:dyDescent="0.25">
      <c r="A2113" s="54" t="s">
        <v>1269</v>
      </c>
      <c r="B2113" s="55"/>
      <c r="C2113" s="22" t="s">
        <v>1056</v>
      </c>
      <c r="D2113" s="56" t="s">
        <v>4227</v>
      </c>
      <c r="E2113" s="55"/>
      <c r="F2113" s="57">
        <v>10969166.529999999</v>
      </c>
      <c r="G2113" s="55"/>
      <c r="H2113" s="57">
        <v>5990013.3300000001</v>
      </c>
      <c r="I2113" s="55"/>
      <c r="J2113" s="24" t="s">
        <v>4228</v>
      </c>
    </row>
    <row r="2114" spans="1:10" ht="76.7" customHeight="1" x14ac:dyDescent="0.25">
      <c r="A2114" s="54" t="s">
        <v>1420</v>
      </c>
      <c r="B2114" s="55"/>
      <c r="C2114" s="22" t="s">
        <v>1056</v>
      </c>
      <c r="D2114" s="56" t="s">
        <v>4229</v>
      </c>
      <c r="E2114" s="55"/>
      <c r="F2114" s="57">
        <v>12218200</v>
      </c>
      <c r="G2114" s="55"/>
      <c r="H2114" s="57">
        <v>12218200</v>
      </c>
      <c r="I2114" s="55"/>
      <c r="J2114" s="24" t="s">
        <v>1112</v>
      </c>
    </row>
    <row r="2115" spans="1:10" ht="30.6" customHeight="1" x14ac:dyDescent="0.25">
      <c r="A2115" s="54" t="s">
        <v>1422</v>
      </c>
      <c r="B2115" s="55"/>
      <c r="C2115" s="22" t="s">
        <v>1056</v>
      </c>
      <c r="D2115" s="56" t="s">
        <v>4230</v>
      </c>
      <c r="E2115" s="55"/>
      <c r="F2115" s="57">
        <v>12218200</v>
      </c>
      <c r="G2115" s="55"/>
      <c r="H2115" s="57">
        <v>12218200</v>
      </c>
      <c r="I2115" s="55"/>
      <c r="J2115" s="24" t="s">
        <v>1112</v>
      </c>
    </row>
    <row r="2116" spans="1:10" ht="138" customHeight="1" x14ac:dyDescent="0.25">
      <c r="A2116" s="54" t="s">
        <v>3426</v>
      </c>
      <c r="B2116" s="55"/>
      <c r="C2116" s="22" t="s">
        <v>1056</v>
      </c>
      <c r="D2116" s="56" t="s">
        <v>4231</v>
      </c>
      <c r="E2116" s="55"/>
      <c r="F2116" s="57">
        <v>12218200</v>
      </c>
      <c r="G2116" s="55"/>
      <c r="H2116" s="57">
        <v>12218200</v>
      </c>
      <c r="I2116" s="55"/>
      <c r="J2116" s="24" t="s">
        <v>1112</v>
      </c>
    </row>
    <row r="2117" spans="1:10" ht="30.6" customHeight="1" x14ac:dyDescent="0.25">
      <c r="A2117" s="54" t="s">
        <v>1117</v>
      </c>
      <c r="B2117" s="55"/>
      <c r="C2117" s="22" t="s">
        <v>1056</v>
      </c>
      <c r="D2117" s="56" t="s">
        <v>4232</v>
      </c>
      <c r="E2117" s="55"/>
      <c r="F2117" s="57">
        <v>13621645.58</v>
      </c>
      <c r="G2117" s="55"/>
      <c r="H2117" s="57">
        <v>8150581.79</v>
      </c>
      <c r="I2117" s="55"/>
      <c r="J2117" s="24" t="s">
        <v>4233</v>
      </c>
    </row>
    <row r="2118" spans="1:10" ht="30.6" customHeight="1" x14ac:dyDescent="0.25">
      <c r="A2118" s="54" t="s">
        <v>1243</v>
      </c>
      <c r="B2118" s="55"/>
      <c r="C2118" s="22" t="s">
        <v>1056</v>
      </c>
      <c r="D2118" s="56" t="s">
        <v>4234</v>
      </c>
      <c r="E2118" s="55"/>
      <c r="F2118" s="57">
        <v>5110719.3</v>
      </c>
      <c r="G2118" s="55"/>
      <c r="H2118" s="57">
        <v>5110719.3</v>
      </c>
      <c r="I2118" s="55"/>
      <c r="J2118" s="24" t="s">
        <v>1112</v>
      </c>
    </row>
    <row r="2119" spans="1:10" ht="91.9" customHeight="1" x14ac:dyDescent="0.25">
      <c r="A2119" s="54" t="s">
        <v>1245</v>
      </c>
      <c r="B2119" s="55"/>
      <c r="C2119" s="22" t="s">
        <v>1056</v>
      </c>
      <c r="D2119" s="56" t="s">
        <v>4235</v>
      </c>
      <c r="E2119" s="55"/>
      <c r="F2119" s="57">
        <v>5110719.3</v>
      </c>
      <c r="G2119" s="55"/>
      <c r="H2119" s="57">
        <v>5110719.3</v>
      </c>
      <c r="I2119" s="55"/>
      <c r="J2119" s="24" t="s">
        <v>1112</v>
      </c>
    </row>
    <row r="2120" spans="1:10" ht="30.6" customHeight="1" x14ac:dyDescent="0.25">
      <c r="A2120" s="54" t="s">
        <v>1119</v>
      </c>
      <c r="B2120" s="55"/>
      <c r="C2120" s="22" t="s">
        <v>1056</v>
      </c>
      <c r="D2120" s="56" t="s">
        <v>4236</v>
      </c>
      <c r="E2120" s="55"/>
      <c r="F2120" s="57">
        <v>8510926.2799999993</v>
      </c>
      <c r="G2120" s="55"/>
      <c r="H2120" s="57">
        <v>3039862.49</v>
      </c>
      <c r="I2120" s="55"/>
      <c r="J2120" s="24" t="s">
        <v>4233</v>
      </c>
    </row>
    <row r="2121" spans="1:10" ht="45.95" customHeight="1" x14ac:dyDescent="0.25">
      <c r="A2121" s="54" t="s">
        <v>1274</v>
      </c>
      <c r="B2121" s="55"/>
      <c r="C2121" s="22" t="s">
        <v>1056</v>
      </c>
      <c r="D2121" s="56" t="s">
        <v>4237</v>
      </c>
      <c r="E2121" s="55"/>
      <c r="F2121" s="57">
        <v>8416531.2799999993</v>
      </c>
      <c r="G2121" s="55"/>
      <c r="H2121" s="57">
        <v>2978888.49</v>
      </c>
      <c r="I2121" s="55"/>
      <c r="J2121" s="24" t="s">
        <v>4238</v>
      </c>
    </row>
    <row r="2122" spans="1:10" ht="30.6" customHeight="1" x14ac:dyDescent="0.25">
      <c r="A2122" s="54" t="s">
        <v>1276</v>
      </c>
      <c r="B2122" s="55"/>
      <c r="C2122" s="22" t="s">
        <v>1056</v>
      </c>
      <c r="D2122" s="56" t="s">
        <v>4239</v>
      </c>
      <c r="E2122" s="55"/>
      <c r="F2122" s="57">
        <v>94375</v>
      </c>
      <c r="G2122" s="55"/>
      <c r="H2122" s="57">
        <v>60954</v>
      </c>
      <c r="I2122" s="55"/>
      <c r="J2122" s="24" t="s">
        <v>4240</v>
      </c>
    </row>
    <row r="2123" spans="1:10" ht="30.6" customHeight="1" x14ac:dyDescent="0.25">
      <c r="A2123" s="54" t="s">
        <v>1121</v>
      </c>
      <c r="B2123" s="55"/>
      <c r="C2123" s="22" t="s">
        <v>1056</v>
      </c>
      <c r="D2123" s="56" t="s">
        <v>4241</v>
      </c>
      <c r="E2123" s="55"/>
      <c r="F2123" s="57">
        <v>20</v>
      </c>
      <c r="G2123" s="55"/>
      <c r="H2123" s="57">
        <v>20</v>
      </c>
      <c r="I2123" s="55"/>
      <c r="J2123" s="24" t="s">
        <v>1112</v>
      </c>
    </row>
    <row r="2124" spans="1:10" ht="409.6" customHeight="1" x14ac:dyDescent="0.25">
      <c r="A2124" s="54" t="s">
        <v>1539</v>
      </c>
      <c r="B2124" s="55"/>
      <c r="C2124" s="22" t="s">
        <v>1056</v>
      </c>
      <c r="D2124" s="56" t="s">
        <v>4242</v>
      </c>
      <c r="E2124" s="55"/>
      <c r="F2124" s="57">
        <v>16234806.289999999</v>
      </c>
      <c r="G2124" s="55"/>
      <c r="H2124" s="57">
        <v>16234806.289999999</v>
      </c>
      <c r="I2124" s="55"/>
      <c r="J2124" s="24" t="s">
        <v>1112</v>
      </c>
    </row>
    <row r="2125" spans="1:10" ht="229.9" customHeight="1" x14ac:dyDescent="0.25">
      <c r="A2125" s="54" t="s">
        <v>2836</v>
      </c>
      <c r="B2125" s="55"/>
      <c r="C2125" s="22" t="s">
        <v>1056</v>
      </c>
      <c r="D2125" s="56" t="s">
        <v>4243</v>
      </c>
      <c r="E2125" s="55"/>
      <c r="F2125" s="57">
        <v>16234806.289999999</v>
      </c>
      <c r="G2125" s="55"/>
      <c r="H2125" s="57">
        <v>16234806.289999999</v>
      </c>
      <c r="I2125" s="55"/>
      <c r="J2125" s="24" t="s">
        <v>1112</v>
      </c>
    </row>
    <row r="2126" spans="1:10" ht="306.60000000000002" customHeight="1" x14ac:dyDescent="0.25">
      <c r="A2126" s="54" t="s">
        <v>4244</v>
      </c>
      <c r="B2126" s="55"/>
      <c r="C2126" s="22" t="s">
        <v>1056</v>
      </c>
      <c r="D2126" s="56" t="s">
        <v>4245</v>
      </c>
      <c r="E2126" s="55"/>
      <c r="F2126" s="58">
        <v>210000</v>
      </c>
      <c r="G2126" s="55"/>
      <c r="H2126" s="58">
        <v>210000</v>
      </c>
      <c r="I2126" s="55"/>
      <c r="J2126" s="24" t="s">
        <v>1112</v>
      </c>
    </row>
    <row r="2127" spans="1:10" ht="409.6" customHeight="1" x14ac:dyDescent="0.25">
      <c r="A2127" s="54" t="s">
        <v>4246</v>
      </c>
      <c r="B2127" s="55"/>
      <c r="C2127" s="22" t="s">
        <v>1056</v>
      </c>
      <c r="D2127" s="56" t="s">
        <v>4247</v>
      </c>
      <c r="E2127" s="55"/>
      <c r="F2127" s="57">
        <v>210000</v>
      </c>
      <c r="G2127" s="55"/>
      <c r="H2127" s="57">
        <v>210000</v>
      </c>
      <c r="I2127" s="55"/>
      <c r="J2127" s="24" t="s">
        <v>1112</v>
      </c>
    </row>
    <row r="2128" spans="1:10" ht="61.35" customHeight="1" x14ac:dyDescent="0.25">
      <c r="A2128" s="54" t="s">
        <v>1099</v>
      </c>
      <c r="B2128" s="55"/>
      <c r="C2128" s="22" t="s">
        <v>1056</v>
      </c>
      <c r="D2128" s="56" t="s">
        <v>4248</v>
      </c>
      <c r="E2128" s="55"/>
      <c r="F2128" s="57">
        <v>210000</v>
      </c>
      <c r="G2128" s="55"/>
      <c r="H2128" s="57">
        <v>210000</v>
      </c>
      <c r="I2128" s="55"/>
      <c r="J2128" s="24" t="s">
        <v>1112</v>
      </c>
    </row>
    <row r="2129" spans="1:10" ht="76.7" customHeight="1" x14ac:dyDescent="0.25">
      <c r="A2129" s="54" t="s">
        <v>1102</v>
      </c>
      <c r="B2129" s="55"/>
      <c r="C2129" s="22" t="s">
        <v>1056</v>
      </c>
      <c r="D2129" s="56" t="s">
        <v>4249</v>
      </c>
      <c r="E2129" s="55"/>
      <c r="F2129" s="57">
        <v>210000</v>
      </c>
      <c r="G2129" s="55"/>
      <c r="H2129" s="57">
        <v>210000</v>
      </c>
      <c r="I2129" s="55"/>
      <c r="J2129" s="24" t="s">
        <v>1112</v>
      </c>
    </row>
    <row r="2130" spans="1:10" ht="30.6" customHeight="1" x14ac:dyDescent="0.25">
      <c r="A2130" s="54" t="s">
        <v>1107</v>
      </c>
      <c r="B2130" s="55"/>
      <c r="C2130" s="22" t="s">
        <v>1056</v>
      </c>
      <c r="D2130" s="56" t="s">
        <v>4250</v>
      </c>
      <c r="E2130" s="55"/>
      <c r="F2130" s="57">
        <v>210000</v>
      </c>
      <c r="G2130" s="55"/>
      <c r="H2130" s="57">
        <v>210000</v>
      </c>
      <c r="I2130" s="55"/>
      <c r="J2130" s="24" t="s">
        <v>1112</v>
      </c>
    </row>
    <row r="2131" spans="1:10" ht="306.60000000000002" customHeight="1" x14ac:dyDescent="0.25">
      <c r="A2131" s="54" t="s">
        <v>4251</v>
      </c>
      <c r="B2131" s="55"/>
      <c r="C2131" s="22" t="s">
        <v>1056</v>
      </c>
      <c r="D2131" s="56" t="s">
        <v>4252</v>
      </c>
      <c r="E2131" s="55"/>
      <c r="F2131" s="58">
        <v>16024806.289999999</v>
      </c>
      <c r="G2131" s="55"/>
      <c r="H2131" s="58">
        <v>16024806.289999999</v>
      </c>
      <c r="I2131" s="55"/>
      <c r="J2131" s="24" t="s">
        <v>1112</v>
      </c>
    </row>
    <row r="2132" spans="1:10" ht="367.9" customHeight="1" x14ac:dyDescent="0.25">
      <c r="A2132" s="54" t="s">
        <v>4253</v>
      </c>
      <c r="B2132" s="55"/>
      <c r="C2132" s="22" t="s">
        <v>1056</v>
      </c>
      <c r="D2132" s="56" t="s">
        <v>4254</v>
      </c>
      <c r="E2132" s="55"/>
      <c r="F2132" s="57">
        <v>16024806.289999999</v>
      </c>
      <c r="G2132" s="55"/>
      <c r="H2132" s="57">
        <v>16024806.289999999</v>
      </c>
      <c r="I2132" s="55"/>
      <c r="J2132" s="24" t="s">
        <v>1112</v>
      </c>
    </row>
    <row r="2133" spans="1:10" ht="30.6" customHeight="1" x14ac:dyDescent="0.25">
      <c r="A2133" s="54" t="s">
        <v>1513</v>
      </c>
      <c r="B2133" s="55"/>
      <c r="C2133" s="22" t="s">
        <v>1056</v>
      </c>
      <c r="D2133" s="56" t="s">
        <v>4255</v>
      </c>
      <c r="E2133" s="55"/>
      <c r="F2133" s="57">
        <v>16024806.289999999</v>
      </c>
      <c r="G2133" s="55"/>
      <c r="H2133" s="57">
        <v>16024806.289999999</v>
      </c>
      <c r="I2133" s="55"/>
      <c r="J2133" s="24" t="s">
        <v>1112</v>
      </c>
    </row>
    <row r="2134" spans="1:10" ht="30.6" customHeight="1" x14ac:dyDescent="0.25">
      <c r="A2134" s="54" t="s">
        <v>1515</v>
      </c>
      <c r="B2134" s="55"/>
      <c r="C2134" s="22" t="s">
        <v>1056</v>
      </c>
      <c r="D2134" s="56" t="s">
        <v>4256</v>
      </c>
      <c r="E2134" s="55"/>
      <c r="F2134" s="57">
        <v>16024806.289999999</v>
      </c>
      <c r="G2134" s="55"/>
      <c r="H2134" s="57">
        <v>16024806.289999999</v>
      </c>
      <c r="I2134" s="55"/>
      <c r="J2134" s="24" t="s">
        <v>1112</v>
      </c>
    </row>
    <row r="2135" spans="1:10" ht="107.25" customHeight="1" x14ac:dyDescent="0.25">
      <c r="A2135" s="54" t="s">
        <v>1517</v>
      </c>
      <c r="B2135" s="55"/>
      <c r="C2135" s="22" t="s">
        <v>1056</v>
      </c>
      <c r="D2135" s="56" t="s">
        <v>4257</v>
      </c>
      <c r="E2135" s="55"/>
      <c r="F2135" s="57">
        <v>16024806.289999999</v>
      </c>
      <c r="G2135" s="55"/>
      <c r="H2135" s="57">
        <v>16024806.289999999</v>
      </c>
      <c r="I2135" s="55"/>
      <c r="J2135" s="24" t="s">
        <v>1112</v>
      </c>
    </row>
    <row r="2136" spans="1:10" ht="367.9" customHeight="1" x14ac:dyDescent="0.25">
      <c r="A2136" s="54" t="s">
        <v>1569</v>
      </c>
      <c r="B2136" s="55"/>
      <c r="C2136" s="22" t="s">
        <v>1056</v>
      </c>
      <c r="D2136" s="56" t="s">
        <v>4258</v>
      </c>
      <c r="E2136" s="55"/>
      <c r="F2136" s="57">
        <v>8215567.8899999997</v>
      </c>
      <c r="G2136" s="55"/>
      <c r="H2136" s="57">
        <v>2725041.32</v>
      </c>
      <c r="I2136" s="55"/>
      <c r="J2136" s="24" t="s">
        <v>4259</v>
      </c>
    </row>
    <row r="2137" spans="1:10" ht="168.6" customHeight="1" x14ac:dyDescent="0.25">
      <c r="A2137" s="54" t="s">
        <v>1572</v>
      </c>
      <c r="B2137" s="55"/>
      <c r="C2137" s="22" t="s">
        <v>1056</v>
      </c>
      <c r="D2137" s="56" t="s">
        <v>4260</v>
      </c>
      <c r="E2137" s="55"/>
      <c r="F2137" s="57">
        <v>8215567.8899999997</v>
      </c>
      <c r="G2137" s="55"/>
      <c r="H2137" s="57">
        <v>2725041.32</v>
      </c>
      <c r="I2137" s="55"/>
      <c r="J2137" s="24" t="s">
        <v>4259</v>
      </c>
    </row>
    <row r="2138" spans="1:10" ht="199.35" customHeight="1" x14ac:dyDescent="0.25">
      <c r="A2138" s="54" t="s">
        <v>1582</v>
      </c>
      <c r="B2138" s="55"/>
      <c r="C2138" s="22" t="s">
        <v>1056</v>
      </c>
      <c r="D2138" s="56" t="s">
        <v>4261</v>
      </c>
      <c r="E2138" s="55"/>
      <c r="F2138" s="58">
        <v>117500</v>
      </c>
      <c r="G2138" s="55"/>
      <c r="H2138" s="58">
        <v>117500</v>
      </c>
      <c r="I2138" s="55"/>
      <c r="J2138" s="24" t="s">
        <v>1112</v>
      </c>
    </row>
    <row r="2139" spans="1:10" ht="291.39999999999998" customHeight="1" x14ac:dyDescent="0.25">
      <c r="A2139" s="54" t="s">
        <v>4262</v>
      </c>
      <c r="B2139" s="55"/>
      <c r="C2139" s="22" t="s">
        <v>1056</v>
      </c>
      <c r="D2139" s="56" t="s">
        <v>4263</v>
      </c>
      <c r="E2139" s="55"/>
      <c r="F2139" s="57">
        <v>117500</v>
      </c>
      <c r="G2139" s="55"/>
      <c r="H2139" s="57">
        <v>117500</v>
      </c>
      <c r="I2139" s="55"/>
      <c r="J2139" s="24" t="s">
        <v>1112</v>
      </c>
    </row>
    <row r="2140" spans="1:10" ht="61.35" customHeight="1" x14ac:dyDescent="0.25">
      <c r="A2140" s="54" t="s">
        <v>1099</v>
      </c>
      <c r="B2140" s="55"/>
      <c r="C2140" s="22" t="s">
        <v>1056</v>
      </c>
      <c r="D2140" s="56" t="s">
        <v>4264</v>
      </c>
      <c r="E2140" s="55"/>
      <c r="F2140" s="57">
        <v>117500</v>
      </c>
      <c r="G2140" s="55"/>
      <c r="H2140" s="57">
        <v>117500</v>
      </c>
      <c r="I2140" s="55"/>
      <c r="J2140" s="24" t="s">
        <v>1112</v>
      </c>
    </row>
    <row r="2141" spans="1:10" ht="76.7" customHeight="1" x14ac:dyDescent="0.25">
      <c r="A2141" s="54" t="s">
        <v>1102</v>
      </c>
      <c r="B2141" s="55"/>
      <c r="C2141" s="22" t="s">
        <v>1056</v>
      </c>
      <c r="D2141" s="56" t="s">
        <v>4265</v>
      </c>
      <c r="E2141" s="55"/>
      <c r="F2141" s="57">
        <v>117500</v>
      </c>
      <c r="G2141" s="55"/>
      <c r="H2141" s="57">
        <v>117500</v>
      </c>
      <c r="I2141" s="55"/>
      <c r="J2141" s="24" t="s">
        <v>1112</v>
      </c>
    </row>
    <row r="2142" spans="1:10" ht="30.6" customHeight="1" x14ac:dyDescent="0.25">
      <c r="A2142" s="54" t="s">
        <v>1107</v>
      </c>
      <c r="B2142" s="55"/>
      <c r="C2142" s="22" t="s">
        <v>1056</v>
      </c>
      <c r="D2142" s="56" t="s">
        <v>4266</v>
      </c>
      <c r="E2142" s="55"/>
      <c r="F2142" s="57">
        <v>117500</v>
      </c>
      <c r="G2142" s="55"/>
      <c r="H2142" s="57">
        <v>117500</v>
      </c>
      <c r="I2142" s="55"/>
      <c r="J2142" s="24" t="s">
        <v>1112</v>
      </c>
    </row>
    <row r="2143" spans="1:10" ht="199.35" customHeight="1" x14ac:dyDescent="0.25">
      <c r="A2143" s="54" t="s">
        <v>4267</v>
      </c>
      <c r="B2143" s="55"/>
      <c r="C2143" s="22" t="s">
        <v>1056</v>
      </c>
      <c r="D2143" s="56" t="s">
        <v>4268</v>
      </c>
      <c r="E2143" s="55"/>
      <c r="F2143" s="58">
        <v>8098067.8899999997</v>
      </c>
      <c r="G2143" s="55"/>
      <c r="H2143" s="58">
        <v>2607541.3199999998</v>
      </c>
      <c r="I2143" s="55"/>
      <c r="J2143" s="24" t="s">
        <v>4259</v>
      </c>
    </row>
    <row r="2144" spans="1:10" ht="276" customHeight="1" x14ac:dyDescent="0.25">
      <c r="A2144" s="54" t="s">
        <v>4269</v>
      </c>
      <c r="B2144" s="55"/>
      <c r="C2144" s="22" t="s">
        <v>1056</v>
      </c>
      <c r="D2144" s="56" t="s">
        <v>4270</v>
      </c>
      <c r="E2144" s="55"/>
      <c r="F2144" s="57">
        <v>8098067.8899999997</v>
      </c>
      <c r="G2144" s="55"/>
      <c r="H2144" s="57">
        <v>2607541.3199999998</v>
      </c>
      <c r="I2144" s="55"/>
      <c r="J2144" s="24" t="s">
        <v>4259</v>
      </c>
    </row>
    <row r="2145" spans="1:10" ht="30.6" customHeight="1" x14ac:dyDescent="0.25">
      <c r="A2145" s="54" t="s">
        <v>1513</v>
      </c>
      <c r="B2145" s="55"/>
      <c r="C2145" s="22" t="s">
        <v>1056</v>
      </c>
      <c r="D2145" s="56" t="s">
        <v>4271</v>
      </c>
      <c r="E2145" s="55"/>
      <c r="F2145" s="57">
        <v>8098067.8899999997</v>
      </c>
      <c r="G2145" s="55"/>
      <c r="H2145" s="57">
        <v>2607541.3199999998</v>
      </c>
      <c r="I2145" s="55"/>
      <c r="J2145" s="24" t="s">
        <v>4259</v>
      </c>
    </row>
    <row r="2146" spans="1:10" ht="30.6" customHeight="1" x14ac:dyDescent="0.25">
      <c r="A2146" s="54" t="s">
        <v>1515</v>
      </c>
      <c r="B2146" s="55"/>
      <c r="C2146" s="22" t="s">
        <v>1056</v>
      </c>
      <c r="D2146" s="56" t="s">
        <v>4272</v>
      </c>
      <c r="E2146" s="55"/>
      <c r="F2146" s="57">
        <v>8098067.8899999997</v>
      </c>
      <c r="G2146" s="55"/>
      <c r="H2146" s="57">
        <v>2607541.3199999998</v>
      </c>
      <c r="I2146" s="55"/>
      <c r="J2146" s="24" t="s">
        <v>4259</v>
      </c>
    </row>
    <row r="2147" spans="1:10" ht="107.25" customHeight="1" x14ac:dyDescent="0.25">
      <c r="A2147" s="54" t="s">
        <v>1517</v>
      </c>
      <c r="B2147" s="55"/>
      <c r="C2147" s="22" t="s">
        <v>1056</v>
      </c>
      <c r="D2147" s="56" t="s">
        <v>4273</v>
      </c>
      <c r="E2147" s="55"/>
      <c r="F2147" s="57">
        <v>8098067.8899999997</v>
      </c>
      <c r="G2147" s="55"/>
      <c r="H2147" s="57">
        <v>2607541.3199999998</v>
      </c>
      <c r="I2147" s="55"/>
      <c r="J2147" s="24" t="s">
        <v>4259</v>
      </c>
    </row>
    <row r="2148" spans="1:10" ht="245.25" customHeight="1" x14ac:dyDescent="0.25">
      <c r="A2148" s="54" t="s">
        <v>4274</v>
      </c>
      <c r="B2148" s="55"/>
      <c r="C2148" s="22" t="s">
        <v>1056</v>
      </c>
      <c r="D2148" s="56" t="s">
        <v>4275</v>
      </c>
      <c r="E2148" s="55"/>
      <c r="F2148" s="57">
        <v>528262389.39999998</v>
      </c>
      <c r="G2148" s="55"/>
      <c r="H2148" s="57">
        <v>526523599.91000003</v>
      </c>
      <c r="I2148" s="55"/>
      <c r="J2148" s="24" t="s">
        <v>4276</v>
      </c>
    </row>
    <row r="2149" spans="1:10" ht="214.7" customHeight="1" x14ac:dyDescent="0.25">
      <c r="A2149" s="54" t="s">
        <v>4277</v>
      </c>
      <c r="B2149" s="55"/>
      <c r="C2149" s="22" t="s">
        <v>1056</v>
      </c>
      <c r="D2149" s="56" t="s">
        <v>4278</v>
      </c>
      <c r="E2149" s="55"/>
      <c r="F2149" s="57">
        <v>36999970.009999998</v>
      </c>
      <c r="G2149" s="55"/>
      <c r="H2149" s="57">
        <v>36999970</v>
      </c>
      <c r="I2149" s="55"/>
      <c r="J2149" s="24" t="s">
        <v>4279</v>
      </c>
    </row>
    <row r="2150" spans="1:10" ht="214.7" customHeight="1" x14ac:dyDescent="0.25">
      <c r="A2150" s="54" t="s">
        <v>4280</v>
      </c>
      <c r="B2150" s="55"/>
      <c r="C2150" s="22" t="s">
        <v>1056</v>
      </c>
      <c r="D2150" s="56" t="s">
        <v>4281</v>
      </c>
      <c r="E2150" s="55"/>
      <c r="F2150" s="58">
        <v>36999970.009999998</v>
      </c>
      <c r="G2150" s="55"/>
      <c r="H2150" s="58">
        <v>36999970</v>
      </c>
      <c r="I2150" s="55"/>
      <c r="J2150" s="24" t="s">
        <v>4279</v>
      </c>
    </row>
    <row r="2151" spans="1:10" ht="306.60000000000002" customHeight="1" x14ac:dyDescent="0.25">
      <c r="A2151" s="54" t="s">
        <v>4282</v>
      </c>
      <c r="B2151" s="55"/>
      <c r="C2151" s="22" t="s">
        <v>1056</v>
      </c>
      <c r="D2151" s="56" t="s">
        <v>4283</v>
      </c>
      <c r="E2151" s="55"/>
      <c r="F2151" s="57">
        <v>25000000</v>
      </c>
      <c r="G2151" s="55"/>
      <c r="H2151" s="57">
        <v>25000000</v>
      </c>
      <c r="I2151" s="55"/>
      <c r="J2151" s="24" t="s">
        <v>1112</v>
      </c>
    </row>
    <row r="2152" spans="1:10" ht="30.6" customHeight="1" x14ac:dyDescent="0.25">
      <c r="A2152" s="54" t="s">
        <v>1117</v>
      </c>
      <c r="B2152" s="55"/>
      <c r="C2152" s="22" t="s">
        <v>1056</v>
      </c>
      <c r="D2152" s="56" t="s">
        <v>4284</v>
      </c>
      <c r="E2152" s="55"/>
      <c r="F2152" s="57">
        <v>25000000</v>
      </c>
      <c r="G2152" s="55"/>
      <c r="H2152" s="57">
        <v>25000000</v>
      </c>
      <c r="I2152" s="55"/>
      <c r="J2152" s="24" t="s">
        <v>1112</v>
      </c>
    </row>
    <row r="2153" spans="1:10" ht="138" customHeight="1" x14ac:dyDescent="0.25">
      <c r="A2153" s="54" t="s">
        <v>1444</v>
      </c>
      <c r="B2153" s="55"/>
      <c r="C2153" s="22" t="s">
        <v>1056</v>
      </c>
      <c r="D2153" s="56" t="s">
        <v>4285</v>
      </c>
      <c r="E2153" s="55"/>
      <c r="F2153" s="57">
        <v>25000000</v>
      </c>
      <c r="G2153" s="55"/>
      <c r="H2153" s="57">
        <v>25000000</v>
      </c>
      <c r="I2153" s="55"/>
      <c r="J2153" s="24" t="s">
        <v>1112</v>
      </c>
    </row>
    <row r="2154" spans="1:10" ht="138" customHeight="1" x14ac:dyDescent="0.25">
      <c r="A2154" s="54" t="s">
        <v>1446</v>
      </c>
      <c r="B2154" s="55"/>
      <c r="C2154" s="22" t="s">
        <v>1056</v>
      </c>
      <c r="D2154" s="56" t="s">
        <v>4286</v>
      </c>
      <c r="E2154" s="55"/>
      <c r="F2154" s="57">
        <v>25000000</v>
      </c>
      <c r="G2154" s="55"/>
      <c r="H2154" s="57">
        <v>25000000</v>
      </c>
      <c r="I2154" s="55"/>
      <c r="J2154" s="24" t="s">
        <v>1112</v>
      </c>
    </row>
    <row r="2155" spans="1:10" ht="409.6" customHeight="1" x14ac:dyDescent="0.25">
      <c r="A2155" s="54" t="s">
        <v>4287</v>
      </c>
      <c r="B2155" s="55"/>
      <c r="C2155" s="22" t="s">
        <v>1056</v>
      </c>
      <c r="D2155" s="56" t="s">
        <v>4288</v>
      </c>
      <c r="E2155" s="55"/>
      <c r="F2155" s="57">
        <v>11999970.01</v>
      </c>
      <c r="G2155" s="55"/>
      <c r="H2155" s="57">
        <v>11999970</v>
      </c>
      <c r="I2155" s="55"/>
      <c r="J2155" s="24" t="s">
        <v>4279</v>
      </c>
    </row>
    <row r="2156" spans="1:10" ht="30.6" customHeight="1" x14ac:dyDescent="0.25">
      <c r="A2156" s="54" t="s">
        <v>1117</v>
      </c>
      <c r="B2156" s="55"/>
      <c r="C2156" s="22" t="s">
        <v>1056</v>
      </c>
      <c r="D2156" s="56" t="s">
        <v>4289</v>
      </c>
      <c r="E2156" s="55"/>
      <c r="F2156" s="57">
        <v>11999970.01</v>
      </c>
      <c r="G2156" s="55"/>
      <c r="H2156" s="57">
        <v>11999970</v>
      </c>
      <c r="I2156" s="55"/>
      <c r="J2156" s="24" t="s">
        <v>4279</v>
      </c>
    </row>
    <row r="2157" spans="1:10" ht="138" customHeight="1" x14ac:dyDescent="0.25">
      <c r="A2157" s="54" t="s">
        <v>1444</v>
      </c>
      <c r="B2157" s="55"/>
      <c r="C2157" s="22" t="s">
        <v>1056</v>
      </c>
      <c r="D2157" s="56" t="s">
        <v>4290</v>
      </c>
      <c r="E2157" s="55"/>
      <c r="F2157" s="57">
        <v>11999970.01</v>
      </c>
      <c r="G2157" s="55"/>
      <c r="H2157" s="57">
        <v>11999970</v>
      </c>
      <c r="I2157" s="55"/>
      <c r="J2157" s="24" t="s">
        <v>4279</v>
      </c>
    </row>
    <row r="2158" spans="1:10" ht="138" customHeight="1" x14ac:dyDescent="0.25">
      <c r="A2158" s="54" t="s">
        <v>1446</v>
      </c>
      <c r="B2158" s="55"/>
      <c r="C2158" s="22" t="s">
        <v>1056</v>
      </c>
      <c r="D2158" s="56" t="s">
        <v>4291</v>
      </c>
      <c r="E2158" s="55"/>
      <c r="F2158" s="57">
        <v>11999970.01</v>
      </c>
      <c r="G2158" s="55"/>
      <c r="H2158" s="57">
        <v>11999970</v>
      </c>
      <c r="I2158" s="55"/>
      <c r="J2158" s="24" t="s">
        <v>4279</v>
      </c>
    </row>
    <row r="2159" spans="1:10" ht="306.60000000000002" customHeight="1" x14ac:dyDescent="0.25">
      <c r="A2159" s="54" t="s">
        <v>4292</v>
      </c>
      <c r="B2159" s="55"/>
      <c r="C2159" s="22" t="s">
        <v>1056</v>
      </c>
      <c r="D2159" s="56" t="s">
        <v>4293</v>
      </c>
      <c r="E2159" s="55"/>
      <c r="F2159" s="57">
        <v>183232322.38</v>
      </c>
      <c r="G2159" s="55"/>
      <c r="H2159" s="57">
        <v>183149284.88</v>
      </c>
      <c r="I2159" s="55"/>
      <c r="J2159" s="24" t="s">
        <v>4294</v>
      </c>
    </row>
    <row r="2160" spans="1:10" ht="260.64999999999998" customHeight="1" x14ac:dyDescent="0.25">
      <c r="A2160" s="54" t="s">
        <v>4295</v>
      </c>
      <c r="B2160" s="55"/>
      <c r="C2160" s="22" t="s">
        <v>1056</v>
      </c>
      <c r="D2160" s="56" t="s">
        <v>4296</v>
      </c>
      <c r="E2160" s="55"/>
      <c r="F2160" s="58">
        <v>88938585.859999999</v>
      </c>
      <c r="G2160" s="55"/>
      <c r="H2160" s="58">
        <v>88937785.859999999</v>
      </c>
      <c r="I2160" s="55"/>
      <c r="J2160" s="24" t="s">
        <v>4297</v>
      </c>
    </row>
    <row r="2161" spans="1:10" ht="352.7" customHeight="1" x14ac:dyDescent="0.25">
      <c r="A2161" s="54" t="s">
        <v>4298</v>
      </c>
      <c r="B2161" s="55"/>
      <c r="C2161" s="22" t="s">
        <v>1056</v>
      </c>
      <c r="D2161" s="56" t="s">
        <v>4299</v>
      </c>
      <c r="E2161" s="55"/>
      <c r="F2161" s="57">
        <v>37503586</v>
      </c>
      <c r="G2161" s="55"/>
      <c r="H2161" s="57">
        <v>37502786</v>
      </c>
      <c r="I2161" s="55"/>
      <c r="J2161" s="24" t="s">
        <v>4297</v>
      </c>
    </row>
    <row r="2162" spans="1:10" ht="76.7" customHeight="1" x14ac:dyDescent="0.25">
      <c r="A2162" s="54" t="s">
        <v>1420</v>
      </c>
      <c r="B2162" s="55"/>
      <c r="C2162" s="22" t="s">
        <v>1056</v>
      </c>
      <c r="D2162" s="56" t="s">
        <v>4300</v>
      </c>
      <c r="E2162" s="55"/>
      <c r="F2162" s="57">
        <v>37503586</v>
      </c>
      <c r="G2162" s="55"/>
      <c r="H2162" s="57">
        <v>37502786</v>
      </c>
      <c r="I2162" s="55"/>
      <c r="J2162" s="24" t="s">
        <v>4297</v>
      </c>
    </row>
    <row r="2163" spans="1:10" ht="153.4" customHeight="1" x14ac:dyDescent="0.25">
      <c r="A2163" s="54" t="s">
        <v>1732</v>
      </c>
      <c r="B2163" s="55"/>
      <c r="C2163" s="22" t="s">
        <v>1056</v>
      </c>
      <c r="D2163" s="56" t="s">
        <v>4301</v>
      </c>
      <c r="E2163" s="55"/>
      <c r="F2163" s="57">
        <v>37503586</v>
      </c>
      <c r="G2163" s="55"/>
      <c r="H2163" s="57">
        <v>37502786</v>
      </c>
      <c r="I2163" s="55"/>
      <c r="J2163" s="24" t="s">
        <v>4297</v>
      </c>
    </row>
    <row r="2164" spans="1:10" ht="61.35" customHeight="1" x14ac:dyDescent="0.25">
      <c r="A2164" s="54" t="s">
        <v>1734</v>
      </c>
      <c r="B2164" s="55"/>
      <c r="C2164" s="22" t="s">
        <v>1056</v>
      </c>
      <c r="D2164" s="56" t="s">
        <v>4302</v>
      </c>
      <c r="E2164" s="55"/>
      <c r="F2164" s="57">
        <v>37503586</v>
      </c>
      <c r="G2164" s="55"/>
      <c r="H2164" s="57">
        <v>37502786</v>
      </c>
      <c r="I2164" s="55"/>
      <c r="J2164" s="24" t="s">
        <v>4297</v>
      </c>
    </row>
    <row r="2165" spans="1:10" ht="352.7" customHeight="1" x14ac:dyDescent="0.25">
      <c r="A2165" s="54" t="s">
        <v>4303</v>
      </c>
      <c r="B2165" s="55"/>
      <c r="C2165" s="22" t="s">
        <v>1056</v>
      </c>
      <c r="D2165" s="56" t="s">
        <v>4304</v>
      </c>
      <c r="E2165" s="55"/>
      <c r="F2165" s="57">
        <v>48934899.859999999</v>
      </c>
      <c r="G2165" s="55"/>
      <c r="H2165" s="57">
        <v>48934899.859999999</v>
      </c>
      <c r="I2165" s="55"/>
      <c r="J2165" s="24" t="s">
        <v>1112</v>
      </c>
    </row>
    <row r="2166" spans="1:10" ht="76.7" customHeight="1" x14ac:dyDescent="0.25">
      <c r="A2166" s="54" t="s">
        <v>1420</v>
      </c>
      <c r="B2166" s="55"/>
      <c r="C2166" s="22" t="s">
        <v>1056</v>
      </c>
      <c r="D2166" s="56" t="s">
        <v>4305</v>
      </c>
      <c r="E2166" s="55"/>
      <c r="F2166" s="57">
        <v>48934899.859999999</v>
      </c>
      <c r="G2166" s="55"/>
      <c r="H2166" s="57">
        <v>48934899.859999999</v>
      </c>
      <c r="I2166" s="55"/>
      <c r="J2166" s="24" t="s">
        <v>1112</v>
      </c>
    </row>
    <row r="2167" spans="1:10" ht="153.4" customHeight="1" x14ac:dyDescent="0.25">
      <c r="A2167" s="54" t="s">
        <v>1732</v>
      </c>
      <c r="B2167" s="55"/>
      <c r="C2167" s="22" t="s">
        <v>1056</v>
      </c>
      <c r="D2167" s="56" t="s">
        <v>4306</v>
      </c>
      <c r="E2167" s="55"/>
      <c r="F2167" s="57">
        <v>48934899.859999999</v>
      </c>
      <c r="G2167" s="55"/>
      <c r="H2167" s="57">
        <v>48934899.859999999</v>
      </c>
      <c r="I2167" s="55"/>
      <c r="J2167" s="24" t="s">
        <v>1112</v>
      </c>
    </row>
    <row r="2168" spans="1:10" ht="61.35" customHeight="1" x14ac:dyDescent="0.25">
      <c r="A2168" s="54" t="s">
        <v>1734</v>
      </c>
      <c r="B2168" s="55"/>
      <c r="C2168" s="22" t="s">
        <v>1056</v>
      </c>
      <c r="D2168" s="56" t="s">
        <v>4307</v>
      </c>
      <c r="E2168" s="55"/>
      <c r="F2168" s="57">
        <v>48934899.859999999</v>
      </c>
      <c r="G2168" s="55"/>
      <c r="H2168" s="57">
        <v>48934899.859999999</v>
      </c>
      <c r="I2168" s="55"/>
      <c r="J2168" s="24" t="s">
        <v>1112</v>
      </c>
    </row>
    <row r="2169" spans="1:10" ht="352.7" customHeight="1" x14ac:dyDescent="0.25">
      <c r="A2169" s="54" t="s">
        <v>4308</v>
      </c>
      <c r="B2169" s="55"/>
      <c r="C2169" s="22" t="s">
        <v>1056</v>
      </c>
      <c r="D2169" s="56" t="s">
        <v>4309</v>
      </c>
      <c r="E2169" s="55"/>
      <c r="F2169" s="57">
        <v>2500100</v>
      </c>
      <c r="G2169" s="55"/>
      <c r="H2169" s="57">
        <v>2500100</v>
      </c>
      <c r="I2169" s="55"/>
      <c r="J2169" s="24" t="s">
        <v>1112</v>
      </c>
    </row>
    <row r="2170" spans="1:10" ht="76.7" customHeight="1" x14ac:dyDescent="0.25">
      <c r="A2170" s="54" t="s">
        <v>1420</v>
      </c>
      <c r="B2170" s="55"/>
      <c r="C2170" s="22" t="s">
        <v>1056</v>
      </c>
      <c r="D2170" s="56" t="s">
        <v>4310</v>
      </c>
      <c r="E2170" s="55"/>
      <c r="F2170" s="57">
        <v>2500100</v>
      </c>
      <c r="G2170" s="55"/>
      <c r="H2170" s="57">
        <v>2500100</v>
      </c>
      <c r="I2170" s="55"/>
      <c r="J2170" s="24" t="s">
        <v>1112</v>
      </c>
    </row>
    <row r="2171" spans="1:10" ht="153.4" customHeight="1" x14ac:dyDescent="0.25">
      <c r="A2171" s="54" t="s">
        <v>1732</v>
      </c>
      <c r="B2171" s="55"/>
      <c r="C2171" s="22" t="s">
        <v>1056</v>
      </c>
      <c r="D2171" s="56" t="s">
        <v>4311</v>
      </c>
      <c r="E2171" s="55"/>
      <c r="F2171" s="57">
        <v>2500100</v>
      </c>
      <c r="G2171" s="55"/>
      <c r="H2171" s="57">
        <v>2500100</v>
      </c>
      <c r="I2171" s="55"/>
      <c r="J2171" s="24" t="s">
        <v>1112</v>
      </c>
    </row>
    <row r="2172" spans="1:10" ht="61.35" customHeight="1" x14ac:dyDescent="0.25">
      <c r="A2172" s="54" t="s">
        <v>1734</v>
      </c>
      <c r="B2172" s="55"/>
      <c r="C2172" s="22" t="s">
        <v>1056</v>
      </c>
      <c r="D2172" s="56" t="s">
        <v>4312</v>
      </c>
      <c r="E2172" s="55"/>
      <c r="F2172" s="57">
        <v>2500100</v>
      </c>
      <c r="G2172" s="55"/>
      <c r="H2172" s="57">
        <v>2500100</v>
      </c>
      <c r="I2172" s="55"/>
      <c r="J2172" s="24" t="s">
        <v>1112</v>
      </c>
    </row>
    <row r="2173" spans="1:10" ht="260.64999999999998" customHeight="1" x14ac:dyDescent="0.25">
      <c r="A2173" s="54" t="s">
        <v>4313</v>
      </c>
      <c r="B2173" s="55"/>
      <c r="C2173" s="22" t="s">
        <v>1056</v>
      </c>
      <c r="D2173" s="56" t="s">
        <v>4314</v>
      </c>
      <c r="E2173" s="55"/>
      <c r="F2173" s="58">
        <v>85945872.519999996</v>
      </c>
      <c r="G2173" s="55"/>
      <c r="H2173" s="58">
        <v>85945872.519999996</v>
      </c>
      <c r="I2173" s="55"/>
      <c r="J2173" s="24" t="s">
        <v>1112</v>
      </c>
    </row>
    <row r="2174" spans="1:10" ht="383.25" customHeight="1" x14ac:dyDescent="0.25">
      <c r="A2174" s="54" t="s">
        <v>4315</v>
      </c>
      <c r="B2174" s="55"/>
      <c r="C2174" s="22" t="s">
        <v>1056</v>
      </c>
      <c r="D2174" s="56" t="s">
        <v>4316</v>
      </c>
      <c r="E2174" s="55"/>
      <c r="F2174" s="57">
        <v>2724094.2</v>
      </c>
      <c r="G2174" s="55"/>
      <c r="H2174" s="57">
        <v>2724094.2</v>
      </c>
      <c r="I2174" s="55"/>
      <c r="J2174" s="24" t="s">
        <v>1112</v>
      </c>
    </row>
    <row r="2175" spans="1:10" ht="76.7" customHeight="1" x14ac:dyDescent="0.25">
      <c r="A2175" s="54" t="s">
        <v>1420</v>
      </c>
      <c r="B2175" s="55"/>
      <c r="C2175" s="22" t="s">
        <v>1056</v>
      </c>
      <c r="D2175" s="56" t="s">
        <v>4317</v>
      </c>
      <c r="E2175" s="55"/>
      <c r="F2175" s="57">
        <v>2724094.2</v>
      </c>
      <c r="G2175" s="55"/>
      <c r="H2175" s="57">
        <v>2724094.2</v>
      </c>
      <c r="I2175" s="55"/>
      <c r="J2175" s="24" t="s">
        <v>1112</v>
      </c>
    </row>
    <row r="2176" spans="1:10" ht="153.4" customHeight="1" x14ac:dyDescent="0.25">
      <c r="A2176" s="54" t="s">
        <v>1732</v>
      </c>
      <c r="B2176" s="55"/>
      <c r="C2176" s="22" t="s">
        <v>1056</v>
      </c>
      <c r="D2176" s="56" t="s">
        <v>4318</v>
      </c>
      <c r="E2176" s="55"/>
      <c r="F2176" s="57">
        <v>2724094.2</v>
      </c>
      <c r="G2176" s="55"/>
      <c r="H2176" s="57">
        <v>2724094.2</v>
      </c>
      <c r="I2176" s="55"/>
      <c r="J2176" s="24" t="s">
        <v>1112</v>
      </c>
    </row>
    <row r="2177" spans="1:10" ht="61.35" customHeight="1" x14ac:dyDescent="0.25">
      <c r="A2177" s="54" t="s">
        <v>1734</v>
      </c>
      <c r="B2177" s="55"/>
      <c r="C2177" s="22" t="s">
        <v>1056</v>
      </c>
      <c r="D2177" s="56" t="s">
        <v>4319</v>
      </c>
      <c r="E2177" s="55"/>
      <c r="F2177" s="57">
        <v>2724094.2</v>
      </c>
      <c r="G2177" s="55"/>
      <c r="H2177" s="57">
        <v>2724094.2</v>
      </c>
      <c r="I2177" s="55"/>
      <c r="J2177" s="24" t="s">
        <v>1112</v>
      </c>
    </row>
    <row r="2178" spans="1:10" ht="352.7" customHeight="1" x14ac:dyDescent="0.25">
      <c r="A2178" s="54" t="s">
        <v>4320</v>
      </c>
      <c r="B2178" s="55"/>
      <c r="C2178" s="22" t="s">
        <v>1056</v>
      </c>
      <c r="D2178" s="56" t="s">
        <v>4321</v>
      </c>
      <c r="E2178" s="55"/>
      <c r="F2178" s="57">
        <v>3088905.43</v>
      </c>
      <c r="G2178" s="55"/>
      <c r="H2178" s="57">
        <v>3088905.43</v>
      </c>
      <c r="I2178" s="55"/>
      <c r="J2178" s="24" t="s">
        <v>1112</v>
      </c>
    </row>
    <row r="2179" spans="1:10" ht="76.7" customHeight="1" x14ac:dyDescent="0.25">
      <c r="A2179" s="54" t="s">
        <v>1420</v>
      </c>
      <c r="B2179" s="55"/>
      <c r="C2179" s="22" t="s">
        <v>1056</v>
      </c>
      <c r="D2179" s="56" t="s">
        <v>4322</v>
      </c>
      <c r="E2179" s="55"/>
      <c r="F2179" s="57">
        <v>3088905.43</v>
      </c>
      <c r="G2179" s="55"/>
      <c r="H2179" s="57">
        <v>3088905.43</v>
      </c>
      <c r="I2179" s="55"/>
      <c r="J2179" s="24" t="s">
        <v>1112</v>
      </c>
    </row>
    <row r="2180" spans="1:10" ht="153.4" customHeight="1" x14ac:dyDescent="0.25">
      <c r="A2180" s="54" t="s">
        <v>1732</v>
      </c>
      <c r="B2180" s="55"/>
      <c r="C2180" s="22" t="s">
        <v>1056</v>
      </c>
      <c r="D2180" s="56" t="s">
        <v>4323</v>
      </c>
      <c r="E2180" s="55"/>
      <c r="F2180" s="57">
        <v>3088905.43</v>
      </c>
      <c r="G2180" s="55"/>
      <c r="H2180" s="57">
        <v>3088905.43</v>
      </c>
      <c r="I2180" s="55"/>
      <c r="J2180" s="24" t="s">
        <v>1112</v>
      </c>
    </row>
    <row r="2181" spans="1:10" ht="61.35" customHeight="1" x14ac:dyDescent="0.25">
      <c r="A2181" s="54" t="s">
        <v>1734</v>
      </c>
      <c r="B2181" s="55"/>
      <c r="C2181" s="22" t="s">
        <v>1056</v>
      </c>
      <c r="D2181" s="56" t="s">
        <v>4324</v>
      </c>
      <c r="E2181" s="55"/>
      <c r="F2181" s="57">
        <v>3088905.43</v>
      </c>
      <c r="G2181" s="55"/>
      <c r="H2181" s="57">
        <v>3088905.43</v>
      </c>
      <c r="I2181" s="55"/>
      <c r="J2181" s="24" t="s">
        <v>1112</v>
      </c>
    </row>
    <row r="2182" spans="1:10" ht="352.7" customHeight="1" x14ac:dyDescent="0.25">
      <c r="A2182" s="54" t="s">
        <v>4325</v>
      </c>
      <c r="B2182" s="55"/>
      <c r="C2182" s="22" t="s">
        <v>1056</v>
      </c>
      <c r="D2182" s="56" t="s">
        <v>4326</v>
      </c>
      <c r="E2182" s="55"/>
      <c r="F2182" s="57">
        <v>35247426.890000001</v>
      </c>
      <c r="G2182" s="55"/>
      <c r="H2182" s="57">
        <v>35247426.890000001</v>
      </c>
      <c r="I2182" s="55"/>
      <c r="J2182" s="24" t="s">
        <v>1112</v>
      </c>
    </row>
    <row r="2183" spans="1:10" ht="76.7" customHeight="1" x14ac:dyDescent="0.25">
      <c r="A2183" s="54" t="s">
        <v>1420</v>
      </c>
      <c r="B2183" s="55"/>
      <c r="C2183" s="22" t="s">
        <v>1056</v>
      </c>
      <c r="D2183" s="56" t="s">
        <v>4327</v>
      </c>
      <c r="E2183" s="55"/>
      <c r="F2183" s="57">
        <v>35247426.890000001</v>
      </c>
      <c r="G2183" s="55"/>
      <c r="H2183" s="57">
        <v>35247426.890000001</v>
      </c>
      <c r="I2183" s="55"/>
      <c r="J2183" s="24" t="s">
        <v>1112</v>
      </c>
    </row>
    <row r="2184" spans="1:10" ht="153.4" customHeight="1" x14ac:dyDescent="0.25">
      <c r="A2184" s="54" t="s">
        <v>1732</v>
      </c>
      <c r="B2184" s="55"/>
      <c r="C2184" s="22" t="s">
        <v>1056</v>
      </c>
      <c r="D2184" s="56" t="s">
        <v>4328</v>
      </c>
      <c r="E2184" s="55"/>
      <c r="F2184" s="57">
        <v>35247426.890000001</v>
      </c>
      <c r="G2184" s="55"/>
      <c r="H2184" s="57">
        <v>35247426.890000001</v>
      </c>
      <c r="I2184" s="55"/>
      <c r="J2184" s="24" t="s">
        <v>1112</v>
      </c>
    </row>
    <row r="2185" spans="1:10" ht="61.35" customHeight="1" x14ac:dyDescent="0.25">
      <c r="A2185" s="54" t="s">
        <v>1734</v>
      </c>
      <c r="B2185" s="55"/>
      <c r="C2185" s="22" t="s">
        <v>1056</v>
      </c>
      <c r="D2185" s="56" t="s">
        <v>4329</v>
      </c>
      <c r="E2185" s="55"/>
      <c r="F2185" s="57">
        <v>35247426.890000001</v>
      </c>
      <c r="G2185" s="55"/>
      <c r="H2185" s="57">
        <v>35247426.890000001</v>
      </c>
      <c r="I2185" s="55"/>
      <c r="J2185" s="24" t="s">
        <v>1112</v>
      </c>
    </row>
    <row r="2186" spans="1:10" ht="409.6" customHeight="1" x14ac:dyDescent="0.25">
      <c r="A2186" s="54" t="s">
        <v>4330</v>
      </c>
      <c r="B2186" s="55"/>
      <c r="C2186" s="22" t="s">
        <v>1056</v>
      </c>
      <c r="D2186" s="56" t="s">
        <v>4331</v>
      </c>
      <c r="E2186" s="55"/>
      <c r="F2186" s="57">
        <v>44885446</v>
      </c>
      <c r="G2186" s="55"/>
      <c r="H2186" s="57">
        <v>44885446</v>
      </c>
      <c r="I2186" s="55"/>
      <c r="J2186" s="24" t="s">
        <v>1112</v>
      </c>
    </row>
    <row r="2187" spans="1:10" ht="76.7" customHeight="1" x14ac:dyDescent="0.25">
      <c r="A2187" s="54" t="s">
        <v>1420</v>
      </c>
      <c r="B2187" s="55"/>
      <c r="C2187" s="22" t="s">
        <v>1056</v>
      </c>
      <c r="D2187" s="56" t="s">
        <v>4332</v>
      </c>
      <c r="E2187" s="55"/>
      <c r="F2187" s="57">
        <v>44885446</v>
      </c>
      <c r="G2187" s="55"/>
      <c r="H2187" s="57">
        <v>44885446</v>
      </c>
      <c r="I2187" s="55"/>
      <c r="J2187" s="24" t="s">
        <v>1112</v>
      </c>
    </row>
    <row r="2188" spans="1:10" ht="153.4" customHeight="1" x14ac:dyDescent="0.25">
      <c r="A2188" s="54" t="s">
        <v>1732</v>
      </c>
      <c r="B2188" s="55"/>
      <c r="C2188" s="22" t="s">
        <v>1056</v>
      </c>
      <c r="D2188" s="56" t="s">
        <v>4333</v>
      </c>
      <c r="E2188" s="55"/>
      <c r="F2188" s="57">
        <v>44885446</v>
      </c>
      <c r="G2188" s="55"/>
      <c r="H2188" s="57">
        <v>44885446</v>
      </c>
      <c r="I2188" s="55"/>
      <c r="J2188" s="24" t="s">
        <v>1112</v>
      </c>
    </row>
    <row r="2189" spans="1:10" ht="61.35" customHeight="1" x14ac:dyDescent="0.25">
      <c r="A2189" s="54" t="s">
        <v>1734</v>
      </c>
      <c r="B2189" s="55"/>
      <c r="C2189" s="22" t="s">
        <v>1056</v>
      </c>
      <c r="D2189" s="56" t="s">
        <v>4334</v>
      </c>
      <c r="E2189" s="55"/>
      <c r="F2189" s="57">
        <v>44885446</v>
      </c>
      <c r="G2189" s="55"/>
      <c r="H2189" s="57">
        <v>44885446</v>
      </c>
      <c r="I2189" s="55"/>
      <c r="J2189" s="24" t="s">
        <v>1112</v>
      </c>
    </row>
    <row r="2190" spans="1:10" ht="199.35" customHeight="1" x14ac:dyDescent="0.25">
      <c r="A2190" s="54" t="s">
        <v>4335</v>
      </c>
      <c r="B2190" s="55"/>
      <c r="C2190" s="22" t="s">
        <v>1056</v>
      </c>
      <c r="D2190" s="56" t="s">
        <v>4336</v>
      </c>
      <c r="E2190" s="55"/>
      <c r="F2190" s="58">
        <v>8347864</v>
      </c>
      <c r="G2190" s="55"/>
      <c r="H2190" s="58">
        <v>8265626.5</v>
      </c>
      <c r="I2190" s="55"/>
      <c r="J2190" s="24" t="s">
        <v>4337</v>
      </c>
    </row>
    <row r="2191" spans="1:10" ht="291.39999999999998" customHeight="1" x14ac:dyDescent="0.25">
      <c r="A2191" s="54" t="s">
        <v>4338</v>
      </c>
      <c r="B2191" s="55"/>
      <c r="C2191" s="22" t="s">
        <v>1056</v>
      </c>
      <c r="D2191" s="56" t="s">
        <v>4339</v>
      </c>
      <c r="E2191" s="55"/>
      <c r="F2191" s="57">
        <v>8347864</v>
      </c>
      <c r="G2191" s="55"/>
      <c r="H2191" s="57">
        <v>8265626.5</v>
      </c>
      <c r="I2191" s="55"/>
      <c r="J2191" s="24" t="s">
        <v>4337</v>
      </c>
    </row>
    <row r="2192" spans="1:10" ht="30.6" customHeight="1" x14ac:dyDescent="0.25">
      <c r="A2192" s="54" t="s">
        <v>1117</v>
      </c>
      <c r="B2192" s="55"/>
      <c r="C2192" s="22" t="s">
        <v>1056</v>
      </c>
      <c r="D2192" s="56" t="s">
        <v>4340</v>
      </c>
      <c r="E2192" s="55"/>
      <c r="F2192" s="57">
        <v>8347864</v>
      </c>
      <c r="G2192" s="55"/>
      <c r="H2192" s="57">
        <v>8265626.5</v>
      </c>
      <c r="I2192" s="55"/>
      <c r="J2192" s="24" t="s">
        <v>4337</v>
      </c>
    </row>
    <row r="2193" spans="1:10" ht="138" customHeight="1" x14ac:dyDescent="0.25">
      <c r="A2193" s="54" t="s">
        <v>1444</v>
      </c>
      <c r="B2193" s="55"/>
      <c r="C2193" s="22" t="s">
        <v>1056</v>
      </c>
      <c r="D2193" s="56" t="s">
        <v>4341</v>
      </c>
      <c r="E2193" s="55"/>
      <c r="F2193" s="57">
        <v>8347864</v>
      </c>
      <c r="G2193" s="55"/>
      <c r="H2193" s="57">
        <v>8265626.5</v>
      </c>
      <c r="I2193" s="55"/>
      <c r="J2193" s="24" t="s">
        <v>4337</v>
      </c>
    </row>
    <row r="2194" spans="1:10" ht="138" customHeight="1" x14ac:dyDescent="0.25">
      <c r="A2194" s="54" t="s">
        <v>1456</v>
      </c>
      <c r="B2194" s="55"/>
      <c r="C2194" s="22" t="s">
        <v>1056</v>
      </c>
      <c r="D2194" s="56" t="s">
        <v>4342</v>
      </c>
      <c r="E2194" s="55"/>
      <c r="F2194" s="57">
        <v>8347864</v>
      </c>
      <c r="G2194" s="55"/>
      <c r="H2194" s="57">
        <v>8265626.5</v>
      </c>
      <c r="I2194" s="55"/>
      <c r="J2194" s="24" t="s">
        <v>4337</v>
      </c>
    </row>
    <row r="2195" spans="1:10" ht="153.4" customHeight="1" x14ac:dyDescent="0.25">
      <c r="A2195" s="54" t="s">
        <v>4343</v>
      </c>
      <c r="B2195" s="55"/>
      <c r="C2195" s="22" t="s">
        <v>1056</v>
      </c>
      <c r="D2195" s="56" t="s">
        <v>4344</v>
      </c>
      <c r="E2195" s="55"/>
      <c r="F2195" s="57">
        <v>308030097.00999999</v>
      </c>
      <c r="G2195" s="55"/>
      <c r="H2195" s="57">
        <v>306374345.02999997</v>
      </c>
      <c r="I2195" s="55"/>
      <c r="J2195" s="24" t="s">
        <v>4345</v>
      </c>
    </row>
    <row r="2196" spans="1:10" ht="168.6" customHeight="1" x14ac:dyDescent="0.25">
      <c r="A2196" s="54" t="s">
        <v>4346</v>
      </c>
      <c r="B2196" s="55"/>
      <c r="C2196" s="22" t="s">
        <v>1056</v>
      </c>
      <c r="D2196" s="56" t="s">
        <v>4347</v>
      </c>
      <c r="E2196" s="55"/>
      <c r="F2196" s="58">
        <v>18434960.66</v>
      </c>
      <c r="G2196" s="55"/>
      <c r="H2196" s="58">
        <v>18434960.66</v>
      </c>
      <c r="I2196" s="55"/>
      <c r="J2196" s="24" t="s">
        <v>1112</v>
      </c>
    </row>
    <row r="2197" spans="1:10" ht="352.7" customHeight="1" x14ac:dyDescent="0.25">
      <c r="A2197" s="54" t="s">
        <v>4348</v>
      </c>
      <c r="B2197" s="55"/>
      <c r="C2197" s="22" t="s">
        <v>1056</v>
      </c>
      <c r="D2197" s="56" t="s">
        <v>4349</v>
      </c>
      <c r="E2197" s="55"/>
      <c r="F2197" s="57">
        <v>18434960.66</v>
      </c>
      <c r="G2197" s="55"/>
      <c r="H2197" s="57">
        <v>18434960.66</v>
      </c>
      <c r="I2197" s="55"/>
      <c r="J2197" s="24" t="s">
        <v>1112</v>
      </c>
    </row>
    <row r="2198" spans="1:10" ht="76.7" customHeight="1" x14ac:dyDescent="0.25">
      <c r="A2198" s="54" t="s">
        <v>1420</v>
      </c>
      <c r="B2198" s="55"/>
      <c r="C2198" s="22" t="s">
        <v>1056</v>
      </c>
      <c r="D2198" s="56" t="s">
        <v>4350</v>
      </c>
      <c r="E2198" s="55"/>
      <c r="F2198" s="57">
        <v>18434960.66</v>
      </c>
      <c r="G2198" s="55"/>
      <c r="H2198" s="57">
        <v>18434960.66</v>
      </c>
      <c r="I2198" s="55"/>
      <c r="J2198" s="24" t="s">
        <v>1112</v>
      </c>
    </row>
    <row r="2199" spans="1:10" ht="153.4" customHeight="1" x14ac:dyDescent="0.25">
      <c r="A2199" s="54" t="s">
        <v>1732</v>
      </c>
      <c r="B2199" s="55"/>
      <c r="C2199" s="22" t="s">
        <v>1056</v>
      </c>
      <c r="D2199" s="56" t="s">
        <v>4351</v>
      </c>
      <c r="E2199" s="55"/>
      <c r="F2199" s="57">
        <v>18434960.66</v>
      </c>
      <c r="G2199" s="55"/>
      <c r="H2199" s="57">
        <v>18434960.66</v>
      </c>
      <c r="I2199" s="55"/>
      <c r="J2199" s="24" t="s">
        <v>1112</v>
      </c>
    </row>
    <row r="2200" spans="1:10" ht="61.35" customHeight="1" x14ac:dyDescent="0.25">
      <c r="A2200" s="54" t="s">
        <v>1734</v>
      </c>
      <c r="B2200" s="55"/>
      <c r="C2200" s="22" t="s">
        <v>1056</v>
      </c>
      <c r="D2200" s="56" t="s">
        <v>4352</v>
      </c>
      <c r="E2200" s="55"/>
      <c r="F2200" s="57">
        <v>18434960.66</v>
      </c>
      <c r="G2200" s="55"/>
      <c r="H2200" s="57">
        <v>18434960.66</v>
      </c>
      <c r="I2200" s="55"/>
      <c r="J2200" s="24" t="s">
        <v>1112</v>
      </c>
    </row>
    <row r="2201" spans="1:10" ht="168.6" customHeight="1" x14ac:dyDescent="0.25">
      <c r="A2201" s="54" t="s">
        <v>4353</v>
      </c>
      <c r="B2201" s="55"/>
      <c r="C2201" s="22" t="s">
        <v>1056</v>
      </c>
      <c r="D2201" s="56" t="s">
        <v>4354</v>
      </c>
      <c r="E2201" s="55"/>
      <c r="F2201" s="58">
        <v>570000</v>
      </c>
      <c r="G2201" s="55"/>
      <c r="H2201" s="58">
        <v>411660</v>
      </c>
      <c r="I2201" s="55"/>
      <c r="J2201" s="24" t="s">
        <v>4355</v>
      </c>
    </row>
    <row r="2202" spans="1:10" ht="229.9" customHeight="1" x14ac:dyDescent="0.25">
      <c r="A2202" s="54" t="s">
        <v>4356</v>
      </c>
      <c r="B2202" s="55"/>
      <c r="C2202" s="22" t="s">
        <v>1056</v>
      </c>
      <c r="D2202" s="56" t="s">
        <v>4357</v>
      </c>
      <c r="E2202" s="55"/>
      <c r="F2202" s="57">
        <v>570000</v>
      </c>
      <c r="G2202" s="55"/>
      <c r="H2202" s="57">
        <v>411660</v>
      </c>
      <c r="I2202" s="55"/>
      <c r="J2202" s="24" t="s">
        <v>4355</v>
      </c>
    </row>
    <row r="2203" spans="1:10" ht="61.35" customHeight="1" x14ac:dyDescent="0.25">
      <c r="A2203" s="54" t="s">
        <v>1099</v>
      </c>
      <c r="B2203" s="55"/>
      <c r="C2203" s="22" t="s">
        <v>1056</v>
      </c>
      <c r="D2203" s="56" t="s">
        <v>4358</v>
      </c>
      <c r="E2203" s="55"/>
      <c r="F2203" s="57">
        <v>570000</v>
      </c>
      <c r="G2203" s="55"/>
      <c r="H2203" s="57">
        <v>411660</v>
      </c>
      <c r="I2203" s="55"/>
      <c r="J2203" s="24" t="s">
        <v>4355</v>
      </c>
    </row>
    <row r="2204" spans="1:10" ht="76.7" customHeight="1" x14ac:dyDescent="0.25">
      <c r="A2204" s="54" t="s">
        <v>1102</v>
      </c>
      <c r="B2204" s="55"/>
      <c r="C2204" s="22" t="s">
        <v>1056</v>
      </c>
      <c r="D2204" s="56" t="s">
        <v>4359</v>
      </c>
      <c r="E2204" s="55"/>
      <c r="F2204" s="57">
        <v>570000</v>
      </c>
      <c r="G2204" s="55"/>
      <c r="H2204" s="57">
        <v>411660</v>
      </c>
      <c r="I2204" s="55"/>
      <c r="J2204" s="24" t="s">
        <v>4355</v>
      </c>
    </row>
    <row r="2205" spans="1:10" ht="30.6" customHeight="1" x14ac:dyDescent="0.25">
      <c r="A2205" s="54" t="s">
        <v>1107</v>
      </c>
      <c r="B2205" s="55"/>
      <c r="C2205" s="22" t="s">
        <v>1056</v>
      </c>
      <c r="D2205" s="56" t="s">
        <v>4360</v>
      </c>
      <c r="E2205" s="55"/>
      <c r="F2205" s="57">
        <v>570000</v>
      </c>
      <c r="G2205" s="55"/>
      <c r="H2205" s="57">
        <v>411660</v>
      </c>
      <c r="I2205" s="55"/>
      <c r="J2205" s="24" t="s">
        <v>4355</v>
      </c>
    </row>
    <row r="2206" spans="1:10" ht="199.35" customHeight="1" x14ac:dyDescent="0.25">
      <c r="A2206" s="54" t="s">
        <v>4361</v>
      </c>
      <c r="B2206" s="55"/>
      <c r="C2206" s="22" t="s">
        <v>1056</v>
      </c>
      <c r="D2206" s="56" t="s">
        <v>4362</v>
      </c>
      <c r="E2206" s="55"/>
      <c r="F2206" s="58">
        <v>4463835</v>
      </c>
      <c r="G2206" s="55"/>
      <c r="H2206" s="58">
        <v>4463835</v>
      </c>
      <c r="I2206" s="55"/>
      <c r="J2206" s="24" t="s">
        <v>1112</v>
      </c>
    </row>
    <row r="2207" spans="1:10" ht="367.9" customHeight="1" x14ac:dyDescent="0.25">
      <c r="A2207" s="54" t="s">
        <v>4363</v>
      </c>
      <c r="B2207" s="55"/>
      <c r="C2207" s="22" t="s">
        <v>1056</v>
      </c>
      <c r="D2207" s="56" t="s">
        <v>4364</v>
      </c>
      <c r="E2207" s="55"/>
      <c r="F2207" s="57">
        <v>4463835</v>
      </c>
      <c r="G2207" s="55"/>
      <c r="H2207" s="57">
        <v>4463835</v>
      </c>
      <c r="I2207" s="55"/>
      <c r="J2207" s="24" t="s">
        <v>1112</v>
      </c>
    </row>
    <row r="2208" spans="1:10" ht="76.7" customHeight="1" x14ac:dyDescent="0.25">
      <c r="A2208" s="54" t="s">
        <v>1420</v>
      </c>
      <c r="B2208" s="55"/>
      <c r="C2208" s="22" t="s">
        <v>1056</v>
      </c>
      <c r="D2208" s="56" t="s">
        <v>4365</v>
      </c>
      <c r="E2208" s="55"/>
      <c r="F2208" s="57">
        <v>4463835</v>
      </c>
      <c r="G2208" s="55"/>
      <c r="H2208" s="57">
        <v>4463835</v>
      </c>
      <c r="I2208" s="55"/>
      <c r="J2208" s="24" t="s">
        <v>1112</v>
      </c>
    </row>
    <row r="2209" spans="1:10" ht="153.4" customHeight="1" x14ac:dyDescent="0.25">
      <c r="A2209" s="54" t="s">
        <v>1732</v>
      </c>
      <c r="B2209" s="55"/>
      <c r="C2209" s="22" t="s">
        <v>1056</v>
      </c>
      <c r="D2209" s="56" t="s">
        <v>4366</v>
      </c>
      <c r="E2209" s="55"/>
      <c r="F2209" s="57">
        <v>4463835</v>
      </c>
      <c r="G2209" s="55"/>
      <c r="H2209" s="57">
        <v>4463835</v>
      </c>
      <c r="I2209" s="55"/>
      <c r="J2209" s="24" t="s">
        <v>1112</v>
      </c>
    </row>
    <row r="2210" spans="1:10" ht="61.35" customHeight="1" x14ac:dyDescent="0.25">
      <c r="A2210" s="54" t="s">
        <v>1734</v>
      </c>
      <c r="B2210" s="55"/>
      <c r="C2210" s="22" t="s">
        <v>1056</v>
      </c>
      <c r="D2210" s="56" t="s">
        <v>4367</v>
      </c>
      <c r="E2210" s="55"/>
      <c r="F2210" s="57">
        <v>4463835</v>
      </c>
      <c r="G2210" s="55"/>
      <c r="H2210" s="57">
        <v>4463835</v>
      </c>
      <c r="I2210" s="55"/>
      <c r="J2210" s="24" t="s">
        <v>1112</v>
      </c>
    </row>
    <row r="2211" spans="1:10" ht="214.7" customHeight="1" x14ac:dyDescent="0.25">
      <c r="A2211" s="54" t="s">
        <v>4368</v>
      </c>
      <c r="B2211" s="55"/>
      <c r="C2211" s="22" t="s">
        <v>1056</v>
      </c>
      <c r="D2211" s="56" t="s">
        <v>4369</v>
      </c>
      <c r="E2211" s="55"/>
      <c r="F2211" s="58">
        <v>250787189.63999999</v>
      </c>
      <c r="G2211" s="55"/>
      <c r="H2211" s="58">
        <v>250498685.02000001</v>
      </c>
      <c r="I2211" s="55"/>
      <c r="J2211" s="24" t="s">
        <v>4370</v>
      </c>
    </row>
    <row r="2212" spans="1:10" ht="383.25" customHeight="1" x14ac:dyDescent="0.25">
      <c r="A2212" s="54" t="s">
        <v>4371</v>
      </c>
      <c r="B2212" s="55"/>
      <c r="C2212" s="22" t="s">
        <v>1056</v>
      </c>
      <c r="D2212" s="56" t="s">
        <v>4372</v>
      </c>
      <c r="E2212" s="55"/>
      <c r="F2212" s="57">
        <v>27955125</v>
      </c>
      <c r="G2212" s="55"/>
      <c r="H2212" s="57">
        <v>27666620.379999999</v>
      </c>
      <c r="I2212" s="55"/>
      <c r="J2212" s="24" t="s">
        <v>4370</v>
      </c>
    </row>
    <row r="2213" spans="1:10" ht="168.6" customHeight="1" x14ac:dyDescent="0.25">
      <c r="A2213" s="54" t="s">
        <v>1070</v>
      </c>
      <c r="B2213" s="55"/>
      <c r="C2213" s="22" t="s">
        <v>1056</v>
      </c>
      <c r="D2213" s="56" t="s">
        <v>4373</v>
      </c>
      <c r="E2213" s="55"/>
      <c r="F2213" s="57">
        <v>24447376</v>
      </c>
      <c r="G2213" s="55"/>
      <c r="H2213" s="57">
        <v>24298382.870000001</v>
      </c>
      <c r="I2213" s="55"/>
      <c r="J2213" s="24" t="s">
        <v>4374</v>
      </c>
    </row>
    <row r="2214" spans="1:10" ht="45.95" customHeight="1" x14ac:dyDescent="0.25">
      <c r="A2214" s="54" t="s">
        <v>1252</v>
      </c>
      <c r="B2214" s="55"/>
      <c r="C2214" s="22" t="s">
        <v>1056</v>
      </c>
      <c r="D2214" s="56" t="s">
        <v>4375</v>
      </c>
      <c r="E2214" s="55"/>
      <c r="F2214" s="57">
        <v>24447376</v>
      </c>
      <c r="G2214" s="55"/>
      <c r="H2214" s="57">
        <v>24298382.870000001</v>
      </c>
      <c r="I2214" s="55"/>
      <c r="J2214" s="24" t="s">
        <v>4374</v>
      </c>
    </row>
    <row r="2215" spans="1:10" ht="30.6" customHeight="1" x14ac:dyDescent="0.25">
      <c r="A2215" s="54" t="s">
        <v>1254</v>
      </c>
      <c r="B2215" s="55"/>
      <c r="C2215" s="22" t="s">
        <v>1056</v>
      </c>
      <c r="D2215" s="56" t="s">
        <v>4376</v>
      </c>
      <c r="E2215" s="55"/>
      <c r="F2215" s="57">
        <v>17914787.489999998</v>
      </c>
      <c r="G2215" s="55"/>
      <c r="H2215" s="57">
        <v>17914787.469999999</v>
      </c>
      <c r="I2215" s="55"/>
      <c r="J2215" s="24" t="s">
        <v>4377</v>
      </c>
    </row>
    <row r="2216" spans="1:10" ht="61.35" customHeight="1" x14ac:dyDescent="0.25">
      <c r="A2216" s="54" t="s">
        <v>1256</v>
      </c>
      <c r="B2216" s="55"/>
      <c r="C2216" s="22" t="s">
        <v>1056</v>
      </c>
      <c r="D2216" s="56" t="s">
        <v>4378</v>
      </c>
      <c r="E2216" s="55"/>
      <c r="F2216" s="57">
        <v>1324986</v>
      </c>
      <c r="G2216" s="55"/>
      <c r="H2216" s="57">
        <v>1324986</v>
      </c>
      <c r="I2216" s="55"/>
      <c r="J2216" s="24" t="s">
        <v>1112</v>
      </c>
    </row>
    <row r="2217" spans="1:10" ht="91.9" customHeight="1" x14ac:dyDescent="0.25">
      <c r="A2217" s="54" t="s">
        <v>1260</v>
      </c>
      <c r="B2217" s="55"/>
      <c r="C2217" s="22" t="s">
        <v>1056</v>
      </c>
      <c r="D2217" s="56" t="s">
        <v>4379</v>
      </c>
      <c r="E2217" s="55"/>
      <c r="F2217" s="57">
        <v>5207602.51</v>
      </c>
      <c r="G2217" s="55"/>
      <c r="H2217" s="57">
        <v>5058609.4000000004</v>
      </c>
      <c r="I2217" s="55"/>
      <c r="J2217" s="24" t="s">
        <v>4380</v>
      </c>
    </row>
    <row r="2218" spans="1:10" ht="61.35" customHeight="1" x14ac:dyDescent="0.25">
      <c r="A2218" s="54" t="s">
        <v>1099</v>
      </c>
      <c r="B2218" s="55"/>
      <c r="C2218" s="22" t="s">
        <v>1056</v>
      </c>
      <c r="D2218" s="56" t="s">
        <v>4381</v>
      </c>
      <c r="E2218" s="55"/>
      <c r="F2218" s="57">
        <v>3498888</v>
      </c>
      <c r="G2218" s="55"/>
      <c r="H2218" s="57">
        <v>3359376.51</v>
      </c>
      <c r="I2218" s="55"/>
      <c r="J2218" s="24" t="s">
        <v>4382</v>
      </c>
    </row>
    <row r="2219" spans="1:10" ht="76.7" customHeight="1" x14ac:dyDescent="0.25">
      <c r="A2219" s="54" t="s">
        <v>1102</v>
      </c>
      <c r="B2219" s="55"/>
      <c r="C2219" s="22" t="s">
        <v>1056</v>
      </c>
      <c r="D2219" s="56" t="s">
        <v>4383</v>
      </c>
      <c r="E2219" s="55"/>
      <c r="F2219" s="57">
        <v>3498888</v>
      </c>
      <c r="G2219" s="55"/>
      <c r="H2219" s="57">
        <v>3359376.51</v>
      </c>
      <c r="I2219" s="55"/>
      <c r="J2219" s="24" t="s">
        <v>4382</v>
      </c>
    </row>
    <row r="2220" spans="1:10" ht="76.7" customHeight="1" x14ac:dyDescent="0.25">
      <c r="A2220" s="54" t="s">
        <v>1104</v>
      </c>
      <c r="B2220" s="55"/>
      <c r="C2220" s="22" t="s">
        <v>1056</v>
      </c>
      <c r="D2220" s="56" t="s">
        <v>4384</v>
      </c>
      <c r="E2220" s="55"/>
      <c r="F2220" s="57">
        <v>552290.24</v>
      </c>
      <c r="G2220" s="55"/>
      <c r="H2220" s="57">
        <v>476204.02</v>
      </c>
      <c r="I2220" s="55"/>
      <c r="J2220" s="24" t="s">
        <v>4385</v>
      </c>
    </row>
    <row r="2221" spans="1:10" ht="30.6" customHeight="1" x14ac:dyDescent="0.25">
      <c r="A2221" s="54" t="s">
        <v>1107</v>
      </c>
      <c r="B2221" s="55"/>
      <c r="C2221" s="22" t="s">
        <v>1056</v>
      </c>
      <c r="D2221" s="56" t="s">
        <v>4386</v>
      </c>
      <c r="E2221" s="55"/>
      <c r="F2221" s="57">
        <v>2946597.76</v>
      </c>
      <c r="G2221" s="55"/>
      <c r="H2221" s="57">
        <v>2883172.49</v>
      </c>
      <c r="I2221" s="55"/>
      <c r="J2221" s="24" t="s">
        <v>4387</v>
      </c>
    </row>
    <row r="2222" spans="1:10" ht="30.6" customHeight="1" x14ac:dyDescent="0.25">
      <c r="A2222" s="54" t="s">
        <v>1117</v>
      </c>
      <c r="B2222" s="55"/>
      <c r="C2222" s="22" t="s">
        <v>1056</v>
      </c>
      <c r="D2222" s="56" t="s">
        <v>4388</v>
      </c>
      <c r="E2222" s="55"/>
      <c r="F2222" s="57">
        <v>8861</v>
      </c>
      <c r="G2222" s="55"/>
      <c r="H2222" s="57">
        <v>8861</v>
      </c>
      <c r="I2222" s="55"/>
      <c r="J2222" s="24" t="s">
        <v>1112</v>
      </c>
    </row>
    <row r="2223" spans="1:10" ht="30.6" customHeight="1" x14ac:dyDescent="0.25">
      <c r="A2223" s="54" t="s">
        <v>1119</v>
      </c>
      <c r="B2223" s="55"/>
      <c r="C2223" s="22" t="s">
        <v>1056</v>
      </c>
      <c r="D2223" s="56" t="s">
        <v>4389</v>
      </c>
      <c r="E2223" s="55"/>
      <c r="F2223" s="57">
        <v>8861</v>
      </c>
      <c r="G2223" s="55"/>
      <c r="H2223" s="57">
        <v>8861</v>
      </c>
      <c r="I2223" s="55"/>
      <c r="J2223" s="24" t="s">
        <v>1112</v>
      </c>
    </row>
    <row r="2224" spans="1:10" ht="30.6" customHeight="1" x14ac:dyDescent="0.25">
      <c r="A2224" s="54" t="s">
        <v>1276</v>
      </c>
      <c r="B2224" s="55"/>
      <c r="C2224" s="22" t="s">
        <v>1056</v>
      </c>
      <c r="D2224" s="56" t="s">
        <v>4390</v>
      </c>
      <c r="E2224" s="55"/>
      <c r="F2224" s="57">
        <v>8861</v>
      </c>
      <c r="G2224" s="55"/>
      <c r="H2224" s="57">
        <v>8861</v>
      </c>
      <c r="I2224" s="55"/>
      <c r="J2224" s="24" t="s">
        <v>1112</v>
      </c>
    </row>
    <row r="2225" spans="1:10" ht="383.25" customHeight="1" x14ac:dyDescent="0.25">
      <c r="A2225" s="54" t="s">
        <v>4391</v>
      </c>
      <c r="B2225" s="55"/>
      <c r="C2225" s="22" t="s">
        <v>1056</v>
      </c>
      <c r="D2225" s="56" t="s">
        <v>4392</v>
      </c>
      <c r="E2225" s="55"/>
      <c r="F2225" s="57">
        <v>222832064.63999999</v>
      </c>
      <c r="G2225" s="55"/>
      <c r="H2225" s="57">
        <v>222832064.63999999</v>
      </c>
      <c r="I2225" s="55"/>
      <c r="J2225" s="24" t="s">
        <v>1112</v>
      </c>
    </row>
    <row r="2226" spans="1:10" ht="76.7" customHeight="1" x14ac:dyDescent="0.25">
      <c r="A2226" s="54" t="s">
        <v>1420</v>
      </c>
      <c r="B2226" s="55"/>
      <c r="C2226" s="22" t="s">
        <v>1056</v>
      </c>
      <c r="D2226" s="56" t="s">
        <v>4393</v>
      </c>
      <c r="E2226" s="55"/>
      <c r="F2226" s="57">
        <v>222832064.63999999</v>
      </c>
      <c r="G2226" s="55"/>
      <c r="H2226" s="57">
        <v>222832064.63999999</v>
      </c>
      <c r="I2226" s="55"/>
      <c r="J2226" s="24" t="s">
        <v>1112</v>
      </c>
    </row>
    <row r="2227" spans="1:10" ht="153.4" customHeight="1" x14ac:dyDescent="0.25">
      <c r="A2227" s="54" t="s">
        <v>1732</v>
      </c>
      <c r="B2227" s="55"/>
      <c r="C2227" s="22" t="s">
        <v>1056</v>
      </c>
      <c r="D2227" s="56" t="s">
        <v>4394</v>
      </c>
      <c r="E2227" s="55"/>
      <c r="F2227" s="57">
        <v>222832064.63999999</v>
      </c>
      <c r="G2227" s="55"/>
      <c r="H2227" s="57">
        <v>222832064.63999999</v>
      </c>
      <c r="I2227" s="55"/>
      <c r="J2227" s="24" t="s">
        <v>1112</v>
      </c>
    </row>
    <row r="2228" spans="1:10" ht="61.35" customHeight="1" x14ac:dyDescent="0.25">
      <c r="A2228" s="54" t="s">
        <v>1734</v>
      </c>
      <c r="B2228" s="55"/>
      <c r="C2228" s="22" t="s">
        <v>1056</v>
      </c>
      <c r="D2228" s="56" t="s">
        <v>4395</v>
      </c>
      <c r="E2228" s="55"/>
      <c r="F2228" s="57">
        <v>222832064.63999999</v>
      </c>
      <c r="G2228" s="55"/>
      <c r="H2228" s="57">
        <v>222832064.63999999</v>
      </c>
      <c r="I2228" s="55"/>
      <c r="J2228" s="24" t="s">
        <v>1112</v>
      </c>
    </row>
    <row r="2229" spans="1:10" ht="168.6" customHeight="1" x14ac:dyDescent="0.25">
      <c r="A2229" s="54" t="s">
        <v>4396</v>
      </c>
      <c r="B2229" s="55"/>
      <c r="C2229" s="22" t="s">
        <v>1056</v>
      </c>
      <c r="D2229" s="56" t="s">
        <v>4397</v>
      </c>
      <c r="E2229" s="55"/>
      <c r="F2229" s="58">
        <v>33774111.710000001</v>
      </c>
      <c r="G2229" s="55"/>
      <c r="H2229" s="58">
        <v>32565204.350000001</v>
      </c>
      <c r="I2229" s="55"/>
      <c r="J2229" s="24" t="s">
        <v>4398</v>
      </c>
    </row>
    <row r="2230" spans="1:10" ht="306.60000000000002" customHeight="1" x14ac:dyDescent="0.25">
      <c r="A2230" s="54" t="s">
        <v>4399</v>
      </c>
      <c r="B2230" s="55"/>
      <c r="C2230" s="22" t="s">
        <v>1056</v>
      </c>
      <c r="D2230" s="56" t="s">
        <v>4400</v>
      </c>
      <c r="E2230" s="55"/>
      <c r="F2230" s="57">
        <v>33774111.710000001</v>
      </c>
      <c r="G2230" s="55"/>
      <c r="H2230" s="57">
        <v>32565204.350000001</v>
      </c>
      <c r="I2230" s="55"/>
      <c r="J2230" s="24" t="s">
        <v>4398</v>
      </c>
    </row>
    <row r="2231" spans="1:10" ht="168.6" customHeight="1" x14ac:dyDescent="0.25">
      <c r="A2231" s="54" t="s">
        <v>1070</v>
      </c>
      <c r="B2231" s="55"/>
      <c r="C2231" s="22" t="s">
        <v>1056</v>
      </c>
      <c r="D2231" s="56" t="s">
        <v>4401</v>
      </c>
      <c r="E2231" s="55"/>
      <c r="F2231" s="57">
        <v>28368930</v>
      </c>
      <c r="G2231" s="55"/>
      <c r="H2231" s="57">
        <v>27834306.18</v>
      </c>
      <c r="I2231" s="55"/>
      <c r="J2231" s="24" t="s">
        <v>4402</v>
      </c>
    </row>
    <row r="2232" spans="1:10" ht="61.35" customHeight="1" x14ac:dyDescent="0.25">
      <c r="A2232" s="54" t="s">
        <v>1072</v>
      </c>
      <c r="B2232" s="55"/>
      <c r="C2232" s="22" t="s">
        <v>1056</v>
      </c>
      <c r="D2232" s="56" t="s">
        <v>4403</v>
      </c>
      <c r="E2232" s="55"/>
      <c r="F2232" s="57">
        <v>28368930</v>
      </c>
      <c r="G2232" s="55"/>
      <c r="H2232" s="57">
        <v>27834306.18</v>
      </c>
      <c r="I2232" s="55"/>
      <c r="J2232" s="24" t="s">
        <v>4402</v>
      </c>
    </row>
    <row r="2233" spans="1:10" ht="45.95" customHeight="1" x14ac:dyDescent="0.25">
      <c r="A2233" s="54" t="s">
        <v>1074</v>
      </c>
      <c r="B2233" s="55"/>
      <c r="C2233" s="22" t="s">
        <v>1056</v>
      </c>
      <c r="D2233" s="56" t="s">
        <v>4404</v>
      </c>
      <c r="E2233" s="55"/>
      <c r="F2233" s="57">
        <v>20913927</v>
      </c>
      <c r="G2233" s="55"/>
      <c r="H2233" s="57">
        <v>20907986.289999999</v>
      </c>
      <c r="I2233" s="55"/>
      <c r="J2233" s="24" t="s">
        <v>4405</v>
      </c>
    </row>
    <row r="2234" spans="1:10" ht="76.7" customHeight="1" x14ac:dyDescent="0.25">
      <c r="A2234" s="54" t="s">
        <v>1077</v>
      </c>
      <c r="B2234" s="55"/>
      <c r="C2234" s="22" t="s">
        <v>1056</v>
      </c>
      <c r="D2234" s="56" t="s">
        <v>4406</v>
      </c>
      <c r="E2234" s="55"/>
      <c r="F2234" s="57">
        <v>1296030</v>
      </c>
      <c r="G2234" s="55"/>
      <c r="H2234" s="57">
        <v>998962.6</v>
      </c>
      <c r="I2234" s="55"/>
      <c r="J2234" s="24" t="s">
        <v>4407</v>
      </c>
    </row>
    <row r="2235" spans="1:10" ht="107.25" customHeight="1" x14ac:dyDescent="0.25">
      <c r="A2235" s="54" t="s">
        <v>1080</v>
      </c>
      <c r="B2235" s="55"/>
      <c r="C2235" s="22" t="s">
        <v>1056</v>
      </c>
      <c r="D2235" s="56" t="s">
        <v>4408</v>
      </c>
      <c r="E2235" s="55"/>
      <c r="F2235" s="57">
        <v>6158973</v>
      </c>
      <c r="G2235" s="55"/>
      <c r="H2235" s="57">
        <v>5927357.29</v>
      </c>
      <c r="I2235" s="55"/>
      <c r="J2235" s="24" t="s">
        <v>4409</v>
      </c>
    </row>
    <row r="2236" spans="1:10" ht="61.35" customHeight="1" x14ac:dyDescent="0.25">
      <c r="A2236" s="54" t="s">
        <v>1099</v>
      </c>
      <c r="B2236" s="55"/>
      <c r="C2236" s="22" t="s">
        <v>1056</v>
      </c>
      <c r="D2236" s="56" t="s">
        <v>4410</v>
      </c>
      <c r="E2236" s="55"/>
      <c r="F2236" s="57">
        <v>5405181.71</v>
      </c>
      <c r="G2236" s="55"/>
      <c r="H2236" s="57">
        <v>4730898.17</v>
      </c>
      <c r="I2236" s="55"/>
      <c r="J2236" s="24" t="s">
        <v>4411</v>
      </c>
    </row>
    <row r="2237" spans="1:10" ht="76.7" customHeight="1" x14ac:dyDescent="0.25">
      <c r="A2237" s="54" t="s">
        <v>1102</v>
      </c>
      <c r="B2237" s="55"/>
      <c r="C2237" s="22" t="s">
        <v>1056</v>
      </c>
      <c r="D2237" s="56" t="s">
        <v>4412</v>
      </c>
      <c r="E2237" s="55"/>
      <c r="F2237" s="57">
        <v>5405181.71</v>
      </c>
      <c r="G2237" s="55"/>
      <c r="H2237" s="57">
        <v>4730898.17</v>
      </c>
      <c r="I2237" s="55"/>
      <c r="J2237" s="24" t="s">
        <v>4411</v>
      </c>
    </row>
    <row r="2238" spans="1:10" ht="76.7" customHeight="1" x14ac:dyDescent="0.25">
      <c r="A2238" s="54" t="s">
        <v>1104</v>
      </c>
      <c r="B2238" s="55"/>
      <c r="C2238" s="22" t="s">
        <v>1056</v>
      </c>
      <c r="D2238" s="56" t="s">
        <v>4413</v>
      </c>
      <c r="E2238" s="55"/>
      <c r="F2238" s="57">
        <v>1816110</v>
      </c>
      <c r="G2238" s="55"/>
      <c r="H2238" s="57">
        <v>1673561.03</v>
      </c>
      <c r="I2238" s="55"/>
      <c r="J2238" s="24" t="s">
        <v>4414</v>
      </c>
    </row>
    <row r="2239" spans="1:10" ht="30.6" customHeight="1" x14ac:dyDescent="0.25">
      <c r="A2239" s="54" t="s">
        <v>1107</v>
      </c>
      <c r="B2239" s="55"/>
      <c r="C2239" s="22" t="s">
        <v>1056</v>
      </c>
      <c r="D2239" s="56" t="s">
        <v>4415</v>
      </c>
      <c r="E2239" s="55"/>
      <c r="F2239" s="57">
        <v>3589071.71</v>
      </c>
      <c r="G2239" s="55"/>
      <c r="H2239" s="57">
        <v>3057337.14</v>
      </c>
      <c r="I2239" s="55"/>
      <c r="J2239" s="24" t="s">
        <v>4416</v>
      </c>
    </row>
    <row r="2240" spans="1:10" ht="229.9" customHeight="1" x14ac:dyDescent="0.25">
      <c r="A2240" s="54" t="s">
        <v>2115</v>
      </c>
      <c r="B2240" s="55"/>
      <c r="C2240" s="22" t="s">
        <v>1056</v>
      </c>
      <c r="D2240" s="56" t="s">
        <v>4417</v>
      </c>
      <c r="E2240" s="55"/>
      <c r="F2240" s="57">
        <v>18977000</v>
      </c>
      <c r="G2240" s="55"/>
      <c r="H2240" s="57">
        <v>18977000</v>
      </c>
      <c r="I2240" s="55"/>
      <c r="J2240" s="24" t="s">
        <v>1112</v>
      </c>
    </row>
    <row r="2241" spans="1:10" ht="245.25" customHeight="1" x14ac:dyDescent="0.25">
      <c r="A2241" s="54" t="s">
        <v>2118</v>
      </c>
      <c r="B2241" s="55"/>
      <c r="C2241" s="22" t="s">
        <v>1056</v>
      </c>
      <c r="D2241" s="56" t="s">
        <v>4418</v>
      </c>
      <c r="E2241" s="55"/>
      <c r="F2241" s="57">
        <v>18977000</v>
      </c>
      <c r="G2241" s="55"/>
      <c r="H2241" s="57">
        <v>18977000</v>
      </c>
      <c r="I2241" s="55"/>
      <c r="J2241" s="24" t="s">
        <v>1112</v>
      </c>
    </row>
    <row r="2242" spans="1:10" ht="276" customHeight="1" x14ac:dyDescent="0.25">
      <c r="A2242" s="54" t="s">
        <v>2129</v>
      </c>
      <c r="B2242" s="55"/>
      <c r="C2242" s="22" t="s">
        <v>1056</v>
      </c>
      <c r="D2242" s="56" t="s">
        <v>4419</v>
      </c>
      <c r="E2242" s="55"/>
      <c r="F2242" s="58">
        <v>18977000</v>
      </c>
      <c r="G2242" s="55"/>
      <c r="H2242" s="58">
        <v>18977000</v>
      </c>
      <c r="I2242" s="55"/>
      <c r="J2242" s="24" t="s">
        <v>1112</v>
      </c>
    </row>
    <row r="2243" spans="1:10" ht="367.9" customHeight="1" x14ac:dyDescent="0.25">
      <c r="A2243" s="54" t="s">
        <v>2132</v>
      </c>
      <c r="B2243" s="55"/>
      <c r="C2243" s="22" t="s">
        <v>1056</v>
      </c>
      <c r="D2243" s="56" t="s">
        <v>4420</v>
      </c>
      <c r="E2243" s="55"/>
      <c r="F2243" s="57">
        <v>18977000</v>
      </c>
      <c r="G2243" s="55"/>
      <c r="H2243" s="57">
        <v>18977000</v>
      </c>
      <c r="I2243" s="55"/>
      <c r="J2243" s="24" t="s">
        <v>1112</v>
      </c>
    </row>
    <row r="2244" spans="1:10" ht="61.35" customHeight="1" x14ac:dyDescent="0.25">
      <c r="A2244" s="54" t="s">
        <v>1435</v>
      </c>
      <c r="B2244" s="55"/>
      <c r="C2244" s="22" t="s">
        <v>1056</v>
      </c>
      <c r="D2244" s="56" t="s">
        <v>4421</v>
      </c>
      <c r="E2244" s="55"/>
      <c r="F2244" s="57">
        <v>18880000</v>
      </c>
      <c r="G2244" s="55"/>
      <c r="H2244" s="57">
        <v>18880000</v>
      </c>
      <c r="I2244" s="55"/>
      <c r="J2244" s="24" t="s">
        <v>1112</v>
      </c>
    </row>
    <row r="2245" spans="1:10" ht="30.6" customHeight="1" x14ac:dyDescent="0.25">
      <c r="A2245" s="54" t="s">
        <v>1550</v>
      </c>
      <c r="B2245" s="55"/>
      <c r="C2245" s="22" t="s">
        <v>1056</v>
      </c>
      <c r="D2245" s="56" t="s">
        <v>4422</v>
      </c>
      <c r="E2245" s="55"/>
      <c r="F2245" s="57">
        <v>18880000</v>
      </c>
      <c r="G2245" s="55"/>
      <c r="H2245" s="57">
        <v>18880000</v>
      </c>
      <c r="I2245" s="55"/>
      <c r="J2245" s="24" t="s">
        <v>1112</v>
      </c>
    </row>
    <row r="2246" spans="1:10" ht="91.9" customHeight="1" x14ac:dyDescent="0.25">
      <c r="A2246" s="54" t="s">
        <v>1552</v>
      </c>
      <c r="B2246" s="55"/>
      <c r="C2246" s="22" t="s">
        <v>1056</v>
      </c>
      <c r="D2246" s="56" t="s">
        <v>4423</v>
      </c>
      <c r="E2246" s="55"/>
      <c r="F2246" s="57">
        <v>18880000</v>
      </c>
      <c r="G2246" s="55"/>
      <c r="H2246" s="57">
        <v>18880000</v>
      </c>
      <c r="I2246" s="55"/>
      <c r="J2246" s="24" t="s">
        <v>1112</v>
      </c>
    </row>
    <row r="2247" spans="1:10" ht="30.6" customHeight="1" x14ac:dyDescent="0.25">
      <c r="A2247" s="54" t="s">
        <v>1117</v>
      </c>
      <c r="B2247" s="55"/>
      <c r="C2247" s="22" t="s">
        <v>1056</v>
      </c>
      <c r="D2247" s="56" t="s">
        <v>4424</v>
      </c>
      <c r="E2247" s="55"/>
      <c r="F2247" s="57">
        <v>97000</v>
      </c>
      <c r="G2247" s="55"/>
      <c r="H2247" s="57">
        <v>97000</v>
      </c>
      <c r="I2247" s="55"/>
      <c r="J2247" s="24" t="s">
        <v>1112</v>
      </c>
    </row>
    <row r="2248" spans="1:10" ht="30.6" customHeight="1" x14ac:dyDescent="0.25">
      <c r="A2248" s="54" t="s">
        <v>1119</v>
      </c>
      <c r="B2248" s="55"/>
      <c r="C2248" s="22" t="s">
        <v>1056</v>
      </c>
      <c r="D2248" s="56" t="s">
        <v>4425</v>
      </c>
      <c r="E2248" s="55"/>
      <c r="F2248" s="57">
        <v>97000</v>
      </c>
      <c r="G2248" s="55"/>
      <c r="H2248" s="57">
        <v>97000</v>
      </c>
      <c r="I2248" s="55"/>
      <c r="J2248" s="24" t="s">
        <v>1112</v>
      </c>
    </row>
    <row r="2249" spans="1:10" ht="30.6" customHeight="1" x14ac:dyDescent="0.25">
      <c r="A2249" s="54" t="s">
        <v>1121</v>
      </c>
      <c r="B2249" s="55"/>
      <c r="C2249" s="22" t="s">
        <v>1056</v>
      </c>
      <c r="D2249" s="56" t="s">
        <v>4426</v>
      </c>
      <c r="E2249" s="55"/>
      <c r="F2249" s="57">
        <v>97000</v>
      </c>
      <c r="G2249" s="55"/>
      <c r="H2249" s="57">
        <v>97000</v>
      </c>
      <c r="I2249" s="55"/>
      <c r="J2249" s="24" t="s">
        <v>1112</v>
      </c>
    </row>
    <row r="2250" spans="1:10" ht="45.95" customHeight="1" x14ac:dyDescent="0.25">
      <c r="A2250" s="54" t="s">
        <v>1066</v>
      </c>
      <c r="B2250" s="55"/>
      <c r="C2250" s="22" t="s">
        <v>1056</v>
      </c>
      <c r="D2250" s="56" t="s">
        <v>4427</v>
      </c>
      <c r="E2250" s="55"/>
      <c r="F2250" s="57">
        <v>1098240</v>
      </c>
      <c r="G2250" s="55"/>
      <c r="H2250" s="57">
        <v>926500</v>
      </c>
      <c r="I2250" s="55"/>
      <c r="J2250" s="24" t="s">
        <v>4428</v>
      </c>
    </row>
    <row r="2251" spans="1:10" ht="61.35" customHeight="1" x14ac:dyDescent="0.25">
      <c r="A2251" s="54" t="s">
        <v>4429</v>
      </c>
      <c r="B2251" s="55"/>
      <c r="C2251" s="22" t="s">
        <v>1056</v>
      </c>
      <c r="D2251" s="56" t="s">
        <v>4430</v>
      </c>
      <c r="E2251" s="55"/>
      <c r="F2251" s="57">
        <v>1098240</v>
      </c>
      <c r="G2251" s="55"/>
      <c r="H2251" s="57">
        <v>926500</v>
      </c>
      <c r="I2251" s="55"/>
      <c r="J2251" s="24" t="s">
        <v>4428</v>
      </c>
    </row>
    <row r="2252" spans="1:10" ht="61.35" customHeight="1" x14ac:dyDescent="0.25">
      <c r="A2252" s="54" t="s">
        <v>1099</v>
      </c>
      <c r="B2252" s="55"/>
      <c r="C2252" s="22" t="s">
        <v>1056</v>
      </c>
      <c r="D2252" s="56" t="s">
        <v>4431</v>
      </c>
      <c r="E2252" s="55"/>
      <c r="F2252" s="57">
        <v>1098240</v>
      </c>
      <c r="G2252" s="55"/>
      <c r="H2252" s="57">
        <v>926500</v>
      </c>
      <c r="I2252" s="55"/>
      <c r="J2252" s="24" t="s">
        <v>4428</v>
      </c>
    </row>
    <row r="2253" spans="1:10" ht="76.7" customHeight="1" x14ac:dyDescent="0.25">
      <c r="A2253" s="54" t="s">
        <v>1102</v>
      </c>
      <c r="B2253" s="55"/>
      <c r="C2253" s="22" t="s">
        <v>1056</v>
      </c>
      <c r="D2253" s="56" t="s">
        <v>4432</v>
      </c>
      <c r="E2253" s="55"/>
      <c r="F2253" s="57">
        <v>1098240</v>
      </c>
      <c r="G2253" s="55"/>
      <c r="H2253" s="57">
        <v>926500</v>
      </c>
      <c r="I2253" s="55"/>
      <c r="J2253" s="24" t="s">
        <v>4428</v>
      </c>
    </row>
    <row r="2254" spans="1:10" ht="76.7" customHeight="1" x14ac:dyDescent="0.25">
      <c r="A2254" s="54" t="s">
        <v>1104</v>
      </c>
      <c r="B2254" s="55"/>
      <c r="C2254" s="22" t="s">
        <v>1056</v>
      </c>
      <c r="D2254" s="56" t="s">
        <v>4433</v>
      </c>
      <c r="E2254" s="55"/>
      <c r="F2254" s="57">
        <v>1098240</v>
      </c>
      <c r="G2254" s="55"/>
      <c r="H2254" s="57">
        <v>926500</v>
      </c>
      <c r="I2254" s="55"/>
      <c r="J2254" s="24" t="s">
        <v>4428</v>
      </c>
    </row>
    <row r="2255" spans="1:10" ht="30.6" customHeight="1" x14ac:dyDescent="0.25">
      <c r="A2255" s="54" t="s">
        <v>4434</v>
      </c>
      <c r="B2255" s="55"/>
      <c r="C2255" s="22" t="s">
        <v>1056</v>
      </c>
      <c r="D2255" s="56" t="s">
        <v>4435</v>
      </c>
      <c r="E2255" s="55"/>
      <c r="F2255" s="57">
        <v>23308635864.810001</v>
      </c>
      <c r="G2255" s="55"/>
      <c r="H2255" s="57">
        <v>22680094513.700001</v>
      </c>
      <c r="I2255" s="55"/>
      <c r="J2255" s="24" t="s">
        <v>4436</v>
      </c>
    </row>
    <row r="2256" spans="1:10" ht="30.6" customHeight="1" x14ac:dyDescent="0.25">
      <c r="A2256" s="54" t="s">
        <v>4437</v>
      </c>
      <c r="B2256" s="55"/>
      <c r="C2256" s="22" t="s">
        <v>1056</v>
      </c>
      <c r="D2256" s="56" t="s">
        <v>4438</v>
      </c>
      <c r="E2256" s="55"/>
      <c r="F2256" s="57">
        <v>2155678321.73</v>
      </c>
      <c r="G2256" s="55"/>
      <c r="H2256" s="57">
        <v>1981210553.04</v>
      </c>
      <c r="I2256" s="55"/>
      <c r="J2256" s="24" t="s">
        <v>4439</v>
      </c>
    </row>
    <row r="2257" spans="1:10" ht="276" customHeight="1" x14ac:dyDescent="0.25">
      <c r="A2257" s="54" t="s">
        <v>1490</v>
      </c>
      <c r="B2257" s="55"/>
      <c r="C2257" s="22" t="s">
        <v>1056</v>
      </c>
      <c r="D2257" s="56" t="s">
        <v>4440</v>
      </c>
      <c r="E2257" s="55"/>
      <c r="F2257" s="57">
        <v>1949854446.0599999</v>
      </c>
      <c r="G2257" s="55"/>
      <c r="H2257" s="57">
        <v>1776133238.79</v>
      </c>
      <c r="I2257" s="55"/>
      <c r="J2257" s="24" t="s">
        <v>4441</v>
      </c>
    </row>
    <row r="2258" spans="1:10" ht="214.7" customHeight="1" x14ac:dyDescent="0.25">
      <c r="A2258" s="54" t="s">
        <v>4442</v>
      </c>
      <c r="B2258" s="55"/>
      <c r="C2258" s="22" t="s">
        <v>1056</v>
      </c>
      <c r="D2258" s="56" t="s">
        <v>4443</v>
      </c>
      <c r="E2258" s="55"/>
      <c r="F2258" s="57">
        <v>1661295935.3599999</v>
      </c>
      <c r="G2258" s="55"/>
      <c r="H2258" s="57">
        <v>1643150678.8699999</v>
      </c>
      <c r="I2258" s="55"/>
      <c r="J2258" s="24" t="s">
        <v>4444</v>
      </c>
    </row>
    <row r="2259" spans="1:10" ht="260.64999999999998" customHeight="1" x14ac:dyDescent="0.25">
      <c r="A2259" s="54" t="s">
        <v>4445</v>
      </c>
      <c r="B2259" s="55"/>
      <c r="C2259" s="22" t="s">
        <v>1056</v>
      </c>
      <c r="D2259" s="56" t="s">
        <v>4446</v>
      </c>
      <c r="E2259" s="55"/>
      <c r="F2259" s="58">
        <v>1661295935.3599999</v>
      </c>
      <c r="G2259" s="55"/>
      <c r="H2259" s="58">
        <v>1643150678.8699999</v>
      </c>
      <c r="I2259" s="55"/>
      <c r="J2259" s="24" t="s">
        <v>4444</v>
      </c>
    </row>
    <row r="2260" spans="1:10" ht="337.35" customHeight="1" x14ac:dyDescent="0.25">
      <c r="A2260" s="54" t="s">
        <v>4447</v>
      </c>
      <c r="B2260" s="55"/>
      <c r="C2260" s="22" t="s">
        <v>1056</v>
      </c>
      <c r="D2260" s="56" t="s">
        <v>4448</v>
      </c>
      <c r="E2260" s="55"/>
      <c r="F2260" s="57">
        <v>1259873397.8</v>
      </c>
      <c r="G2260" s="55"/>
      <c r="H2260" s="57">
        <v>1241728141.3099999</v>
      </c>
      <c r="I2260" s="55"/>
      <c r="J2260" s="24" t="s">
        <v>4444</v>
      </c>
    </row>
    <row r="2261" spans="1:10" ht="30.6" customHeight="1" x14ac:dyDescent="0.25">
      <c r="A2261" s="54" t="s">
        <v>1513</v>
      </c>
      <c r="B2261" s="55"/>
      <c r="C2261" s="22" t="s">
        <v>1056</v>
      </c>
      <c r="D2261" s="56" t="s">
        <v>4449</v>
      </c>
      <c r="E2261" s="55"/>
      <c r="F2261" s="57">
        <v>1259873397.8</v>
      </c>
      <c r="G2261" s="55"/>
      <c r="H2261" s="57">
        <v>1241728141.3099999</v>
      </c>
      <c r="I2261" s="55"/>
      <c r="J2261" s="24" t="s">
        <v>4444</v>
      </c>
    </row>
    <row r="2262" spans="1:10" ht="30.6" customHeight="1" x14ac:dyDescent="0.25">
      <c r="A2262" s="54" t="s">
        <v>1515</v>
      </c>
      <c r="B2262" s="55"/>
      <c r="C2262" s="22" t="s">
        <v>1056</v>
      </c>
      <c r="D2262" s="56" t="s">
        <v>4450</v>
      </c>
      <c r="E2262" s="55"/>
      <c r="F2262" s="57">
        <v>1259873397.8</v>
      </c>
      <c r="G2262" s="55"/>
      <c r="H2262" s="57">
        <v>1241728141.3099999</v>
      </c>
      <c r="I2262" s="55"/>
      <c r="J2262" s="24" t="s">
        <v>4444</v>
      </c>
    </row>
    <row r="2263" spans="1:10" ht="91.9" customHeight="1" x14ac:dyDescent="0.25">
      <c r="A2263" s="54" t="s">
        <v>3774</v>
      </c>
      <c r="B2263" s="55"/>
      <c r="C2263" s="22" t="s">
        <v>1056</v>
      </c>
      <c r="D2263" s="56" t="s">
        <v>4451</v>
      </c>
      <c r="E2263" s="55"/>
      <c r="F2263" s="57">
        <v>1259873397.8</v>
      </c>
      <c r="G2263" s="55"/>
      <c r="H2263" s="57">
        <v>1241728141.3099999</v>
      </c>
      <c r="I2263" s="55"/>
      <c r="J2263" s="24" t="s">
        <v>4444</v>
      </c>
    </row>
    <row r="2264" spans="1:10" ht="291.39999999999998" customHeight="1" x14ac:dyDescent="0.25">
      <c r="A2264" s="54" t="s">
        <v>4452</v>
      </c>
      <c r="B2264" s="55"/>
      <c r="C2264" s="22" t="s">
        <v>1056</v>
      </c>
      <c r="D2264" s="56" t="s">
        <v>4453</v>
      </c>
      <c r="E2264" s="55"/>
      <c r="F2264" s="57">
        <v>401422537.56</v>
      </c>
      <c r="G2264" s="55"/>
      <c r="H2264" s="57">
        <v>401422537.56</v>
      </c>
      <c r="I2264" s="55"/>
      <c r="J2264" s="24" t="s">
        <v>1112</v>
      </c>
    </row>
    <row r="2265" spans="1:10" ht="30.6" customHeight="1" x14ac:dyDescent="0.25">
      <c r="A2265" s="54" t="s">
        <v>1513</v>
      </c>
      <c r="B2265" s="55"/>
      <c r="C2265" s="22" t="s">
        <v>1056</v>
      </c>
      <c r="D2265" s="56" t="s">
        <v>4454</v>
      </c>
      <c r="E2265" s="55"/>
      <c r="F2265" s="57">
        <v>401422537.56</v>
      </c>
      <c r="G2265" s="55"/>
      <c r="H2265" s="57">
        <v>401422537.56</v>
      </c>
      <c r="I2265" s="55"/>
      <c r="J2265" s="24" t="s">
        <v>1112</v>
      </c>
    </row>
    <row r="2266" spans="1:10" ht="30.6" customHeight="1" x14ac:dyDescent="0.25">
      <c r="A2266" s="54" t="s">
        <v>1515</v>
      </c>
      <c r="B2266" s="55"/>
      <c r="C2266" s="22" t="s">
        <v>1056</v>
      </c>
      <c r="D2266" s="56" t="s">
        <v>4455</v>
      </c>
      <c r="E2266" s="55"/>
      <c r="F2266" s="57">
        <v>401422537.56</v>
      </c>
      <c r="G2266" s="55"/>
      <c r="H2266" s="57">
        <v>401422537.56</v>
      </c>
      <c r="I2266" s="55"/>
      <c r="J2266" s="24" t="s">
        <v>1112</v>
      </c>
    </row>
    <row r="2267" spans="1:10" ht="91.9" customHeight="1" x14ac:dyDescent="0.25">
      <c r="A2267" s="54" t="s">
        <v>3774</v>
      </c>
      <c r="B2267" s="55"/>
      <c r="C2267" s="22" t="s">
        <v>1056</v>
      </c>
      <c r="D2267" s="56" t="s">
        <v>4456</v>
      </c>
      <c r="E2267" s="55"/>
      <c r="F2267" s="57">
        <v>401422537.56</v>
      </c>
      <c r="G2267" s="55"/>
      <c r="H2267" s="57">
        <v>401422537.56</v>
      </c>
      <c r="I2267" s="55"/>
      <c r="J2267" s="24" t="s">
        <v>1112</v>
      </c>
    </row>
    <row r="2268" spans="1:10" ht="245.25" customHeight="1" x14ac:dyDescent="0.25">
      <c r="A2268" s="54" t="s">
        <v>1493</v>
      </c>
      <c r="B2268" s="55"/>
      <c r="C2268" s="22" t="s">
        <v>1056</v>
      </c>
      <c r="D2268" s="56" t="s">
        <v>4457</v>
      </c>
      <c r="E2268" s="55"/>
      <c r="F2268" s="57">
        <v>288558510.69999999</v>
      </c>
      <c r="G2268" s="55"/>
      <c r="H2268" s="57">
        <v>132982559.92</v>
      </c>
      <c r="I2268" s="55"/>
      <c r="J2268" s="24" t="s">
        <v>4458</v>
      </c>
    </row>
    <row r="2269" spans="1:10" ht="214.7" customHeight="1" x14ac:dyDescent="0.25">
      <c r="A2269" s="54" t="s">
        <v>4459</v>
      </c>
      <c r="B2269" s="55"/>
      <c r="C2269" s="22" t="s">
        <v>1056</v>
      </c>
      <c r="D2269" s="56" t="s">
        <v>4460</v>
      </c>
      <c r="E2269" s="55"/>
      <c r="F2269" s="58">
        <v>14638274.98</v>
      </c>
      <c r="G2269" s="55"/>
      <c r="H2269" s="58">
        <v>14487866.279999999</v>
      </c>
      <c r="I2269" s="55"/>
      <c r="J2269" s="24" t="s">
        <v>4461</v>
      </c>
    </row>
    <row r="2270" spans="1:10" ht="291.39999999999998" customHeight="1" x14ac:dyDescent="0.25">
      <c r="A2270" s="54" t="s">
        <v>4462</v>
      </c>
      <c r="B2270" s="55"/>
      <c r="C2270" s="22" t="s">
        <v>1056</v>
      </c>
      <c r="D2270" s="56" t="s">
        <v>4463</v>
      </c>
      <c r="E2270" s="55"/>
      <c r="F2270" s="57">
        <v>10027246.5</v>
      </c>
      <c r="G2270" s="55"/>
      <c r="H2270" s="57">
        <v>9876837.8000000007</v>
      </c>
      <c r="I2270" s="55"/>
      <c r="J2270" s="24" t="s">
        <v>4461</v>
      </c>
    </row>
    <row r="2271" spans="1:10" ht="30.6" customHeight="1" x14ac:dyDescent="0.25">
      <c r="A2271" s="54" t="s">
        <v>1513</v>
      </c>
      <c r="B2271" s="55"/>
      <c r="C2271" s="22" t="s">
        <v>1056</v>
      </c>
      <c r="D2271" s="56" t="s">
        <v>4464</v>
      </c>
      <c r="E2271" s="55"/>
      <c r="F2271" s="57">
        <v>10027246.5</v>
      </c>
      <c r="G2271" s="55"/>
      <c r="H2271" s="57">
        <v>9876837.8000000007</v>
      </c>
      <c r="I2271" s="55"/>
      <c r="J2271" s="24" t="s">
        <v>4461</v>
      </c>
    </row>
    <row r="2272" spans="1:10" ht="30.6" customHeight="1" x14ac:dyDescent="0.25">
      <c r="A2272" s="54" t="s">
        <v>1515</v>
      </c>
      <c r="B2272" s="55"/>
      <c r="C2272" s="22" t="s">
        <v>1056</v>
      </c>
      <c r="D2272" s="56" t="s">
        <v>4465</v>
      </c>
      <c r="E2272" s="55"/>
      <c r="F2272" s="57">
        <v>10027246.5</v>
      </c>
      <c r="G2272" s="55"/>
      <c r="H2272" s="57">
        <v>9876837.8000000007</v>
      </c>
      <c r="I2272" s="55"/>
      <c r="J2272" s="24" t="s">
        <v>4461</v>
      </c>
    </row>
    <row r="2273" spans="1:10" ht="107.25" customHeight="1" x14ac:dyDescent="0.25">
      <c r="A2273" s="54" t="s">
        <v>1517</v>
      </c>
      <c r="B2273" s="55"/>
      <c r="C2273" s="22" t="s">
        <v>1056</v>
      </c>
      <c r="D2273" s="56" t="s">
        <v>4466</v>
      </c>
      <c r="E2273" s="55"/>
      <c r="F2273" s="57">
        <v>10027246.5</v>
      </c>
      <c r="G2273" s="55"/>
      <c r="H2273" s="57">
        <v>9876837.8000000007</v>
      </c>
      <c r="I2273" s="55"/>
      <c r="J2273" s="24" t="s">
        <v>4461</v>
      </c>
    </row>
    <row r="2274" spans="1:10" ht="245.25" customHeight="1" x14ac:dyDescent="0.25">
      <c r="A2274" s="54" t="s">
        <v>4467</v>
      </c>
      <c r="B2274" s="55"/>
      <c r="C2274" s="22" t="s">
        <v>1056</v>
      </c>
      <c r="D2274" s="56" t="s">
        <v>4468</v>
      </c>
      <c r="E2274" s="55"/>
      <c r="F2274" s="57">
        <v>4611028.4800000004</v>
      </c>
      <c r="G2274" s="55"/>
      <c r="H2274" s="57">
        <v>4611028.4800000004</v>
      </c>
      <c r="I2274" s="55"/>
      <c r="J2274" s="24" t="s">
        <v>1112</v>
      </c>
    </row>
    <row r="2275" spans="1:10" ht="61.35" customHeight="1" x14ac:dyDescent="0.25">
      <c r="A2275" s="54" t="s">
        <v>1435</v>
      </c>
      <c r="B2275" s="55"/>
      <c r="C2275" s="22" t="s">
        <v>1056</v>
      </c>
      <c r="D2275" s="56" t="s">
        <v>4469</v>
      </c>
      <c r="E2275" s="55"/>
      <c r="F2275" s="57">
        <v>4611028.4800000004</v>
      </c>
      <c r="G2275" s="55"/>
      <c r="H2275" s="57">
        <v>4611028.4800000004</v>
      </c>
      <c r="I2275" s="55"/>
      <c r="J2275" s="24" t="s">
        <v>1112</v>
      </c>
    </row>
    <row r="2276" spans="1:10" ht="30.6" customHeight="1" x14ac:dyDescent="0.25">
      <c r="A2276" s="54" t="s">
        <v>1550</v>
      </c>
      <c r="B2276" s="55"/>
      <c r="C2276" s="22" t="s">
        <v>1056</v>
      </c>
      <c r="D2276" s="56" t="s">
        <v>4470</v>
      </c>
      <c r="E2276" s="55"/>
      <c r="F2276" s="57">
        <v>4611028.4800000004</v>
      </c>
      <c r="G2276" s="55"/>
      <c r="H2276" s="57">
        <v>4611028.4800000004</v>
      </c>
      <c r="I2276" s="55"/>
      <c r="J2276" s="24" t="s">
        <v>1112</v>
      </c>
    </row>
    <row r="2277" spans="1:10" ht="91.9" customHeight="1" x14ac:dyDescent="0.25">
      <c r="A2277" s="54" t="s">
        <v>2356</v>
      </c>
      <c r="B2277" s="55"/>
      <c r="C2277" s="22" t="s">
        <v>1056</v>
      </c>
      <c r="D2277" s="56" t="s">
        <v>4471</v>
      </c>
      <c r="E2277" s="55"/>
      <c r="F2277" s="57">
        <v>4611028.4800000004</v>
      </c>
      <c r="G2277" s="55"/>
      <c r="H2277" s="57">
        <v>4611028.4800000004</v>
      </c>
      <c r="I2277" s="55"/>
      <c r="J2277" s="24" t="s">
        <v>1112</v>
      </c>
    </row>
    <row r="2278" spans="1:10" ht="61.35" customHeight="1" x14ac:dyDescent="0.25">
      <c r="A2278" s="54" t="s">
        <v>1496</v>
      </c>
      <c r="B2278" s="55"/>
      <c r="C2278" s="22" t="s">
        <v>1056</v>
      </c>
      <c r="D2278" s="56" t="s">
        <v>4472</v>
      </c>
      <c r="E2278" s="55"/>
      <c r="F2278" s="58">
        <v>214386235.72</v>
      </c>
      <c r="G2278" s="55"/>
      <c r="H2278" s="58">
        <v>59095708.100000001</v>
      </c>
      <c r="I2278" s="55"/>
      <c r="J2278" s="24" t="s">
        <v>4473</v>
      </c>
    </row>
    <row r="2279" spans="1:10" ht="291.39999999999998" customHeight="1" x14ac:dyDescent="0.25">
      <c r="A2279" s="54" t="s">
        <v>4474</v>
      </c>
      <c r="B2279" s="55"/>
      <c r="C2279" s="22" t="s">
        <v>1056</v>
      </c>
      <c r="D2279" s="56" t="s">
        <v>4475</v>
      </c>
      <c r="E2279" s="55"/>
      <c r="F2279" s="57">
        <v>161754655.72</v>
      </c>
      <c r="G2279" s="55"/>
      <c r="H2279" s="57">
        <v>12674684.42</v>
      </c>
      <c r="I2279" s="55"/>
      <c r="J2279" s="24" t="s">
        <v>4476</v>
      </c>
    </row>
    <row r="2280" spans="1:10" ht="61.35" customHeight="1" x14ac:dyDescent="0.25">
      <c r="A2280" s="54" t="s">
        <v>1435</v>
      </c>
      <c r="B2280" s="55"/>
      <c r="C2280" s="22" t="s">
        <v>1056</v>
      </c>
      <c r="D2280" s="56" t="s">
        <v>4477</v>
      </c>
      <c r="E2280" s="55"/>
      <c r="F2280" s="57">
        <v>161754655.72</v>
      </c>
      <c r="G2280" s="55"/>
      <c r="H2280" s="57">
        <v>12674684.42</v>
      </c>
      <c r="I2280" s="55"/>
      <c r="J2280" s="24" t="s">
        <v>4476</v>
      </c>
    </row>
    <row r="2281" spans="1:10" ht="30.6" customHeight="1" x14ac:dyDescent="0.25">
      <c r="A2281" s="54" t="s">
        <v>1550</v>
      </c>
      <c r="B2281" s="55"/>
      <c r="C2281" s="22" t="s">
        <v>1056</v>
      </c>
      <c r="D2281" s="56" t="s">
        <v>4478</v>
      </c>
      <c r="E2281" s="55"/>
      <c r="F2281" s="57">
        <v>161754655.72</v>
      </c>
      <c r="G2281" s="55"/>
      <c r="H2281" s="57">
        <v>12674684.42</v>
      </c>
      <c r="I2281" s="55"/>
      <c r="J2281" s="24" t="s">
        <v>4476</v>
      </c>
    </row>
    <row r="2282" spans="1:10" ht="91.9" customHeight="1" x14ac:dyDescent="0.25">
      <c r="A2282" s="54" t="s">
        <v>2356</v>
      </c>
      <c r="B2282" s="55"/>
      <c r="C2282" s="22" t="s">
        <v>1056</v>
      </c>
      <c r="D2282" s="56" t="s">
        <v>4479</v>
      </c>
      <c r="E2282" s="55"/>
      <c r="F2282" s="57">
        <v>161754655.72</v>
      </c>
      <c r="G2282" s="55"/>
      <c r="H2282" s="57">
        <v>12674684.42</v>
      </c>
      <c r="I2282" s="55"/>
      <c r="J2282" s="24" t="s">
        <v>4476</v>
      </c>
    </row>
    <row r="2283" spans="1:10" ht="306.60000000000002" customHeight="1" x14ac:dyDescent="0.25">
      <c r="A2283" s="54" t="s">
        <v>4480</v>
      </c>
      <c r="B2283" s="55"/>
      <c r="C2283" s="22" t="s">
        <v>1056</v>
      </c>
      <c r="D2283" s="56" t="s">
        <v>4481</v>
      </c>
      <c r="E2283" s="55"/>
      <c r="F2283" s="57">
        <v>52631580</v>
      </c>
      <c r="G2283" s="55"/>
      <c r="H2283" s="57">
        <v>46421023.68</v>
      </c>
      <c r="I2283" s="55"/>
      <c r="J2283" s="24" t="s">
        <v>4482</v>
      </c>
    </row>
    <row r="2284" spans="1:10" ht="61.35" customHeight="1" x14ac:dyDescent="0.25">
      <c r="A2284" s="54" t="s">
        <v>1435</v>
      </c>
      <c r="B2284" s="55"/>
      <c r="C2284" s="22" t="s">
        <v>1056</v>
      </c>
      <c r="D2284" s="56" t="s">
        <v>4483</v>
      </c>
      <c r="E2284" s="55"/>
      <c r="F2284" s="57">
        <v>52631580</v>
      </c>
      <c r="G2284" s="55"/>
      <c r="H2284" s="57">
        <v>46421023.68</v>
      </c>
      <c r="I2284" s="55"/>
      <c r="J2284" s="24" t="s">
        <v>4482</v>
      </c>
    </row>
    <row r="2285" spans="1:10" ht="30.6" customHeight="1" x14ac:dyDescent="0.25">
      <c r="A2285" s="54" t="s">
        <v>1550</v>
      </c>
      <c r="B2285" s="55"/>
      <c r="C2285" s="22" t="s">
        <v>1056</v>
      </c>
      <c r="D2285" s="56" t="s">
        <v>4484</v>
      </c>
      <c r="E2285" s="55"/>
      <c r="F2285" s="57">
        <v>52631580</v>
      </c>
      <c r="G2285" s="55"/>
      <c r="H2285" s="57">
        <v>46421023.68</v>
      </c>
      <c r="I2285" s="55"/>
      <c r="J2285" s="24" t="s">
        <v>4482</v>
      </c>
    </row>
    <row r="2286" spans="1:10" ht="91.9" customHeight="1" x14ac:dyDescent="0.25">
      <c r="A2286" s="54" t="s">
        <v>2356</v>
      </c>
      <c r="B2286" s="55"/>
      <c r="C2286" s="22" t="s">
        <v>1056</v>
      </c>
      <c r="D2286" s="56" t="s">
        <v>4485</v>
      </c>
      <c r="E2286" s="55"/>
      <c r="F2286" s="57">
        <v>52631580</v>
      </c>
      <c r="G2286" s="55"/>
      <c r="H2286" s="57">
        <v>46421023.68</v>
      </c>
      <c r="I2286" s="55"/>
      <c r="J2286" s="24" t="s">
        <v>4482</v>
      </c>
    </row>
    <row r="2287" spans="1:10" ht="168.6" customHeight="1" x14ac:dyDescent="0.25">
      <c r="A2287" s="54" t="s">
        <v>4486</v>
      </c>
      <c r="B2287" s="55"/>
      <c r="C2287" s="22" t="s">
        <v>1056</v>
      </c>
      <c r="D2287" s="56" t="s">
        <v>4487</v>
      </c>
      <c r="E2287" s="55"/>
      <c r="F2287" s="58">
        <v>59534000</v>
      </c>
      <c r="G2287" s="55"/>
      <c r="H2287" s="58">
        <v>59398985.539999999</v>
      </c>
      <c r="I2287" s="55"/>
      <c r="J2287" s="24" t="s">
        <v>4488</v>
      </c>
    </row>
    <row r="2288" spans="1:10" ht="383.25" customHeight="1" x14ac:dyDescent="0.25">
      <c r="A2288" s="54" t="s">
        <v>4489</v>
      </c>
      <c r="B2288" s="55"/>
      <c r="C2288" s="22" t="s">
        <v>1056</v>
      </c>
      <c r="D2288" s="56" t="s">
        <v>4490</v>
      </c>
      <c r="E2288" s="55"/>
      <c r="F2288" s="57">
        <v>47034000</v>
      </c>
      <c r="G2288" s="55"/>
      <c r="H2288" s="57">
        <v>47028514.539999999</v>
      </c>
      <c r="I2288" s="55"/>
      <c r="J2288" s="24" t="s">
        <v>4491</v>
      </c>
    </row>
    <row r="2289" spans="1:10" ht="61.35" customHeight="1" x14ac:dyDescent="0.25">
      <c r="A2289" s="54" t="s">
        <v>1435</v>
      </c>
      <c r="B2289" s="55"/>
      <c r="C2289" s="22" t="s">
        <v>1056</v>
      </c>
      <c r="D2289" s="56" t="s">
        <v>4492</v>
      </c>
      <c r="E2289" s="55"/>
      <c r="F2289" s="57">
        <v>47034000</v>
      </c>
      <c r="G2289" s="55"/>
      <c r="H2289" s="57">
        <v>47028514.539999999</v>
      </c>
      <c r="I2289" s="55"/>
      <c r="J2289" s="24" t="s">
        <v>4491</v>
      </c>
    </row>
    <row r="2290" spans="1:10" ht="30.6" customHeight="1" x14ac:dyDescent="0.25">
      <c r="A2290" s="54" t="s">
        <v>1550</v>
      </c>
      <c r="B2290" s="55"/>
      <c r="C2290" s="22" t="s">
        <v>1056</v>
      </c>
      <c r="D2290" s="56" t="s">
        <v>4493</v>
      </c>
      <c r="E2290" s="55"/>
      <c r="F2290" s="57">
        <v>47034000</v>
      </c>
      <c r="G2290" s="55"/>
      <c r="H2290" s="57">
        <v>47028514.539999999</v>
      </c>
      <c r="I2290" s="55"/>
      <c r="J2290" s="24" t="s">
        <v>4491</v>
      </c>
    </row>
    <row r="2291" spans="1:10" ht="91.9" customHeight="1" x14ac:dyDescent="0.25">
      <c r="A2291" s="54" t="s">
        <v>1552</v>
      </c>
      <c r="B2291" s="55"/>
      <c r="C2291" s="22" t="s">
        <v>1056</v>
      </c>
      <c r="D2291" s="56" t="s">
        <v>4494</v>
      </c>
      <c r="E2291" s="55"/>
      <c r="F2291" s="57">
        <v>47034000</v>
      </c>
      <c r="G2291" s="55"/>
      <c r="H2291" s="57">
        <v>47028514.539999999</v>
      </c>
      <c r="I2291" s="55"/>
      <c r="J2291" s="24" t="s">
        <v>4491</v>
      </c>
    </row>
    <row r="2292" spans="1:10" ht="260.64999999999998" customHeight="1" x14ac:dyDescent="0.25">
      <c r="A2292" s="54" t="s">
        <v>4495</v>
      </c>
      <c r="B2292" s="55"/>
      <c r="C2292" s="22" t="s">
        <v>1056</v>
      </c>
      <c r="D2292" s="56" t="s">
        <v>4496</v>
      </c>
      <c r="E2292" s="55"/>
      <c r="F2292" s="57">
        <v>12500000</v>
      </c>
      <c r="G2292" s="55"/>
      <c r="H2292" s="57">
        <v>12370471</v>
      </c>
      <c r="I2292" s="55"/>
      <c r="J2292" s="24" t="s">
        <v>4497</v>
      </c>
    </row>
    <row r="2293" spans="1:10" ht="61.35" customHeight="1" x14ac:dyDescent="0.25">
      <c r="A2293" s="54" t="s">
        <v>1435</v>
      </c>
      <c r="B2293" s="55"/>
      <c r="C2293" s="22" t="s">
        <v>1056</v>
      </c>
      <c r="D2293" s="56" t="s">
        <v>4498</v>
      </c>
      <c r="E2293" s="55"/>
      <c r="F2293" s="57">
        <v>12500000</v>
      </c>
      <c r="G2293" s="55"/>
      <c r="H2293" s="57">
        <v>12370471</v>
      </c>
      <c r="I2293" s="55"/>
      <c r="J2293" s="24" t="s">
        <v>4497</v>
      </c>
    </row>
    <row r="2294" spans="1:10" ht="30.6" customHeight="1" x14ac:dyDescent="0.25">
      <c r="A2294" s="54" t="s">
        <v>1550</v>
      </c>
      <c r="B2294" s="55"/>
      <c r="C2294" s="22" t="s">
        <v>1056</v>
      </c>
      <c r="D2294" s="56" t="s">
        <v>4499</v>
      </c>
      <c r="E2294" s="55"/>
      <c r="F2294" s="57">
        <v>12500000</v>
      </c>
      <c r="G2294" s="55"/>
      <c r="H2294" s="57">
        <v>12370471</v>
      </c>
      <c r="I2294" s="55"/>
      <c r="J2294" s="24" t="s">
        <v>4497</v>
      </c>
    </row>
    <row r="2295" spans="1:10" ht="91.9" customHeight="1" x14ac:dyDescent="0.25">
      <c r="A2295" s="54" t="s">
        <v>1552</v>
      </c>
      <c r="B2295" s="55"/>
      <c r="C2295" s="22" t="s">
        <v>1056</v>
      </c>
      <c r="D2295" s="56" t="s">
        <v>4500</v>
      </c>
      <c r="E2295" s="55"/>
      <c r="F2295" s="57">
        <v>12500000</v>
      </c>
      <c r="G2295" s="55"/>
      <c r="H2295" s="57">
        <v>12370471</v>
      </c>
      <c r="I2295" s="55"/>
      <c r="J2295" s="24" t="s">
        <v>4497</v>
      </c>
    </row>
    <row r="2296" spans="1:10" ht="409.6" customHeight="1" x14ac:dyDescent="0.25">
      <c r="A2296" s="54" t="s">
        <v>1539</v>
      </c>
      <c r="B2296" s="55"/>
      <c r="C2296" s="22" t="s">
        <v>1056</v>
      </c>
      <c r="D2296" s="56" t="s">
        <v>4501</v>
      </c>
      <c r="E2296" s="55"/>
      <c r="F2296" s="57">
        <v>143992954.96000001</v>
      </c>
      <c r="G2296" s="55"/>
      <c r="H2296" s="57">
        <v>143992954.96000001</v>
      </c>
      <c r="I2296" s="55"/>
      <c r="J2296" s="24" t="s">
        <v>1112</v>
      </c>
    </row>
    <row r="2297" spans="1:10" ht="229.9" customHeight="1" x14ac:dyDescent="0.25">
      <c r="A2297" s="54" t="s">
        <v>2836</v>
      </c>
      <c r="B2297" s="55"/>
      <c r="C2297" s="22" t="s">
        <v>1056</v>
      </c>
      <c r="D2297" s="56" t="s">
        <v>4502</v>
      </c>
      <c r="E2297" s="55"/>
      <c r="F2297" s="57">
        <v>143992954.96000001</v>
      </c>
      <c r="G2297" s="55"/>
      <c r="H2297" s="57">
        <v>143992954.96000001</v>
      </c>
      <c r="I2297" s="55"/>
      <c r="J2297" s="24" t="s">
        <v>1112</v>
      </c>
    </row>
    <row r="2298" spans="1:10" ht="291.39999999999998" customHeight="1" x14ac:dyDescent="0.25">
      <c r="A2298" s="54" t="s">
        <v>4503</v>
      </c>
      <c r="B2298" s="55"/>
      <c r="C2298" s="22" t="s">
        <v>1056</v>
      </c>
      <c r="D2298" s="56" t="s">
        <v>4504</v>
      </c>
      <c r="E2298" s="55"/>
      <c r="F2298" s="58">
        <v>143992954.96000001</v>
      </c>
      <c r="G2298" s="55"/>
      <c r="H2298" s="58">
        <v>143992954.96000001</v>
      </c>
      <c r="I2298" s="55"/>
      <c r="J2298" s="24" t="s">
        <v>1112</v>
      </c>
    </row>
    <row r="2299" spans="1:10" ht="409.6" customHeight="1" x14ac:dyDescent="0.25">
      <c r="A2299" s="54" t="s">
        <v>4505</v>
      </c>
      <c r="B2299" s="55"/>
      <c r="C2299" s="22" t="s">
        <v>1056</v>
      </c>
      <c r="D2299" s="56" t="s">
        <v>4506</v>
      </c>
      <c r="E2299" s="55"/>
      <c r="F2299" s="57">
        <v>142492954.96000001</v>
      </c>
      <c r="G2299" s="55"/>
      <c r="H2299" s="57">
        <v>142492954.96000001</v>
      </c>
      <c r="I2299" s="55"/>
      <c r="J2299" s="24" t="s">
        <v>1112</v>
      </c>
    </row>
    <row r="2300" spans="1:10" ht="76.7" customHeight="1" x14ac:dyDescent="0.25">
      <c r="A2300" s="54" t="s">
        <v>1420</v>
      </c>
      <c r="B2300" s="55"/>
      <c r="C2300" s="22" t="s">
        <v>1056</v>
      </c>
      <c r="D2300" s="56" t="s">
        <v>4507</v>
      </c>
      <c r="E2300" s="55"/>
      <c r="F2300" s="57">
        <v>142492954.96000001</v>
      </c>
      <c r="G2300" s="55"/>
      <c r="H2300" s="57">
        <v>142492954.96000001</v>
      </c>
      <c r="I2300" s="55"/>
      <c r="J2300" s="24" t="s">
        <v>1112</v>
      </c>
    </row>
    <row r="2301" spans="1:10" ht="153.4" customHeight="1" x14ac:dyDescent="0.25">
      <c r="A2301" s="54" t="s">
        <v>1732</v>
      </c>
      <c r="B2301" s="55"/>
      <c r="C2301" s="22" t="s">
        <v>1056</v>
      </c>
      <c r="D2301" s="56" t="s">
        <v>4508</v>
      </c>
      <c r="E2301" s="55"/>
      <c r="F2301" s="57">
        <v>142492954.96000001</v>
      </c>
      <c r="G2301" s="55"/>
      <c r="H2301" s="57">
        <v>142492954.96000001</v>
      </c>
      <c r="I2301" s="55"/>
      <c r="J2301" s="24" t="s">
        <v>1112</v>
      </c>
    </row>
    <row r="2302" spans="1:10" ht="61.35" customHeight="1" x14ac:dyDescent="0.25">
      <c r="A2302" s="54" t="s">
        <v>1734</v>
      </c>
      <c r="B2302" s="55"/>
      <c r="C2302" s="22" t="s">
        <v>1056</v>
      </c>
      <c r="D2302" s="56" t="s">
        <v>4509</v>
      </c>
      <c r="E2302" s="55"/>
      <c r="F2302" s="57">
        <v>142492954.96000001</v>
      </c>
      <c r="G2302" s="55"/>
      <c r="H2302" s="57">
        <v>142492954.96000001</v>
      </c>
      <c r="I2302" s="55"/>
      <c r="J2302" s="24" t="s">
        <v>1112</v>
      </c>
    </row>
    <row r="2303" spans="1:10" ht="409.6" customHeight="1" x14ac:dyDescent="0.25">
      <c r="A2303" s="54" t="s">
        <v>4510</v>
      </c>
      <c r="B2303" s="55"/>
      <c r="C2303" s="22" t="s">
        <v>1056</v>
      </c>
      <c r="D2303" s="56" t="s">
        <v>4511</v>
      </c>
      <c r="E2303" s="55"/>
      <c r="F2303" s="57">
        <v>1500000</v>
      </c>
      <c r="G2303" s="55"/>
      <c r="H2303" s="57">
        <v>1500000</v>
      </c>
      <c r="I2303" s="55"/>
      <c r="J2303" s="24" t="s">
        <v>1112</v>
      </c>
    </row>
    <row r="2304" spans="1:10" ht="76.7" customHeight="1" x14ac:dyDescent="0.25">
      <c r="A2304" s="54" t="s">
        <v>1420</v>
      </c>
      <c r="B2304" s="55"/>
      <c r="C2304" s="22" t="s">
        <v>1056</v>
      </c>
      <c r="D2304" s="56" t="s">
        <v>4512</v>
      </c>
      <c r="E2304" s="55"/>
      <c r="F2304" s="57">
        <v>1500000</v>
      </c>
      <c r="G2304" s="55"/>
      <c r="H2304" s="57">
        <v>1500000</v>
      </c>
      <c r="I2304" s="55"/>
      <c r="J2304" s="24" t="s">
        <v>1112</v>
      </c>
    </row>
    <row r="2305" spans="1:10" ht="153.4" customHeight="1" x14ac:dyDescent="0.25">
      <c r="A2305" s="54" t="s">
        <v>1732</v>
      </c>
      <c r="B2305" s="55"/>
      <c r="C2305" s="22" t="s">
        <v>1056</v>
      </c>
      <c r="D2305" s="56" t="s">
        <v>4513</v>
      </c>
      <c r="E2305" s="55"/>
      <c r="F2305" s="57">
        <v>1500000</v>
      </c>
      <c r="G2305" s="55"/>
      <c r="H2305" s="57">
        <v>1500000</v>
      </c>
      <c r="I2305" s="55"/>
      <c r="J2305" s="24" t="s">
        <v>1112</v>
      </c>
    </row>
    <row r="2306" spans="1:10" ht="61.35" customHeight="1" x14ac:dyDescent="0.25">
      <c r="A2306" s="54" t="s">
        <v>1734</v>
      </c>
      <c r="B2306" s="55"/>
      <c r="C2306" s="22" t="s">
        <v>1056</v>
      </c>
      <c r="D2306" s="56" t="s">
        <v>4514</v>
      </c>
      <c r="E2306" s="55"/>
      <c r="F2306" s="57">
        <v>1500000</v>
      </c>
      <c r="G2306" s="55"/>
      <c r="H2306" s="57">
        <v>1500000</v>
      </c>
      <c r="I2306" s="55"/>
      <c r="J2306" s="24" t="s">
        <v>1112</v>
      </c>
    </row>
    <row r="2307" spans="1:10" ht="367.9" customHeight="1" x14ac:dyDescent="0.25">
      <c r="A2307" s="54" t="s">
        <v>1569</v>
      </c>
      <c r="B2307" s="55"/>
      <c r="C2307" s="22" t="s">
        <v>1056</v>
      </c>
      <c r="D2307" s="56" t="s">
        <v>4515</v>
      </c>
      <c r="E2307" s="55"/>
      <c r="F2307" s="57">
        <v>1095197.5</v>
      </c>
      <c r="G2307" s="55"/>
      <c r="H2307" s="57">
        <v>952224.86</v>
      </c>
      <c r="I2307" s="55"/>
      <c r="J2307" s="24" t="s">
        <v>4516</v>
      </c>
    </row>
    <row r="2308" spans="1:10" ht="168.6" customHeight="1" x14ac:dyDescent="0.25">
      <c r="A2308" s="54" t="s">
        <v>1572</v>
      </c>
      <c r="B2308" s="55"/>
      <c r="C2308" s="22" t="s">
        <v>1056</v>
      </c>
      <c r="D2308" s="56" t="s">
        <v>4517</v>
      </c>
      <c r="E2308" s="55"/>
      <c r="F2308" s="57">
        <v>1095197.5</v>
      </c>
      <c r="G2308" s="55"/>
      <c r="H2308" s="57">
        <v>952224.86</v>
      </c>
      <c r="I2308" s="55"/>
      <c r="J2308" s="24" t="s">
        <v>4516</v>
      </c>
    </row>
    <row r="2309" spans="1:10" ht="199.35" customHeight="1" x14ac:dyDescent="0.25">
      <c r="A2309" s="54" t="s">
        <v>4518</v>
      </c>
      <c r="B2309" s="55"/>
      <c r="C2309" s="22" t="s">
        <v>1056</v>
      </c>
      <c r="D2309" s="56" t="s">
        <v>4519</v>
      </c>
      <c r="E2309" s="55"/>
      <c r="F2309" s="58">
        <v>1095197.5</v>
      </c>
      <c r="G2309" s="55"/>
      <c r="H2309" s="58">
        <v>952224.86</v>
      </c>
      <c r="I2309" s="55"/>
      <c r="J2309" s="24" t="s">
        <v>4516</v>
      </c>
    </row>
    <row r="2310" spans="1:10" ht="260.64999999999998" customHeight="1" x14ac:dyDescent="0.25">
      <c r="A2310" s="54" t="s">
        <v>4520</v>
      </c>
      <c r="B2310" s="55"/>
      <c r="C2310" s="22" t="s">
        <v>1056</v>
      </c>
      <c r="D2310" s="56" t="s">
        <v>4521</v>
      </c>
      <c r="E2310" s="55"/>
      <c r="F2310" s="57">
        <v>1095197.5</v>
      </c>
      <c r="G2310" s="55"/>
      <c r="H2310" s="57">
        <v>952224.86</v>
      </c>
      <c r="I2310" s="55"/>
      <c r="J2310" s="24" t="s">
        <v>4516</v>
      </c>
    </row>
    <row r="2311" spans="1:10" ht="61.35" customHeight="1" x14ac:dyDescent="0.25">
      <c r="A2311" s="54" t="s">
        <v>1099</v>
      </c>
      <c r="B2311" s="55"/>
      <c r="C2311" s="22" t="s">
        <v>1056</v>
      </c>
      <c r="D2311" s="56" t="s">
        <v>4522</v>
      </c>
      <c r="E2311" s="55"/>
      <c r="F2311" s="57">
        <v>1095197.5</v>
      </c>
      <c r="G2311" s="55"/>
      <c r="H2311" s="57">
        <v>952224.86</v>
      </c>
      <c r="I2311" s="55"/>
      <c r="J2311" s="24" t="s">
        <v>4516</v>
      </c>
    </row>
    <row r="2312" spans="1:10" ht="76.7" customHeight="1" x14ac:dyDescent="0.25">
      <c r="A2312" s="54" t="s">
        <v>1102</v>
      </c>
      <c r="B2312" s="55"/>
      <c r="C2312" s="22" t="s">
        <v>1056</v>
      </c>
      <c r="D2312" s="56" t="s">
        <v>4523</v>
      </c>
      <c r="E2312" s="55"/>
      <c r="F2312" s="57">
        <v>1095197.5</v>
      </c>
      <c r="G2312" s="55"/>
      <c r="H2312" s="57">
        <v>952224.86</v>
      </c>
      <c r="I2312" s="55"/>
      <c r="J2312" s="24" t="s">
        <v>4516</v>
      </c>
    </row>
    <row r="2313" spans="1:10" ht="30.6" customHeight="1" x14ac:dyDescent="0.25">
      <c r="A2313" s="54" t="s">
        <v>1107</v>
      </c>
      <c r="B2313" s="55"/>
      <c r="C2313" s="22" t="s">
        <v>1056</v>
      </c>
      <c r="D2313" s="56" t="s">
        <v>4524</v>
      </c>
      <c r="E2313" s="55"/>
      <c r="F2313" s="57">
        <v>827790.87</v>
      </c>
      <c r="G2313" s="55"/>
      <c r="H2313" s="57">
        <v>817042.95</v>
      </c>
      <c r="I2313" s="55"/>
      <c r="J2313" s="24" t="s">
        <v>4525</v>
      </c>
    </row>
    <row r="2314" spans="1:10" ht="30.6" customHeight="1" x14ac:dyDescent="0.25">
      <c r="A2314" s="54" t="s">
        <v>1269</v>
      </c>
      <c r="B2314" s="55"/>
      <c r="C2314" s="22" t="s">
        <v>1056</v>
      </c>
      <c r="D2314" s="56" t="s">
        <v>4526</v>
      </c>
      <c r="E2314" s="55"/>
      <c r="F2314" s="57">
        <v>267406.63</v>
      </c>
      <c r="G2314" s="55"/>
      <c r="H2314" s="57">
        <v>135181.91</v>
      </c>
      <c r="I2314" s="55"/>
      <c r="J2314" s="24" t="s">
        <v>4527</v>
      </c>
    </row>
    <row r="2315" spans="1:10" ht="245.25" customHeight="1" x14ac:dyDescent="0.25">
      <c r="A2315" s="54" t="s">
        <v>3350</v>
      </c>
      <c r="B2315" s="55"/>
      <c r="C2315" s="22" t="s">
        <v>1056</v>
      </c>
      <c r="D2315" s="56" t="s">
        <v>4528</v>
      </c>
      <c r="E2315" s="55"/>
      <c r="F2315" s="57">
        <v>15977761.02</v>
      </c>
      <c r="G2315" s="55"/>
      <c r="H2315" s="57">
        <v>15977761.02</v>
      </c>
      <c r="I2315" s="55"/>
      <c r="J2315" s="24" t="s">
        <v>1112</v>
      </c>
    </row>
    <row r="2316" spans="1:10" ht="199.35" customHeight="1" x14ac:dyDescent="0.25">
      <c r="A2316" s="54" t="s">
        <v>3353</v>
      </c>
      <c r="B2316" s="55"/>
      <c r="C2316" s="22" t="s">
        <v>1056</v>
      </c>
      <c r="D2316" s="56" t="s">
        <v>4529</v>
      </c>
      <c r="E2316" s="55"/>
      <c r="F2316" s="57">
        <v>15977761.02</v>
      </c>
      <c r="G2316" s="55"/>
      <c r="H2316" s="57">
        <v>15977761.02</v>
      </c>
      <c r="I2316" s="55"/>
      <c r="J2316" s="24" t="s">
        <v>1112</v>
      </c>
    </row>
    <row r="2317" spans="1:10" ht="409.6" customHeight="1" x14ac:dyDescent="0.25">
      <c r="A2317" s="54" t="s">
        <v>4530</v>
      </c>
      <c r="B2317" s="55"/>
      <c r="C2317" s="22" t="s">
        <v>1056</v>
      </c>
      <c r="D2317" s="56" t="s">
        <v>4531</v>
      </c>
      <c r="E2317" s="55"/>
      <c r="F2317" s="58">
        <v>15977761.02</v>
      </c>
      <c r="G2317" s="55"/>
      <c r="H2317" s="58">
        <v>15977761.02</v>
      </c>
      <c r="I2317" s="55"/>
      <c r="J2317" s="24" t="s">
        <v>1112</v>
      </c>
    </row>
    <row r="2318" spans="1:10" ht="260.64999999999998" customHeight="1" x14ac:dyDescent="0.25">
      <c r="A2318" s="54" t="s">
        <v>4532</v>
      </c>
      <c r="B2318" s="55"/>
      <c r="C2318" s="22" t="s">
        <v>1056</v>
      </c>
      <c r="D2318" s="56" t="s">
        <v>4533</v>
      </c>
      <c r="E2318" s="55"/>
      <c r="F2318" s="57">
        <v>15977761.02</v>
      </c>
      <c r="G2318" s="55"/>
      <c r="H2318" s="57">
        <v>15977761.02</v>
      </c>
      <c r="I2318" s="55"/>
      <c r="J2318" s="24" t="s">
        <v>1112</v>
      </c>
    </row>
    <row r="2319" spans="1:10" ht="30.6" customHeight="1" x14ac:dyDescent="0.25">
      <c r="A2319" s="54" t="s">
        <v>1513</v>
      </c>
      <c r="B2319" s="55"/>
      <c r="C2319" s="22" t="s">
        <v>1056</v>
      </c>
      <c r="D2319" s="56" t="s">
        <v>4534</v>
      </c>
      <c r="E2319" s="55"/>
      <c r="F2319" s="57">
        <v>15977761.02</v>
      </c>
      <c r="G2319" s="55"/>
      <c r="H2319" s="57">
        <v>15977761.02</v>
      </c>
      <c r="I2319" s="55"/>
      <c r="J2319" s="24" t="s">
        <v>1112</v>
      </c>
    </row>
    <row r="2320" spans="1:10" ht="30.6" customHeight="1" x14ac:dyDescent="0.25">
      <c r="A2320" s="54" t="s">
        <v>1515</v>
      </c>
      <c r="B2320" s="55"/>
      <c r="C2320" s="22" t="s">
        <v>1056</v>
      </c>
      <c r="D2320" s="56" t="s">
        <v>4535</v>
      </c>
      <c r="E2320" s="55"/>
      <c r="F2320" s="57">
        <v>15977761.02</v>
      </c>
      <c r="G2320" s="55"/>
      <c r="H2320" s="57">
        <v>15977761.02</v>
      </c>
      <c r="I2320" s="55"/>
      <c r="J2320" s="24" t="s">
        <v>1112</v>
      </c>
    </row>
    <row r="2321" spans="1:10" ht="91.9" customHeight="1" x14ac:dyDescent="0.25">
      <c r="A2321" s="54" t="s">
        <v>3774</v>
      </c>
      <c r="B2321" s="55"/>
      <c r="C2321" s="22" t="s">
        <v>1056</v>
      </c>
      <c r="D2321" s="56" t="s">
        <v>4536</v>
      </c>
      <c r="E2321" s="55"/>
      <c r="F2321" s="57">
        <v>15977761.02</v>
      </c>
      <c r="G2321" s="55"/>
      <c r="H2321" s="57">
        <v>15977761.02</v>
      </c>
      <c r="I2321" s="55"/>
      <c r="J2321" s="24" t="s">
        <v>1112</v>
      </c>
    </row>
    <row r="2322" spans="1:10" ht="45.95" customHeight="1" x14ac:dyDescent="0.25">
      <c r="A2322" s="54" t="s">
        <v>1066</v>
      </c>
      <c r="B2322" s="55"/>
      <c r="C2322" s="22" t="s">
        <v>1056</v>
      </c>
      <c r="D2322" s="56" t="s">
        <v>4537</v>
      </c>
      <c r="E2322" s="55"/>
      <c r="F2322" s="57">
        <v>44757962.189999998</v>
      </c>
      <c r="G2322" s="55"/>
      <c r="H2322" s="57">
        <v>44154373.409999996</v>
      </c>
      <c r="I2322" s="55"/>
      <c r="J2322" s="24" t="s">
        <v>4538</v>
      </c>
    </row>
    <row r="2323" spans="1:10" ht="91.9" customHeight="1" x14ac:dyDescent="0.25">
      <c r="A2323" s="54" t="s">
        <v>2152</v>
      </c>
      <c r="B2323" s="55"/>
      <c r="C2323" s="22" t="s">
        <v>1056</v>
      </c>
      <c r="D2323" s="56" t="s">
        <v>4539</v>
      </c>
      <c r="E2323" s="55"/>
      <c r="F2323" s="57">
        <v>44757962.189999998</v>
      </c>
      <c r="G2323" s="55"/>
      <c r="H2323" s="57">
        <v>44154373.409999996</v>
      </c>
      <c r="I2323" s="55"/>
      <c r="J2323" s="24" t="s">
        <v>4538</v>
      </c>
    </row>
    <row r="2324" spans="1:10" ht="61.35" customHeight="1" x14ac:dyDescent="0.25">
      <c r="A2324" s="54" t="s">
        <v>1099</v>
      </c>
      <c r="B2324" s="55"/>
      <c r="C2324" s="22" t="s">
        <v>1056</v>
      </c>
      <c r="D2324" s="56" t="s">
        <v>4540</v>
      </c>
      <c r="E2324" s="55"/>
      <c r="F2324" s="57">
        <v>44757962.189999998</v>
      </c>
      <c r="G2324" s="55"/>
      <c r="H2324" s="57">
        <v>44154373.409999996</v>
      </c>
      <c r="I2324" s="55"/>
      <c r="J2324" s="24" t="s">
        <v>4538</v>
      </c>
    </row>
    <row r="2325" spans="1:10" ht="76.7" customHeight="1" x14ac:dyDescent="0.25">
      <c r="A2325" s="54" t="s">
        <v>1102</v>
      </c>
      <c r="B2325" s="55"/>
      <c r="C2325" s="22" t="s">
        <v>1056</v>
      </c>
      <c r="D2325" s="56" t="s">
        <v>4541</v>
      </c>
      <c r="E2325" s="55"/>
      <c r="F2325" s="57">
        <v>44757962.189999998</v>
      </c>
      <c r="G2325" s="55"/>
      <c r="H2325" s="57">
        <v>44154373.409999996</v>
      </c>
      <c r="I2325" s="55"/>
      <c r="J2325" s="24" t="s">
        <v>4538</v>
      </c>
    </row>
    <row r="2326" spans="1:10" ht="91.9" customHeight="1" x14ac:dyDescent="0.25">
      <c r="A2326" s="54" t="s">
        <v>1984</v>
      </c>
      <c r="B2326" s="55"/>
      <c r="C2326" s="22" t="s">
        <v>1056</v>
      </c>
      <c r="D2326" s="56" t="s">
        <v>4542</v>
      </c>
      <c r="E2326" s="55"/>
      <c r="F2326" s="57">
        <v>44757962.189999998</v>
      </c>
      <c r="G2326" s="55"/>
      <c r="H2326" s="57">
        <v>44154373.409999996</v>
      </c>
      <c r="I2326" s="55"/>
      <c r="J2326" s="24" t="s">
        <v>4538</v>
      </c>
    </row>
    <row r="2327" spans="1:10" ht="30.6" customHeight="1" x14ac:dyDescent="0.25">
      <c r="A2327" s="54" t="s">
        <v>4543</v>
      </c>
      <c r="B2327" s="55"/>
      <c r="C2327" s="22" t="s">
        <v>1056</v>
      </c>
      <c r="D2327" s="56" t="s">
        <v>4544</v>
      </c>
      <c r="E2327" s="55"/>
      <c r="F2327" s="57">
        <v>19825223849.299999</v>
      </c>
      <c r="G2327" s="55"/>
      <c r="H2327" s="57">
        <v>19372886524.950001</v>
      </c>
      <c r="I2327" s="55"/>
      <c r="J2327" s="24" t="s">
        <v>4545</v>
      </c>
    </row>
    <row r="2328" spans="1:10" ht="276" customHeight="1" x14ac:dyDescent="0.25">
      <c r="A2328" s="54" t="s">
        <v>1426</v>
      </c>
      <c r="B2328" s="55"/>
      <c r="C2328" s="22" t="s">
        <v>1056</v>
      </c>
      <c r="D2328" s="56" t="s">
        <v>4546</v>
      </c>
      <c r="E2328" s="55"/>
      <c r="F2328" s="57">
        <v>99543928.540000007</v>
      </c>
      <c r="G2328" s="55"/>
      <c r="H2328" s="57">
        <v>99543928.540000007</v>
      </c>
      <c r="I2328" s="55"/>
      <c r="J2328" s="24" t="s">
        <v>1112</v>
      </c>
    </row>
    <row r="2329" spans="1:10" ht="214.7" customHeight="1" x14ac:dyDescent="0.25">
      <c r="A2329" s="54" t="s">
        <v>1429</v>
      </c>
      <c r="B2329" s="55"/>
      <c r="C2329" s="22" t="s">
        <v>1056</v>
      </c>
      <c r="D2329" s="56" t="s">
        <v>4547</v>
      </c>
      <c r="E2329" s="55"/>
      <c r="F2329" s="57">
        <v>99543928.540000007</v>
      </c>
      <c r="G2329" s="55"/>
      <c r="H2329" s="57">
        <v>99543928.540000007</v>
      </c>
      <c r="I2329" s="55"/>
      <c r="J2329" s="24" t="s">
        <v>1112</v>
      </c>
    </row>
    <row r="2330" spans="1:10" ht="199.35" customHeight="1" x14ac:dyDescent="0.25">
      <c r="A2330" s="54" t="s">
        <v>1431</v>
      </c>
      <c r="B2330" s="55"/>
      <c r="C2330" s="22" t="s">
        <v>1056</v>
      </c>
      <c r="D2330" s="56" t="s">
        <v>4548</v>
      </c>
      <c r="E2330" s="55"/>
      <c r="F2330" s="58">
        <v>99543928.540000007</v>
      </c>
      <c r="G2330" s="55"/>
      <c r="H2330" s="58">
        <v>99543928.540000007</v>
      </c>
      <c r="I2330" s="55"/>
      <c r="J2330" s="24" t="s">
        <v>1112</v>
      </c>
    </row>
    <row r="2331" spans="1:10" ht="260.64999999999998" customHeight="1" x14ac:dyDescent="0.25">
      <c r="A2331" s="54" t="s">
        <v>4549</v>
      </c>
      <c r="B2331" s="55"/>
      <c r="C2331" s="22" t="s">
        <v>1056</v>
      </c>
      <c r="D2331" s="56" t="s">
        <v>4550</v>
      </c>
      <c r="E2331" s="55"/>
      <c r="F2331" s="57">
        <v>99543928.540000007</v>
      </c>
      <c r="G2331" s="55"/>
      <c r="H2331" s="57">
        <v>99543928.540000007</v>
      </c>
      <c r="I2331" s="55"/>
      <c r="J2331" s="24" t="s">
        <v>1112</v>
      </c>
    </row>
    <row r="2332" spans="1:10" ht="30.6" customHeight="1" x14ac:dyDescent="0.25">
      <c r="A2332" s="54" t="s">
        <v>1117</v>
      </c>
      <c r="B2332" s="55"/>
      <c r="C2332" s="22" t="s">
        <v>1056</v>
      </c>
      <c r="D2332" s="56" t="s">
        <v>4551</v>
      </c>
      <c r="E2332" s="55"/>
      <c r="F2332" s="57">
        <v>99543928.540000007</v>
      </c>
      <c r="G2332" s="55"/>
      <c r="H2332" s="57">
        <v>99543928.540000007</v>
      </c>
      <c r="I2332" s="55"/>
      <c r="J2332" s="24" t="s">
        <v>1112</v>
      </c>
    </row>
    <row r="2333" spans="1:10" ht="138" customHeight="1" x14ac:dyDescent="0.25">
      <c r="A2333" s="54" t="s">
        <v>1444</v>
      </c>
      <c r="B2333" s="55"/>
      <c r="C2333" s="22" t="s">
        <v>1056</v>
      </c>
      <c r="D2333" s="56" t="s">
        <v>4552</v>
      </c>
      <c r="E2333" s="55"/>
      <c r="F2333" s="57">
        <v>99543928.540000007</v>
      </c>
      <c r="G2333" s="55"/>
      <c r="H2333" s="57">
        <v>99543928.540000007</v>
      </c>
      <c r="I2333" s="55"/>
      <c r="J2333" s="24" t="s">
        <v>1112</v>
      </c>
    </row>
    <row r="2334" spans="1:10" ht="138" customHeight="1" x14ac:dyDescent="0.25">
      <c r="A2334" s="54" t="s">
        <v>1446</v>
      </c>
      <c r="B2334" s="55"/>
      <c r="C2334" s="22" t="s">
        <v>1056</v>
      </c>
      <c r="D2334" s="56" t="s">
        <v>4553</v>
      </c>
      <c r="E2334" s="55"/>
      <c r="F2334" s="57">
        <v>99543928.540000007</v>
      </c>
      <c r="G2334" s="55"/>
      <c r="H2334" s="57">
        <v>99543928.540000007</v>
      </c>
      <c r="I2334" s="55"/>
      <c r="J2334" s="24" t="s">
        <v>1112</v>
      </c>
    </row>
    <row r="2335" spans="1:10" ht="409.6" customHeight="1" x14ac:dyDescent="0.25">
      <c r="A2335" s="54" t="s">
        <v>1539</v>
      </c>
      <c r="B2335" s="55"/>
      <c r="C2335" s="22" t="s">
        <v>1056</v>
      </c>
      <c r="D2335" s="56" t="s">
        <v>4554</v>
      </c>
      <c r="E2335" s="55"/>
      <c r="F2335" s="57">
        <v>19696936747.540001</v>
      </c>
      <c r="G2335" s="55"/>
      <c r="H2335" s="57">
        <v>19244599423.189999</v>
      </c>
      <c r="I2335" s="55"/>
      <c r="J2335" s="24" t="s">
        <v>4545</v>
      </c>
    </row>
    <row r="2336" spans="1:10" ht="337.35" customHeight="1" x14ac:dyDescent="0.25">
      <c r="A2336" s="54" t="s">
        <v>4555</v>
      </c>
      <c r="B2336" s="55"/>
      <c r="C2336" s="22" t="s">
        <v>1056</v>
      </c>
      <c r="D2336" s="56" t="s">
        <v>4556</v>
      </c>
      <c r="E2336" s="55"/>
      <c r="F2336" s="57">
        <v>152037971.36000001</v>
      </c>
      <c r="G2336" s="55"/>
      <c r="H2336" s="57">
        <v>13131241.18</v>
      </c>
      <c r="I2336" s="55"/>
      <c r="J2336" s="24" t="s">
        <v>4557</v>
      </c>
    </row>
    <row r="2337" spans="1:10" ht="260.64999999999998" customHeight="1" x14ac:dyDescent="0.25">
      <c r="A2337" s="54" t="s">
        <v>4558</v>
      </c>
      <c r="B2337" s="55"/>
      <c r="C2337" s="22" t="s">
        <v>1056</v>
      </c>
      <c r="D2337" s="56" t="s">
        <v>4559</v>
      </c>
      <c r="E2337" s="55"/>
      <c r="F2337" s="58">
        <v>152037971.36000001</v>
      </c>
      <c r="G2337" s="55"/>
      <c r="H2337" s="58">
        <v>13131241.18</v>
      </c>
      <c r="I2337" s="55"/>
      <c r="J2337" s="24" t="s">
        <v>4557</v>
      </c>
    </row>
    <row r="2338" spans="1:10" ht="321.95" customHeight="1" x14ac:dyDescent="0.25">
      <c r="A2338" s="54" t="s">
        <v>4560</v>
      </c>
      <c r="B2338" s="55"/>
      <c r="C2338" s="22" t="s">
        <v>1056</v>
      </c>
      <c r="D2338" s="56" t="s">
        <v>4561</v>
      </c>
      <c r="E2338" s="55"/>
      <c r="F2338" s="57">
        <v>152037971.36000001</v>
      </c>
      <c r="G2338" s="55"/>
      <c r="H2338" s="57">
        <v>13131241.18</v>
      </c>
      <c r="I2338" s="55"/>
      <c r="J2338" s="24" t="s">
        <v>4557</v>
      </c>
    </row>
    <row r="2339" spans="1:10" ht="61.35" customHeight="1" x14ac:dyDescent="0.25">
      <c r="A2339" s="54" t="s">
        <v>1435</v>
      </c>
      <c r="B2339" s="55"/>
      <c r="C2339" s="22" t="s">
        <v>1056</v>
      </c>
      <c r="D2339" s="56" t="s">
        <v>4562</v>
      </c>
      <c r="E2339" s="55"/>
      <c r="F2339" s="57">
        <v>143036886.06</v>
      </c>
      <c r="G2339" s="55"/>
      <c r="H2339" s="57">
        <v>4130155.88</v>
      </c>
      <c r="I2339" s="55"/>
      <c r="J2339" s="24" t="s">
        <v>4557</v>
      </c>
    </row>
    <row r="2340" spans="1:10" ht="30.6" customHeight="1" x14ac:dyDescent="0.25">
      <c r="A2340" s="54" t="s">
        <v>1550</v>
      </c>
      <c r="B2340" s="55"/>
      <c r="C2340" s="22" t="s">
        <v>1056</v>
      </c>
      <c r="D2340" s="56" t="s">
        <v>4563</v>
      </c>
      <c r="E2340" s="55"/>
      <c r="F2340" s="57">
        <v>143036886.06</v>
      </c>
      <c r="G2340" s="55"/>
      <c r="H2340" s="57">
        <v>4130155.88</v>
      </c>
      <c r="I2340" s="55"/>
      <c r="J2340" s="24" t="s">
        <v>4557</v>
      </c>
    </row>
    <row r="2341" spans="1:10" ht="91.9" customHeight="1" x14ac:dyDescent="0.25">
      <c r="A2341" s="54" t="s">
        <v>2356</v>
      </c>
      <c r="B2341" s="55"/>
      <c r="C2341" s="22" t="s">
        <v>1056</v>
      </c>
      <c r="D2341" s="56" t="s">
        <v>4564</v>
      </c>
      <c r="E2341" s="55"/>
      <c r="F2341" s="57">
        <v>143036886.06</v>
      </c>
      <c r="G2341" s="55"/>
      <c r="H2341" s="57">
        <v>4130155.88</v>
      </c>
      <c r="I2341" s="55"/>
      <c r="J2341" s="24" t="s">
        <v>4557</v>
      </c>
    </row>
    <row r="2342" spans="1:10" ht="30.6" customHeight="1" x14ac:dyDescent="0.25">
      <c r="A2342" s="54" t="s">
        <v>1513</v>
      </c>
      <c r="B2342" s="55"/>
      <c r="C2342" s="22" t="s">
        <v>1056</v>
      </c>
      <c r="D2342" s="56" t="s">
        <v>4565</v>
      </c>
      <c r="E2342" s="55"/>
      <c r="F2342" s="57">
        <v>9001085.3000000007</v>
      </c>
      <c r="G2342" s="55"/>
      <c r="H2342" s="57">
        <v>9001085.3000000007</v>
      </c>
      <c r="I2342" s="55"/>
      <c r="J2342" s="24" t="s">
        <v>1112</v>
      </c>
    </row>
    <row r="2343" spans="1:10" ht="30.6" customHeight="1" x14ac:dyDescent="0.25">
      <c r="A2343" s="54" t="s">
        <v>1515</v>
      </c>
      <c r="B2343" s="55"/>
      <c r="C2343" s="22" t="s">
        <v>1056</v>
      </c>
      <c r="D2343" s="56" t="s">
        <v>4566</v>
      </c>
      <c r="E2343" s="55"/>
      <c r="F2343" s="57">
        <v>9001085.3000000007</v>
      </c>
      <c r="G2343" s="55"/>
      <c r="H2343" s="57">
        <v>9001085.3000000007</v>
      </c>
      <c r="I2343" s="55"/>
      <c r="J2343" s="24" t="s">
        <v>1112</v>
      </c>
    </row>
    <row r="2344" spans="1:10" ht="91.9" customHeight="1" x14ac:dyDescent="0.25">
      <c r="A2344" s="54" t="s">
        <v>3774</v>
      </c>
      <c r="B2344" s="55"/>
      <c r="C2344" s="22" t="s">
        <v>1056</v>
      </c>
      <c r="D2344" s="56" t="s">
        <v>4567</v>
      </c>
      <c r="E2344" s="55"/>
      <c r="F2344" s="57">
        <v>9001085.3000000007</v>
      </c>
      <c r="G2344" s="55"/>
      <c r="H2344" s="57">
        <v>9001085.3000000007</v>
      </c>
      <c r="I2344" s="55"/>
      <c r="J2344" s="24" t="s">
        <v>1112</v>
      </c>
    </row>
    <row r="2345" spans="1:10" ht="214.7" customHeight="1" x14ac:dyDescent="0.25">
      <c r="A2345" s="54" t="s">
        <v>1542</v>
      </c>
      <c r="B2345" s="55"/>
      <c r="C2345" s="22" t="s">
        <v>1056</v>
      </c>
      <c r="D2345" s="56" t="s">
        <v>4568</v>
      </c>
      <c r="E2345" s="55"/>
      <c r="F2345" s="57">
        <v>2515160747.0999999</v>
      </c>
      <c r="G2345" s="55"/>
      <c r="H2345" s="57">
        <v>2367311713.3099999</v>
      </c>
      <c r="I2345" s="55"/>
      <c r="J2345" s="24" t="s">
        <v>4569</v>
      </c>
    </row>
    <row r="2346" spans="1:10" ht="306.60000000000002" customHeight="1" x14ac:dyDescent="0.25">
      <c r="A2346" s="54" t="s">
        <v>4570</v>
      </c>
      <c r="B2346" s="55"/>
      <c r="C2346" s="22" t="s">
        <v>1056</v>
      </c>
      <c r="D2346" s="56" t="s">
        <v>4571</v>
      </c>
      <c r="E2346" s="55"/>
      <c r="F2346" s="58">
        <v>1182940568.5899999</v>
      </c>
      <c r="G2346" s="55"/>
      <c r="H2346" s="58">
        <v>1109318243.8800001</v>
      </c>
      <c r="I2346" s="55"/>
      <c r="J2346" s="24" t="s">
        <v>4572</v>
      </c>
    </row>
    <row r="2347" spans="1:10" ht="409.6" customHeight="1" x14ac:dyDescent="0.25">
      <c r="A2347" s="54" t="s">
        <v>4573</v>
      </c>
      <c r="B2347" s="55"/>
      <c r="C2347" s="22" t="s">
        <v>1056</v>
      </c>
      <c r="D2347" s="56" t="s">
        <v>4574</v>
      </c>
      <c r="E2347" s="55"/>
      <c r="F2347" s="57">
        <v>73622324.709999993</v>
      </c>
      <c r="G2347" s="55"/>
      <c r="H2347" s="59" t="s">
        <v>33</v>
      </c>
      <c r="I2347" s="55"/>
      <c r="J2347" s="24" t="s">
        <v>4572</v>
      </c>
    </row>
    <row r="2348" spans="1:10" ht="30.6" customHeight="1" x14ac:dyDescent="0.25">
      <c r="A2348" s="54" t="s">
        <v>1513</v>
      </c>
      <c r="B2348" s="55"/>
      <c r="C2348" s="22" t="s">
        <v>1056</v>
      </c>
      <c r="D2348" s="56" t="s">
        <v>4575</v>
      </c>
      <c r="E2348" s="55"/>
      <c r="F2348" s="57">
        <v>73622324.709999993</v>
      </c>
      <c r="G2348" s="55"/>
      <c r="H2348" s="59" t="s">
        <v>33</v>
      </c>
      <c r="I2348" s="55"/>
      <c r="J2348" s="24" t="s">
        <v>4572</v>
      </c>
    </row>
    <row r="2349" spans="1:10" ht="30.6" customHeight="1" x14ac:dyDescent="0.25">
      <c r="A2349" s="54" t="s">
        <v>1515</v>
      </c>
      <c r="B2349" s="55"/>
      <c r="C2349" s="22" t="s">
        <v>1056</v>
      </c>
      <c r="D2349" s="56" t="s">
        <v>4576</v>
      </c>
      <c r="E2349" s="55"/>
      <c r="F2349" s="57">
        <v>73622324.709999993</v>
      </c>
      <c r="G2349" s="55"/>
      <c r="H2349" s="59" t="s">
        <v>33</v>
      </c>
      <c r="I2349" s="55"/>
      <c r="J2349" s="24" t="s">
        <v>4572</v>
      </c>
    </row>
    <row r="2350" spans="1:10" ht="91.9" customHeight="1" x14ac:dyDescent="0.25">
      <c r="A2350" s="54" t="s">
        <v>3774</v>
      </c>
      <c r="B2350" s="55"/>
      <c r="C2350" s="22" t="s">
        <v>1056</v>
      </c>
      <c r="D2350" s="56" t="s">
        <v>4577</v>
      </c>
      <c r="E2350" s="55"/>
      <c r="F2350" s="57">
        <v>73622324.709999993</v>
      </c>
      <c r="G2350" s="55"/>
      <c r="H2350" s="59" t="s">
        <v>33</v>
      </c>
      <c r="I2350" s="55"/>
      <c r="J2350" s="24" t="s">
        <v>4572</v>
      </c>
    </row>
    <row r="2351" spans="1:10" ht="398.65" customHeight="1" x14ac:dyDescent="0.25">
      <c r="A2351" s="54" t="s">
        <v>4578</v>
      </c>
      <c r="B2351" s="55"/>
      <c r="C2351" s="22" t="s">
        <v>1056</v>
      </c>
      <c r="D2351" s="56" t="s">
        <v>4579</v>
      </c>
      <c r="E2351" s="55"/>
      <c r="F2351" s="57">
        <v>1096137000</v>
      </c>
      <c r="G2351" s="55"/>
      <c r="H2351" s="57">
        <v>1096137000</v>
      </c>
      <c r="I2351" s="55"/>
      <c r="J2351" s="24" t="s">
        <v>1112</v>
      </c>
    </row>
    <row r="2352" spans="1:10" ht="61.35" customHeight="1" x14ac:dyDescent="0.25">
      <c r="A2352" s="54" t="s">
        <v>1435</v>
      </c>
      <c r="B2352" s="55"/>
      <c r="C2352" s="22" t="s">
        <v>1056</v>
      </c>
      <c r="D2352" s="56" t="s">
        <v>4580</v>
      </c>
      <c r="E2352" s="55"/>
      <c r="F2352" s="57">
        <v>1096137000</v>
      </c>
      <c r="G2352" s="55"/>
      <c r="H2352" s="57">
        <v>1096137000</v>
      </c>
      <c r="I2352" s="55"/>
      <c r="J2352" s="24" t="s">
        <v>1112</v>
      </c>
    </row>
    <row r="2353" spans="1:10" ht="30.6" customHeight="1" x14ac:dyDescent="0.25">
      <c r="A2353" s="54" t="s">
        <v>1438</v>
      </c>
      <c r="B2353" s="55"/>
      <c r="C2353" s="22" t="s">
        <v>1056</v>
      </c>
      <c r="D2353" s="56" t="s">
        <v>4581</v>
      </c>
      <c r="E2353" s="55"/>
      <c r="F2353" s="57">
        <v>1096137000</v>
      </c>
      <c r="G2353" s="55"/>
      <c r="H2353" s="57">
        <v>1096137000</v>
      </c>
      <c r="I2353" s="55"/>
      <c r="J2353" s="24" t="s">
        <v>1112</v>
      </c>
    </row>
    <row r="2354" spans="1:10" ht="61.35" customHeight="1" x14ac:dyDescent="0.25">
      <c r="A2354" s="54" t="s">
        <v>1440</v>
      </c>
      <c r="B2354" s="55"/>
      <c r="C2354" s="22" t="s">
        <v>1056</v>
      </c>
      <c r="D2354" s="56" t="s">
        <v>4582</v>
      </c>
      <c r="E2354" s="55"/>
      <c r="F2354" s="57">
        <v>1096137000</v>
      </c>
      <c r="G2354" s="55"/>
      <c r="H2354" s="57">
        <v>1096137000</v>
      </c>
      <c r="I2354" s="55"/>
      <c r="J2354" s="24" t="s">
        <v>1112</v>
      </c>
    </row>
    <row r="2355" spans="1:10" ht="409.6" customHeight="1" x14ac:dyDescent="0.25">
      <c r="A2355" s="54" t="s">
        <v>4583</v>
      </c>
      <c r="B2355" s="55"/>
      <c r="C2355" s="22" t="s">
        <v>1056</v>
      </c>
      <c r="D2355" s="56" t="s">
        <v>4584</v>
      </c>
      <c r="E2355" s="55"/>
      <c r="F2355" s="57">
        <v>13181243.880000001</v>
      </c>
      <c r="G2355" s="55"/>
      <c r="H2355" s="57">
        <v>13181243.880000001</v>
      </c>
      <c r="I2355" s="55"/>
      <c r="J2355" s="24" t="s">
        <v>1112</v>
      </c>
    </row>
    <row r="2356" spans="1:10" ht="30.6" customHeight="1" x14ac:dyDescent="0.25">
      <c r="A2356" s="54" t="s">
        <v>1513</v>
      </c>
      <c r="B2356" s="55"/>
      <c r="C2356" s="22" t="s">
        <v>1056</v>
      </c>
      <c r="D2356" s="56" t="s">
        <v>4585</v>
      </c>
      <c r="E2356" s="55"/>
      <c r="F2356" s="57">
        <v>13181243.880000001</v>
      </c>
      <c r="G2356" s="55"/>
      <c r="H2356" s="57">
        <v>13181243.880000001</v>
      </c>
      <c r="I2356" s="55"/>
      <c r="J2356" s="24" t="s">
        <v>1112</v>
      </c>
    </row>
    <row r="2357" spans="1:10" ht="30.6" customHeight="1" x14ac:dyDescent="0.25">
      <c r="A2357" s="54" t="s">
        <v>1515</v>
      </c>
      <c r="B2357" s="55"/>
      <c r="C2357" s="22" t="s">
        <v>1056</v>
      </c>
      <c r="D2357" s="56" t="s">
        <v>4586</v>
      </c>
      <c r="E2357" s="55"/>
      <c r="F2357" s="57">
        <v>13181243.880000001</v>
      </c>
      <c r="G2357" s="55"/>
      <c r="H2357" s="57">
        <v>13181243.880000001</v>
      </c>
      <c r="I2357" s="55"/>
      <c r="J2357" s="24" t="s">
        <v>1112</v>
      </c>
    </row>
    <row r="2358" spans="1:10" ht="91.9" customHeight="1" x14ac:dyDescent="0.25">
      <c r="A2358" s="54" t="s">
        <v>3774</v>
      </c>
      <c r="B2358" s="55"/>
      <c r="C2358" s="22" t="s">
        <v>1056</v>
      </c>
      <c r="D2358" s="56" t="s">
        <v>4587</v>
      </c>
      <c r="E2358" s="55"/>
      <c r="F2358" s="57">
        <v>13181243.880000001</v>
      </c>
      <c r="G2358" s="55"/>
      <c r="H2358" s="57">
        <v>13181243.880000001</v>
      </c>
      <c r="I2358" s="55"/>
      <c r="J2358" s="24" t="s">
        <v>1112</v>
      </c>
    </row>
    <row r="2359" spans="1:10" ht="276" customHeight="1" x14ac:dyDescent="0.25">
      <c r="A2359" s="54" t="s">
        <v>4588</v>
      </c>
      <c r="B2359" s="55"/>
      <c r="C2359" s="22" t="s">
        <v>1056</v>
      </c>
      <c r="D2359" s="56" t="s">
        <v>4589</v>
      </c>
      <c r="E2359" s="55"/>
      <c r="F2359" s="58">
        <v>1332220178.51</v>
      </c>
      <c r="G2359" s="55"/>
      <c r="H2359" s="58">
        <v>1257993469.4300001</v>
      </c>
      <c r="I2359" s="55"/>
      <c r="J2359" s="24" t="s">
        <v>4590</v>
      </c>
    </row>
    <row r="2360" spans="1:10" ht="398.65" customHeight="1" x14ac:dyDescent="0.25">
      <c r="A2360" s="54" t="s">
        <v>4591</v>
      </c>
      <c r="B2360" s="55"/>
      <c r="C2360" s="22" t="s">
        <v>1056</v>
      </c>
      <c r="D2360" s="56" t="s">
        <v>4592</v>
      </c>
      <c r="E2360" s="55"/>
      <c r="F2360" s="57">
        <v>25001679.260000002</v>
      </c>
      <c r="G2360" s="55"/>
      <c r="H2360" s="57">
        <v>25001679.260000002</v>
      </c>
      <c r="I2360" s="55"/>
      <c r="J2360" s="24" t="s">
        <v>1112</v>
      </c>
    </row>
    <row r="2361" spans="1:10" ht="30.6" customHeight="1" x14ac:dyDescent="0.25">
      <c r="A2361" s="54" t="s">
        <v>1513</v>
      </c>
      <c r="B2361" s="55"/>
      <c r="C2361" s="22" t="s">
        <v>1056</v>
      </c>
      <c r="D2361" s="56" t="s">
        <v>4593</v>
      </c>
      <c r="E2361" s="55"/>
      <c r="F2361" s="57">
        <v>25001679.260000002</v>
      </c>
      <c r="G2361" s="55"/>
      <c r="H2361" s="57">
        <v>25001679.260000002</v>
      </c>
      <c r="I2361" s="55"/>
      <c r="J2361" s="24" t="s">
        <v>1112</v>
      </c>
    </row>
    <row r="2362" spans="1:10" ht="30.6" customHeight="1" x14ac:dyDescent="0.25">
      <c r="A2362" s="54" t="s">
        <v>1515</v>
      </c>
      <c r="B2362" s="55"/>
      <c r="C2362" s="22" t="s">
        <v>1056</v>
      </c>
      <c r="D2362" s="56" t="s">
        <v>4594</v>
      </c>
      <c r="E2362" s="55"/>
      <c r="F2362" s="57">
        <v>25001679.260000002</v>
      </c>
      <c r="G2362" s="55"/>
      <c r="H2362" s="57">
        <v>25001679.260000002</v>
      </c>
      <c r="I2362" s="55"/>
      <c r="J2362" s="24" t="s">
        <v>1112</v>
      </c>
    </row>
    <row r="2363" spans="1:10" ht="91.9" customHeight="1" x14ac:dyDescent="0.25">
      <c r="A2363" s="54" t="s">
        <v>3774</v>
      </c>
      <c r="B2363" s="55"/>
      <c r="C2363" s="22" t="s">
        <v>1056</v>
      </c>
      <c r="D2363" s="56" t="s">
        <v>4595</v>
      </c>
      <c r="E2363" s="55"/>
      <c r="F2363" s="57">
        <v>25001679.260000002</v>
      </c>
      <c r="G2363" s="55"/>
      <c r="H2363" s="57">
        <v>25001679.260000002</v>
      </c>
      <c r="I2363" s="55"/>
      <c r="J2363" s="24" t="s">
        <v>1112</v>
      </c>
    </row>
    <row r="2364" spans="1:10" ht="383.25" customHeight="1" x14ac:dyDescent="0.25">
      <c r="A2364" s="54" t="s">
        <v>4596</v>
      </c>
      <c r="B2364" s="55"/>
      <c r="C2364" s="22" t="s">
        <v>1056</v>
      </c>
      <c r="D2364" s="56" t="s">
        <v>4597</v>
      </c>
      <c r="E2364" s="55"/>
      <c r="F2364" s="57">
        <v>188086293.44999999</v>
      </c>
      <c r="G2364" s="55"/>
      <c r="H2364" s="57">
        <v>188086293.44999999</v>
      </c>
      <c r="I2364" s="55"/>
      <c r="J2364" s="24" t="s">
        <v>1112</v>
      </c>
    </row>
    <row r="2365" spans="1:10" ht="30.6" customHeight="1" x14ac:dyDescent="0.25">
      <c r="A2365" s="54" t="s">
        <v>1513</v>
      </c>
      <c r="B2365" s="55"/>
      <c r="C2365" s="22" t="s">
        <v>1056</v>
      </c>
      <c r="D2365" s="56" t="s">
        <v>4598</v>
      </c>
      <c r="E2365" s="55"/>
      <c r="F2365" s="57">
        <v>188086293.44999999</v>
      </c>
      <c r="G2365" s="55"/>
      <c r="H2365" s="57">
        <v>188086293.44999999</v>
      </c>
      <c r="I2365" s="55"/>
      <c r="J2365" s="24" t="s">
        <v>1112</v>
      </c>
    </row>
    <row r="2366" spans="1:10" ht="30.6" customHeight="1" x14ac:dyDescent="0.25">
      <c r="A2366" s="54" t="s">
        <v>1515</v>
      </c>
      <c r="B2366" s="55"/>
      <c r="C2366" s="22" t="s">
        <v>1056</v>
      </c>
      <c r="D2366" s="56" t="s">
        <v>4599</v>
      </c>
      <c r="E2366" s="55"/>
      <c r="F2366" s="57">
        <v>188086293.44999999</v>
      </c>
      <c r="G2366" s="55"/>
      <c r="H2366" s="57">
        <v>188086293.44999999</v>
      </c>
      <c r="I2366" s="55"/>
      <c r="J2366" s="24" t="s">
        <v>1112</v>
      </c>
    </row>
    <row r="2367" spans="1:10" ht="91.9" customHeight="1" x14ac:dyDescent="0.25">
      <c r="A2367" s="54" t="s">
        <v>3774</v>
      </c>
      <c r="B2367" s="55"/>
      <c r="C2367" s="22" t="s">
        <v>1056</v>
      </c>
      <c r="D2367" s="56" t="s">
        <v>4600</v>
      </c>
      <c r="E2367" s="55"/>
      <c r="F2367" s="57">
        <v>188086293.44999999</v>
      </c>
      <c r="G2367" s="55"/>
      <c r="H2367" s="57">
        <v>188086293.44999999</v>
      </c>
      <c r="I2367" s="55"/>
      <c r="J2367" s="24" t="s">
        <v>1112</v>
      </c>
    </row>
    <row r="2368" spans="1:10" ht="367.9" customHeight="1" x14ac:dyDescent="0.25">
      <c r="A2368" s="54" t="s">
        <v>4601</v>
      </c>
      <c r="B2368" s="55"/>
      <c r="C2368" s="22" t="s">
        <v>1056</v>
      </c>
      <c r="D2368" s="56" t="s">
        <v>4602</v>
      </c>
      <c r="E2368" s="55"/>
      <c r="F2368" s="57">
        <v>362225074.95999998</v>
      </c>
      <c r="G2368" s="55"/>
      <c r="H2368" s="57">
        <v>360429510.01999998</v>
      </c>
      <c r="I2368" s="55"/>
      <c r="J2368" s="24" t="s">
        <v>4603</v>
      </c>
    </row>
    <row r="2369" spans="1:10" ht="61.35" customHeight="1" x14ac:dyDescent="0.25">
      <c r="A2369" s="54" t="s">
        <v>1435</v>
      </c>
      <c r="B2369" s="55"/>
      <c r="C2369" s="22" t="s">
        <v>1056</v>
      </c>
      <c r="D2369" s="56" t="s">
        <v>4604</v>
      </c>
      <c r="E2369" s="55"/>
      <c r="F2369" s="57">
        <v>362225074.95999998</v>
      </c>
      <c r="G2369" s="55"/>
      <c r="H2369" s="57">
        <v>360429510.01999998</v>
      </c>
      <c r="I2369" s="55"/>
      <c r="J2369" s="24" t="s">
        <v>4603</v>
      </c>
    </row>
    <row r="2370" spans="1:10" ht="30.6" customHeight="1" x14ac:dyDescent="0.25">
      <c r="A2370" s="54" t="s">
        <v>1550</v>
      </c>
      <c r="B2370" s="55"/>
      <c r="C2370" s="22" t="s">
        <v>1056</v>
      </c>
      <c r="D2370" s="56" t="s">
        <v>4605</v>
      </c>
      <c r="E2370" s="55"/>
      <c r="F2370" s="57">
        <v>203746936.93000001</v>
      </c>
      <c r="G2370" s="55"/>
      <c r="H2370" s="57">
        <v>201951380.69</v>
      </c>
      <c r="I2370" s="55"/>
      <c r="J2370" s="24" t="s">
        <v>4606</v>
      </c>
    </row>
    <row r="2371" spans="1:10" ht="91.9" customHeight="1" x14ac:dyDescent="0.25">
      <c r="A2371" s="54" t="s">
        <v>2356</v>
      </c>
      <c r="B2371" s="55"/>
      <c r="C2371" s="22" t="s">
        <v>1056</v>
      </c>
      <c r="D2371" s="56" t="s">
        <v>4607</v>
      </c>
      <c r="E2371" s="55"/>
      <c r="F2371" s="57">
        <v>203746936.93000001</v>
      </c>
      <c r="G2371" s="55"/>
      <c r="H2371" s="57">
        <v>201951380.69</v>
      </c>
      <c r="I2371" s="55"/>
      <c r="J2371" s="24" t="s">
        <v>4606</v>
      </c>
    </row>
    <row r="2372" spans="1:10" ht="260.64999999999998" customHeight="1" x14ac:dyDescent="0.25">
      <c r="A2372" s="54" t="s">
        <v>4608</v>
      </c>
      <c r="B2372" s="55"/>
      <c r="C2372" s="22" t="s">
        <v>1056</v>
      </c>
      <c r="D2372" s="56" t="s">
        <v>4609</v>
      </c>
      <c r="E2372" s="55"/>
      <c r="F2372" s="57">
        <v>158478138.03</v>
      </c>
      <c r="G2372" s="55"/>
      <c r="H2372" s="57">
        <v>158478129.33000001</v>
      </c>
      <c r="I2372" s="55"/>
      <c r="J2372" s="24" t="s">
        <v>4610</v>
      </c>
    </row>
    <row r="2373" spans="1:10" ht="168.6" customHeight="1" x14ac:dyDescent="0.25">
      <c r="A2373" s="54" t="s">
        <v>4611</v>
      </c>
      <c r="B2373" s="55"/>
      <c r="C2373" s="22" t="s">
        <v>1056</v>
      </c>
      <c r="D2373" s="56" t="s">
        <v>4612</v>
      </c>
      <c r="E2373" s="55"/>
      <c r="F2373" s="57">
        <v>158478138.03</v>
      </c>
      <c r="G2373" s="55"/>
      <c r="H2373" s="57">
        <v>158478129.33000001</v>
      </c>
      <c r="I2373" s="55"/>
      <c r="J2373" s="24" t="s">
        <v>4610</v>
      </c>
    </row>
    <row r="2374" spans="1:10" ht="367.9" customHeight="1" x14ac:dyDescent="0.25">
      <c r="A2374" s="54" t="s">
        <v>4613</v>
      </c>
      <c r="B2374" s="55"/>
      <c r="C2374" s="22" t="s">
        <v>1056</v>
      </c>
      <c r="D2374" s="56" t="s">
        <v>4614</v>
      </c>
      <c r="E2374" s="55"/>
      <c r="F2374" s="57">
        <v>107184386.33</v>
      </c>
      <c r="G2374" s="55"/>
      <c r="H2374" s="57">
        <v>107184386.33</v>
      </c>
      <c r="I2374" s="55"/>
      <c r="J2374" s="24" t="s">
        <v>1112</v>
      </c>
    </row>
    <row r="2375" spans="1:10" ht="61.35" customHeight="1" x14ac:dyDescent="0.25">
      <c r="A2375" s="54" t="s">
        <v>1435</v>
      </c>
      <c r="B2375" s="55"/>
      <c r="C2375" s="22" t="s">
        <v>1056</v>
      </c>
      <c r="D2375" s="56" t="s">
        <v>4615</v>
      </c>
      <c r="E2375" s="55"/>
      <c r="F2375" s="57">
        <v>107184386.33</v>
      </c>
      <c r="G2375" s="55"/>
      <c r="H2375" s="57">
        <v>107184386.33</v>
      </c>
      <c r="I2375" s="55"/>
      <c r="J2375" s="24" t="s">
        <v>1112</v>
      </c>
    </row>
    <row r="2376" spans="1:10" ht="30.6" customHeight="1" x14ac:dyDescent="0.25">
      <c r="A2376" s="54" t="s">
        <v>1550</v>
      </c>
      <c r="B2376" s="55"/>
      <c r="C2376" s="22" t="s">
        <v>1056</v>
      </c>
      <c r="D2376" s="56" t="s">
        <v>4616</v>
      </c>
      <c r="E2376" s="55"/>
      <c r="F2376" s="57">
        <v>107184386.33</v>
      </c>
      <c r="G2376" s="55"/>
      <c r="H2376" s="57">
        <v>107184386.33</v>
      </c>
      <c r="I2376" s="55"/>
      <c r="J2376" s="24" t="s">
        <v>1112</v>
      </c>
    </row>
    <row r="2377" spans="1:10" ht="91.9" customHeight="1" x14ac:dyDescent="0.25">
      <c r="A2377" s="54" t="s">
        <v>2356</v>
      </c>
      <c r="B2377" s="55"/>
      <c r="C2377" s="22" t="s">
        <v>1056</v>
      </c>
      <c r="D2377" s="56" t="s">
        <v>4617</v>
      </c>
      <c r="E2377" s="55"/>
      <c r="F2377" s="57">
        <v>107184386.33</v>
      </c>
      <c r="G2377" s="55"/>
      <c r="H2377" s="57">
        <v>107184386.33</v>
      </c>
      <c r="I2377" s="55"/>
      <c r="J2377" s="24" t="s">
        <v>1112</v>
      </c>
    </row>
    <row r="2378" spans="1:10" ht="409.6" customHeight="1" x14ac:dyDescent="0.25">
      <c r="A2378" s="54" t="s">
        <v>4618</v>
      </c>
      <c r="B2378" s="55"/>
      <c r="C2378" s="22" t="s">
        <v>1056</v>
      </c>
      <c r="D2378" s="56" t="s">
        <v>4619</v>
      </c>
      <c r="E2378" s="55"/>
      <c r="F2378" s="57">
        <v>39008890</v>
      </c>
      <c r="G2378" s="55"/>
      <c r="H2378" s="57">
        <v>10.52</v>
      </c>
      <c r="I2378" s="55"/>
      <c r="J2378" s="24" t="s">
        <v>4620</v>
      </c>
    </row>
    <row r="2379" spans="1:10" ht="61.35" customHeight="1" x14ac:dyDescent="0.25">
      <c r="A2379" s="54" t="s">
        <v>1435</v>
      </c>
      <c r="B2379" s="55"/>
      <c r="C2379" s="22" t="s">
        <v>1056</v>
      </c>
      <c r="D2379" s="56" t="s">
        <v>4621</v>
      </c>
      <c r="E2379" s="55"/>
      <c r="F2379" s="57">
        <v>39008890</v>
      </c>
      <c r="G2379" s="55"/>
      <c r="H2379" s="57">
        <v>10.52</v>
      </c>
      <c r="I2379" s="55"/>
      <c r="J2379" s="24" t="s">
        <v>4620</v>
      </c>
    </row>
    <row r="2380" spans="1:10" ht="260.64999999999998" customHeight="1" x14ac:dyDescent="0.25">
      <c r="A2380" s="54" t="s">
        <v>4608</v>
      </c>
      <c r="B2380" s="55"/>
      <c r="C2380" s="22" t="s">
        <v>1056</v>
      </c>
      <c r="D2380" s="56" t="s">
        <v>4622</v>
      </c>
      <c r="E2380" s="55"/>
      <c r="F2380" s="57">
        <v>39008890</v>
      </c>
      <c r="G2380" s="55"/>
      <c r="H2380" s="57">
        <v>10.52</v>
      </c>
      <c r="I2380" s="55"/>
      <c r="J2380" s="24" t="s">
        <v>4620</v>
      </c>
    </row>
    <row r="2381" spans="1:10" ht="168.6" customHeight="1" x14ac:dyDescent="0.25">
      <c r="A2381" s="54" t="s">
        <v>4611</v>
      </c>
      <c r="B2381" s="55"/>
      <c r="C2381" s="22" t="s">
        <v>1056</v>
      </c>
      <c r="D2381" s="56" t="s">
        <v>4623</v>
      </c>
      <c r="E2381" s="55"/>
      <c r="F2381" s="57">
        <v>39008890</v>
      </c>
      <c r="G2381" s="55"/>
      <c r="H2381" s="57">
        <v>10.52</v>
      </c>
      <c r="I2381" s="55"/>
      <c r="J2381" s="24" t="s">
        <v>4620</v>
      </c>
    </row>
    <row r="2382" spans="1:10" ht="398.65" customHeight="1" x14ac:dyDescent="0.25">
      <c r="A2382" s="54" t="s">
        <v>4624</v>
      </c>
      <c r="B2382" s="55"/>
      <c r="C2382" s="22" t="s">
        <v>1056</v>
      </c>
      <c r="D2382" s="56" t="s">
        <v>4625</v>
      </c>
      <c r="E2382" s="55"/>
      <c r="F2382" s="57">
        <v>610713854.50999999</v>
      </c>
      <c r="G2382" s="55"/>
      <c r="H2382" s="57">
        <v>577291589.85000002</v>
      </c>
      <c r="I2382" s="55"/>
      <c r="J2382" s="24" t="s">
        <v>4626</v>
      </c>
    </row>
    <row r="2383" spans="1:10" ht="61.35" customHeight="1" x14ac:dyDescent="0.25">
      <c r="A2383" s="54" t="s">
        <v>1435</v>
      </c>
      <c r="B2383" s="55"/>
      <c r="C2383" s="22" t="s">
        <v>1056</v>
      </c>
      <c r="D2383" s="56" t="s">
        <v>4627</v>
      </c>
      <c r="E2383" s="55"/>
      <c r="F2383" s="57">
        <v>610713854.50999999</v>
      </c>
      <c r="G2383" s="55"/>
      <c r="H2383" s="57">
        <v>577291589.85000002</v>
      </c>
      <c r="I2383" s="55"/>
      <c r="J2383" s="24" t="s">
        <v>4626</v>
      </c>
    </row>
    <row r="2384" spans="1:10" ht="260.64999999999998" customHeight="1" x14ac:dyDescent="0.25">
      <c r="A2384" s="54" t="s">
        <v>4608</v>
      </c>
      <c r="B2384" s="55"/>
      <c r="C2384" s="22" t="s">
        <v>1056</v>
      </c>
      <c r="D2384" s="56" t="s">
        <v>4628</v>
      </c>
      <c r="E2384" s="55"/>
      <c r="F2384" s="57">
        <v>610713854.50999999</v>
      </c>
      <c r="G2384" s="55"/>
      <c r="H2384" s="57">
        <v>577291589.85000002</v>
      </c>
      <c r="I2384" s="55"/>
      <c r="J2384" s="24" t="s">
        <v>4626</v>
      </c>
    </row>
    <row r="2385" spans="1:10" ht="168.6" customHeight="1" x14ac:dyDescent="0.25">
      <c r="A2385" s="54" t="s">
        <v>4611</v>
      </c>
      <c r="B2385" s="55"/>
      <c r="C2385" s="22" t="s">
        <v>1056</v>
      </c>
      <c r="D2385" s="56" t="s">
        <v>4629</v>
      </c>
      <c r="E2385" s="55"/>
      <c r="F2385" s="57">
        <v>610713854.50999999</v>
      </c>
      <c r="G2385" s="55"/>
      <c r="H2385" s="57">
        <v>577291589.85000002</v>
      </c>
      <c r="I2385" s="55"/>
      <c r="J2385" s="24" t="s">
        <v>4626</v>
      </c>
    </row>
    <row r="2386" spans="1:10" ht="229.9" customHeight="1" x14ac:dyDescent="0.25">
      <c r="A2386" s="54" t="s">
        <v>2836</v>
      </c>
      <c r="B2386" s="55"/>
      <c r="C2386" s="22" t="s">
        <v>1056</v>
      </c>
      <c r="D2386" s="56" t="s">
        <v>4630</v>
      </c>
      <c r="E2386" s="55"/>
      <c r="F2386" s="57">
        <v>17029738029.08</v>
      </c>
      <c r="G2386" s="55"/>
      <c r="H2386" s="57">
        <v>16864156468.700001</v>
      </c>
      <c r="I2386" s="55"/>
      <c r="J2386" s="24" t="s">
        <v>4631</v>
      </c>
    </row>
    <row r="2387" spans="1:10" ht="260.64999999999998" customHeight="1" x14ac:dyDescent="0.25">
      <c r="A2387" s="54" t="s">
        <v>2854</v>
      </c>
      <c r="B2387" s="55"/>
      <c r="C2387" s="22" t="s">
        <v>1056</v>
      </c>
      <c r="D2387" s="56" t="s">
        <v>4632</v>
      </c>
      <c r="E2387" s="55"/>
      <c r="F2387" s="58">
        <v>16395142786.110001</v>
      </c>
      <c r="G2387" s="55"/>
      <c r="H2387" s="58">
        <v>16375803373.889999</v>
      </c>
      <c r="I2387" s="55"/>
      <c r="J2387" s="24" t="s">
        <v>4633</v>
      </c>
    </row>
    <row r="2388" spans="1:10" ht="383.25" customHeight="1" x14ac:dyDescent="0.25">
      <c r="A2388" s="54" t="s">
        <v>4634</v>
      </c>
      <c r="B2388" s="55"/>
      <c r="C2388" s="22" t="s">
        <v>1056</v>
      </c>
      <c r="D2388" s="56" t="s">
        <v>4635</v>
      </c>
      <c r="E2388" s="55"/>
      <c r="F2388" s="57">
        <v>13690163570.82</v>
      </c>
      <c r="G2388" s="55"/>
      <c r="H2388" s="57">
        <v>13670824158.66</v>
      </c>
      <c r="I2388" s="55"/>
      <c r="J2388" s="24" t="s">
        <v>4636</v>
      </c>
    </row>
    <row r="2389" spans="1:10" ht="30.6" customHeight="1" x14ac:dyDescent="0.25">
      <c r="A2389" s="54" t="s">
        <v>1117</v>
      </c>
      <c r="B2389" s="55"/>
      <c r="C2389" s="22" t="s">
        <v>1056</v>
      </c>
      <c r="D2389" s="56" t="s">
        <v>4637</v>
      </c>
      <c r="E2389" s="55"/>
      <c r="F2389" s="57">
        <v>13690163570.82</v>
      </c>
      <c r="G2389" s="55"/>
      <c r="H2389" s="57">
        <v>13670824158.66</v>
      </c>
      <c r="I2389" s="55"/>
      <c r="J2389" s="24" t="s">
        <v>4636</v>
      </c>
    </row>
    <row r="2390" spans="1:10" ht="138" customHeight="1" x14ac:dyDescent="0.25">
      <c r="A2390" s="54" t="s">
        <v>1444</v>
      </c>
      <c r="B2390" s="55"/>
      <c r="C2390" s="22" t="s">
        <v>1056</v>
      </c>
      <c r="D2390" s="56" t="s">
        <v>4638</v>
      </c>
      <c r="E2390" s="55"/>
      <c r="F2390" s="57">
        <v>13647510197.299999</v>
      </c>
      <c r="G2390" s="55"/>
      <c r="H2390" s="57">
        <v>13628170785.139999</v>
      </c>
      <c r="I2390" s="55"/>
      <c r="J2390" s="24" t="s">
        <v>4636</v>
      </c>
    </row>
    <row r="2391" spans="1:10" ht="138" customHeight="1" x14ac:dyDescent="0.25">
      <c r="A2391" s="54" t="s">
        <v>1456</v>
      </c>
      <c r="B2391" s="55"/>
      <c r="C2391" s="22" t="s">
        <v>1056</v>
      </c>
      <c r="D2391" s="56" t="s">
        <v>4639</v>
      </c>
      <c r="E2391" s="55"/>
      <c r="F2391" s="57">
        <v>13647510197.299999</v>
      </c>
      <c r="G2391" s="55"/>
      <c r="H2391" s="57">
        <v>13628170785.139999</v>
      </c>
      <c r="I2391" s="55"/>
      <c r="J2391" s="24" t="s">
        <v>4636</v>
      </c>
    </row>
    <row r="2392" spans="1:10" ht="30.6" customHeight="1" x14ac:dyDescent="0.25">
      <c r="A2392" s="54" t="s">
        <v>1243</v>
      </c>
      <c r="B2392" s="55"/>
      <c r="C2392" s="22" t="s">
        <v>1056</v>
      </c>
      <c r="D2392" s="56" t="s">
        <v>4640</v>
      </c>
      <c r="E2392" s="55"/>
      <c r="F2392" s="57">
        <v>42653373.520000003</v>
      </c>
      <c r="G2392" s="55"/>
      <c r="H2392" s="57">
        <v>42653373.520000003</v>
      </c>
      <c r="I2392" s="55"/>
      <c r="J2392" s="24" t="s">
        <v>1112</v>
      </c>
    </row>
    <row r="2393" spans="1:10" ht="91.9" customHeight="1" x14ac:dyDescent="0.25">
      <c r="A2393" s="54" t="s">
        <v>1245</v>
      </c>
      <c r="B2393" s="55"/>
      <c r="C2393" s="22" t="s">
        <v>1056</v>
      </c>
      <c r="D2393" s="56" t="s">
        <v>4641</v>
      </c>
      <c r="E2393" s="55"/>
      <c r="F2393" s="57">
        <v>42653373.520000003</v>
      </c>
      <c r="G2393" s="55"/>
      <c r="H2393" s="57">
        <v>42653373.520000003</v>
      </c>
      <c r="I2393" s="55"/>
      <c r="J2393" s="24" t="s">
        <v>1112</v>
      </c>
    </row>
    <row r="2394" spans="1:10" ht="409.6" customHeight="1" x14ac:dyDescent="0.25">
      <c r="A2394" s="54" t="s">
        <v>4642</v>
      </c>
      <c r="B2394" s="55"/>
      <c r="C2394" s="22" t="s">
        <v>1056</v>
      </c>
      <c r="D2394" s="56" t="s">
        <v>4643</v>
      </c>
      <c r="E2394" s="55"/>
      <c r="F2394" s="57">
        <v>144785908.47999999</v>
      </c>
      <c r="G2394" s="55"/>
      <c r="H2394" s="57">
        <v>144785908.47999999</v>
      </c>
      <c r="I2394" s="55"/>
      <c r="J2394" s="24" t="s">
        <v>1112</v>
      </c>
    </row>
    <row r="2395" spans="1:10" ht="30.6" customHeight="1" x14ac:dyDescent="0.25">
      <c r="A2395" s="54" t="s">
        <v>1117</v>
      </c>
      <c r="B2395" s="55"/>
      <c r="C2395" s="22" t="s">
        <v>1056</v>
      </c>
      <c r="D2395" s="56" t="s">
        <v>4644</v>
      </c>
      <c r="E2395" s="55"/>
      <c r="F2395" s="57">
        <v>144785908.47999999</v>
      </c>
      <c r="G2395" s="55"/>
      <c r="H2395" s="57">
        <v>144785908.47999999</v>
      </c>
      <c r="I2395" s="55"/>
      <c r="J2395" s="24" t="s">
        <v>1112</v>
      </c>
    </row>
    <row r="2396" spans="1:10" ht="138" customHeight="1" x14ac:dyDescent="0.25">
      <c r="A2396" s="54" t="s">
        <v>1444</v>
      </c>
      <c r="B2396" s="55"/>
      <c r="C2396" s="22" t="s">
        <v>1056</v>
      </c>
      <c r="D2396" s="56" t="s">
        <v>4645</v>
      </c>
      <c r="E2396" s="55"/>
      <c r="F2396" s="57">
        <v>144785908.47999999</v>
      </c>
      <c r="G2396" s="55"/>
      <c r="H2396" s="57">
        <v>144785908.47999999</v>
      </c>
      <c r="I2396" s="55"/>
      <c r="J2396" s="24" t="s">
        <v>1112</v>
      </c>
    </row>
    <row r="2397" spans="1:10" ht="138" customHeight="1" x14ac:dyDescent="0.25">
      <c r="A2397" s="54" t="s">
        <v>1456</v>
      </c>
      <c r="B2397" s="55"/>
      <c r="C2397" s="22" t="s">
        <v>1056</v>
      </c>
      <c r="D2397" s="56" t="s">
        <v>4646</v>
      </c>
      <c r="E2397" s="55"/>
      <c r="F2397" s="57">
        <v>144785908.47999999</v>
      </c>
      <c r="G2397" s="55"/>
      <c r="H2397" s="57">
        <v>144785908.47999999</v>
      </c>
      <c r="I2397" s="55"/>
      <c r="J2397" s="24" t="s">
        <v>1112</v>
      </c>
    </row>
    <row r="2398" spans="1:10" ht="409.6" customHeight="1" x14ac:dyDescent="0.25">
      <c r="A2398" s="54" t="s">
        <v>4647</v>
      </c>
      <c r="B2398" s="55"/>
      <c r="C2398" s="22" t="s">
        <v>1056</v>
      </c>
      <c r="D2398" s="56" t="s">
        <v>4648</v>
      </c>
      <c r="E2398" s="55"/>
      <c r="F2398" s="57">
        <v>237777412.00999999</v>
      </c>
      <c r="G2398" s="55"/>
      <c r="H2398" s="57">
        <v>237777412.00999999</v>
      </c>
      <c r="I2398" s="55"/>
      <c r="J2398" s="24" t="s">
        <v>1112</v>
      </c>
    </row>
    <row r="2399" spans="1:10" ht="76.7" customHeight="1" x14ac:dyDescent="0.25">
      <c r="A2399" s="54" t="s">
        <v>1420</v>
      </c>
      <c r="B2399" s="55"/>
      <c r="C2399" s="22" t="s">
        <v>1056</v>
      </c>
      <c r="D2399" s="56" t="s">
        <v>4649</v>
      </c>
      <c r="E2399" s="55"/>
      <c r="F2399" s="57">
        <v>237777412.00999999</v>
      </c>
      <c r="G2399" s="55"/>
      <c r="H2399" s="57">
        <v>237777412.00999999</v>
      </c>
      <c r="I2399" s="55"/>
      <c r="J2399" s="24" t="s">
        <v>1112</v>
      </c>
    </row>
    <row r="2400" spans="1:10" ht="30.6" customHeight="1" x14ac:dyDescent="0.25">
      <c r="A2400" s="54" t="s">
        <v>1486</v>
      </c>
      <c r="B2400" s="55"/>
      <c r="C2400" s="22" t="s">
        <v>1056</v>
      </c>
      <c r="D2400" s="56" t="s">
        <v>4650</v>
      </c>
      <c r="E2400" s="55"/>
      <c r="F2400" s="57">
        <v>237777412.00999999</v>
      </c>
      <c r="G2400" s="55"/>
      <c r="H2400" s="57">
        <v>237777412.00999999</v>
      </c>
      <c r="I2400" s="55"/>
      <c r="J2400" s="24" t="s">
        <v>1112</v>
      </c>
    </row>
    <row r="2401" spans="1:10" ht="30.6" customHeight="1" x14ac:dyDescent="0.25">
      <c r="A2401" s="54" t="s">
        <v>4651</v>
      </c>
      <c r="B2401" s="55"/>
      <c r="C2401" s="22" t="s">
        <v>1056</v>
      </c>
      <c r="D2401" s="56" t="s">
        <v>4652</v>
      </c>
      <c r="E2401" s="55"/>
      <c r="F2401" s="57">
        <v>237777412.00999999</v>
      </c>
      <c r="G2401" s="55"/>
      <c r="H2401" s="57">
        <v>237777412.00999999</v>
      </c>
      <c r="I2401" s="55"/>
      <c r="J2401" s="24" t="s">
        <v>1112</v>
      </c>
    </row>
    <row r="2402" spans="1:10" ht="409.6" customHeight="1" x14ac:dyDescent="0.25">
      <c r="A2402" s="54" t="s">
        <v>4653</v>
      </c>
      <c r="B2402" s="55"/>
      <c r="C2402" s="22" t="s">
        <v>1056</v>
      </c>
      <c r="D2402" s="56" t="s">
        <v>4654</v>
      </c>
      <c r="E2402" s="55"/>
      <c r="F2402" s="57">
        <v>2322415894.8000002</v>
      </c>
      <c r="G2402" s="55"/>
      <c r="H2402" s="57">
        <v>2322415894.7399998</v>
      </c>
      <c r="I2402" s="55"/>
      <c r="J2402" s="24" t="s">
        <v>4655</v>
      </c>
    </row>
    <row r="2403" spans="1:10" ht="30.6" customHeight="1" x14ac:dyDescent="0.25">
      <c r="A2403" s="54" t="s">
        <v>1117</v>
      </c>
      <c r="B2403" s="55"/>
      <c r="C2403" s="22" t="s">
        <v>1056</v>
      </c>
      <c r="D2403" s="56" t="s">
        <v>4656</v>
      </c>
      <c r="E2403" s="55"/>
      <c r="F2403" s="57">
        <v>2322415894.8000002</v>
      </c>
      <c r="G2403" s="55"/>
      <c r="H2403" s="57">
        <v>2322415894.7399998</v>
      </c>
      <c r="I2403" s="55"/>
      <c r="J2403" s="24" t="s">
        <v>4655</v>
      </c>
    </row>
    <row r="2404" spans="1:10" ht="138" customHeight="1" x14ac:dyDescent="0.25">
      <c r="A2404" s="54" t="s">
        <v>1444</v>
      </c>
      <c r="B2404" s="55"/>
      <c r="C2404" s="22" t="s">
        <v>1056</v>
      </c>
      <c r="D2404" s="56" t="s">
        <v>4657</v>
      </c>
      <c r="E2404" s="55"/>
      <c r="F2404" s="57">
        <v>2322415894.8000002</v>
      </c>
      <c r="G2404" s="55"/>
      <c r="H2404" s="57">
        <v>2322415894.7399998</v>
      </c>
      <c r="I2404" s="55"/>
      <c r="J2404" s="24" t="s">
        <v>4655</v>
      </c>
    </row>
    <row r="2405" spans="1:10" ht="138" customHeight="1" x14ac:dyDescent="0.25">
      <c r="A2405" s="54" t="s">
        <v>1456</v>
      </c>
      <c r="B2405" s="55"/>
      <c r="C2405" s="22" t="s">
        <v>1056</v>
      </c>
      <c r="D2405" s="56" t="s">
        <v>4658</v>
      </c>
      <c r="E2405" s="55"/>
      <c r="F2405" s="57">
        <v>2322415894.8000002</v>
      </c>
      <c r="G2405" s="55"/>
      <c r="H2405" s="57">
        <v>2322415894.7399998</v>
      </c>
      <c r="I2405" s="55"/>
      <c r="J2405" s="24" t="s">
        <v>4655</v>
      </c>
    </row>
    <row r="2406" spans="1:10" ht="291.39999999999998" customHeight="1" x14ac:dyDescent="0.25">
      <c r="A2406" s="54" t="s">
        <v>2872</v>
      </c>
      <c r="B2406" s="55"/>
      <c r="C2406" s="22" t="s">
        <v>1056</v>
      </c>
      <c r="D2406" s="56" t="s">
        <v>4659</v>
      </c>
      <c r="E2406" s="55"/>
      <c r="F2406" s="58">
        <v>17283467.989999998</v>
      </c>
      <c r="G2406" s="55"/>
      <c r="H2406" s="58">
        <v>17283467.989999998</v>
      </c>
      <c r="I2406" s="55"/>
      <c r="J2406" s="24" t="s">
        <v>1112</v>
      </c>
    </row>
    <row r="2407" spans="1:10" ht="409.6" customHeight="1" x14ac:dyDescent="0.25">
      <c r="A2407" s="54" t="s">
        <v>4660</v>
      </c>
      <c r="B2407" s="55"/>
      <c r="C2407" s="22" t="s">
        <v>1056</v>
      </c>
      <c r="D2407" s="56" t="s">
        <v>4661</v>
      </c>
      <c r="E2407" s="55"/>
      <c r="F2407" s="57">
        <v>17283467.989999998</v>
      </c>
      <c r="G2407" s="55"/>
      <c r="H2407" s="57">
        <v>17283467.989999998</v>
      </c>
      <c r="I2407" s="55"/>
      <c r="J2407" s="24" t="s">
        <v>1112</v>
      </c>
    </row>
    <row r="2408" spans="1:10" ht="30.6" customHeight="1" x14ac:dyDescent="0.25">
      <c r="A2408" s="54" t="s">
        <v>1117</v>
      </c>
      <c r="B2408" s="55"/>
      <c r="C2408" s="22" t="s">
        <v>1056</v>
      </c>
      <c r="D2408" s="56" t="s">
        <v>4662</v>
      </c>
      <c r="E2408" s="55"/>
      <c r="F2408" s="57">
        <v>17283467.989999998</v>
      </c>
      <c r="G2408" s="55"/>
      <c r="H2408" s="57">
        <v>17283467.989999998</v>
      </c>
      <c r="I2408" s="55"/>
      <c r="J2408" s="24" t="s">
        <v>1112</v>
      </c>
    </row>
    <row r="2409" spans="1:10" ht="138" customHeight="1" x14ac:dyDescent="0.25">
      <c r="A2409" s="54" t="s">
        <v>1444</v>
      </c>
      <c r="B2409" s="55"/>
      <c r="C2409" s="22" t="s">
        <v>1056</v>
      </c>
      <c r="D2409" s="56" t="s">
        <v>4663</v>
      </c>
      <c r="E2409" s="55"/>
      <c r="F2409" s="57">
        <v>17283467.989999998</v>
      </c>
      <c r="G2409" s="55"/>
      <c r="H2409" s="57">
        <v>17283467.989999998</v>
      </c>
      <c r="I2409" s="55"/>
      <c r="J2409" s="24" t="s">
        <v>1112</v>
      </c>
    </row>
    <row r="2410" spans="1:10" ht="138" customHeight="1" x14ac:dyDescent="0.25">
      <c r="A2410" s="54" t="s">
        <v>1456</v>
      </c>
      <c r="B2410" s="55"/>
      <c r="C2410" s="22" t="s">
        <v>1056</v>
      </c>
      <c r="D2410" s="56" t="s">
        <v>4664</v>
      </c>
      <c r="E2410" s="55"/>
      <c r="F2410" s="57">
        <v>17283467.989999998</v>
      </c>
      <c r="G2410" s="55"/>
      <c r="H2410" s="57">
        <v>17283467.989999998</v>
      </c>
      <c r="I2410" s="55"/>
      <c r="J2410" s="24" t="s">
        <v>1112</v>
      </c>
    </row>
    <row r="2411" spans="1:10" ht="306.60000000000002" customHeight="1" x14ac:dyDescent="0.25">
      <c r="A2411" s="54" t="s">
        <v>4665</v>
      </c>
      <c r="B2411" s="55"/>
      <c r="C2411" s="22" t="s">
        <v>1056</v>
      </c>
      <c r="D2411" s="56" t="s">
        <v>4666</v>
      </c>
      <c r="E2411" s="55"/>
      <c r="F2411" s="58">
        <v>617311774.98000002</v>
      </c>
      <c r="G2411" s="55"/>
      <c r="H2411" s="58">
        <v>471069626.81999999</v>
      </c>
      <c r="I2411" s="55"/>
      <c r="J2411" s="24" t="s">
        <v>4667</v>
      </c>
    </row>
    <row r="2412" spans="1:10" ht="398.65" customHeight="1" x14ac:dyDescent="0.25">
      <c r="A2412" s="54" t="s">
        <v>4668</v>
      </c>
      <c r="B2412" s="55"/>
      <c r="C2412" s="22" t="s">
        <v>1056</v>
      </c>
      <c r="D2412" s="56" t="s">
        <v>4669</v>
      </c>
      <c r="E2412" s="55"/>
      <c r="F2412" s="57">
        <v>193082835.97</v>
      </c>
      <c r="G2412" s="55"/>
      <c r="H2412" s="57">
        <v>193082835.97</v>
      </c>
      <c r="I2412" s="55"/>
      <c r="J2412" s="24" t="s">
        <v>1112</v>
      </c>
    </row>
    <row r="2413" spans="1:10" ht="30.6" customHeight="1" x14ac:dyDescent="0.25">
      <c r="A2413" s="54" t="s">
        <v>1117</v>
      </c>
      <c r="B2413" s="55"/>
      <c r="C2413" s="22" t="s">
        <v>1056</v>
      </c>
      <c r="D2413" s="56" t="s">
        <v>4670</v>
      </c>
      <c r="E2413" s="55"/>
      <c r="F2413" s="57">
        <v>193082835.97</v>
      </c>
      <c r="G2413" s="55"/>
      <c r="H2413" s="57">
        <v>193082835.97</v>
      </c>
      <c r="I2413" s="55"/>
      <c r="J2413" s="24" t="s">
        <v>1112</v>
      </c>
    </row>
    <row r="2414" spans="1:10" ht="138" customHeight="1" x14ac:dyDescent="0.25">
      <c r="A2414" s="54" t="s">
        <v>1444</v>
      </c>
      <c r="B2414" s="55"/>
      <c r="C2414" s="22" t="s">
        <v>1056</v>
      </c>
      <c r="D2414" s="56" t="s">
        <v>4671</v>
      </c>
      <c r="E2414" s="55"/>
      <c r="F2414" s="57">
        <v>193082835.97</v>
      </c>
      <c r="G2414" s="55"/>
      <c r="H2414" s="57">
        <v>193082835.97</v>
      </c>
      <c r="I2414" s="55"/>
      <c r="J2414" s="24" t="s">
        <v>1112</v>
      </c>
    </row>
    <row r="2415" spans="1:10" ht="138" customHeight="1" x14ac:dyDescent="0.25">
      <c r="A2415" s="54" t="s">
        <v>1446</v>
      </c>
      <c r="B2415" s="55"/>
      <c r="C2415" s="22" t="s">
        <v>1056</v>
      </c>
      <c r="D2415" s="56" t="s">
        <v>4672</v>
      </c>
      <c r="E2415" s="55"/>
      <c r="F2415" s="57">
        <v>193082835.97</v>
      </c>
      <c r="G2415" s="55"/>
      <c r="H2415" s="57">
        <v>193082835.97</v>
      </c>
      <c r="I2415" s="55"/>
      <c r="J2415" s="24" t="s">
        <v>1112</v>
      </c>
    </row>
    <row r="2416" spans="1:10" ht="398.65" customHeight="1" x14ac:dyDescent="0.25">
      <c r="A2416" s="54" t="s">
        <v>4673</v>
      </c>
      <c r="B2416" s="55"/>
      <c r="C2416" s="22" t="s">
        <v>1056</v>
      </c>
      <c r="D2416" s="56" t="s">
        <v>4674</v>
      </c>
      <c r="E2416" s="55"/>
      <c r="F2416" s="57">
        <v>142710043.41999999</v>
      </c>
      <c r="G2416" s="55"/>
      <c r="H2416" s="57">
        <v>142710043.41999999</v>
      </c>
      <c r="I2416" s="55"/>
      <c r="J2416" s="24" t="s">
        <v>1112</v>
      </c>
    </row>
    <row r="2417" spans="1:10" ht="30.6" customHeight="1" x14ac:dyDescent="0.25">
      <c r="A2417" s="54" t="s">
        <v>1117</v>
      </c>
      <c r="B2417" s="55"/>
      <c r="C2417" s="22" t="s">
        <v>1056</v>
      </c>
      <c r="D2417" s="56" t="s">
        <v>4675</v>
      </c>
      <c r="E2417" s="55"/>
      <c r="F2417" s="57">
        <v>142710043.41999999</v>
      </c>
      <c r="G2417" s="55"/>
      <c r="H2417" s="57">
        <v>142710043.41999999</v>
      </c>
      <c r="I2417" s="55"/>
      <c r="J2417" s="24" t="s">
        <v>1112</v>
      </c>
    </row>
    <row r="2418" spans="1:10" ht="138" customHeight="1" x14ac:dyDescent="0.25">
      <c r="A2418" s="54" t="s">
        <v>1444</v>
      </c>
      <c r="B2418" s="55"/>
      <c r="C2418" s="22" t="s">
        <v>1056</v>
      </c>
      <c r="D2418" s="56" t="s">
        <v>4676</v>
      </c>
      <c r="E2418" s="55"/>
      <c r="F2418" s="57">
        <v>142710043.41999999</v>
      </c>
      <c r="G2418" s="55"/>
      <c r="H2418" s="57">
        <v>142710043.41999999</v>
      </c>
      <c r="I2418" s="55"/>
      <c r="J2418" s="24" t="s">
        <v>1112</v>
      </c>
    </row>
    <row r="2419" spans="1:10" ht="138" customHeight="1" x14ac:dyDescent="0.25">
      <c r="A2419" s="54" t="s">
        <v>1446</v>
      </c>
      <c r="B2419" s="55"/>
      <c r="C2419" s="22" t="s">
        <v>1056</v>
      </c>
      <c r="D2419" s="56" t="s">
        <v>4677</v>
      </c>
      <c r="E2419" s="55"/>
      <c r="F2419" s="57">
        <v>142710043.41999999</v>
      </c>
      <c r="G2419" s="55"/>
      <c r="H2419" s="57">
        <v>142710043.41999999</v>
      </c>
      <c r="I2419" s="55"/>
      <c r="J2419" s="24" t="s">
        <v>1112</v>
      </c>
    </row>
    <row r="2420" spans="1:10" ht="409.6" customHeight="1" x14ac:dyDescent="0.25">
      <c r="A2420" s="54" t="s">
        <v>4678</v>
      </c>
      <c r="B2420" s="55"/>
      <c r="C2420" s="22" t="s">
        <v>1056</v>
      </c>
      <c r="D2420" s="56" t="s">
        <v>4679</v>
      </c>
      <c r="E2420" s="55"/>
      <c r="F2420" s="57">
        <v>22087444.780000001</v>
      </c>
      <c r="G2420" s="55"/>
      <c r="H2420" s="57">
        <v>22087444.780000001</v>
      </c>
      <c r="I2420" s="55"/>
      <c r="J2420" s="24" t="s">
        <v>1112</v>
      </c>
    </row>
    <row r="2421" spans="1:10" ht="30.6" customHeight="1" x14ac:dyDescent="0.25">
      <c r="A2421" s="54" t="s">
        <v>1117</v>
      </c>
      <c r="B2421" s="55"/>
      <c r="C2421" s="22" t="s">
        <v>1056</v>
      </c>
      <c r="D2421" s="56" t="s">
        <v>4680</v>
      </c>
      <c r="E2421" s="55"/>
      <c r="F2421" s="57">
        <v>22087444.780000001</v>
      </c>
      <c r="G2421" s="55"/>
      <c r="H2421" s="57">
        <v>22087444.780000001</v>
      </c>
      <c r="I2421" s="55"/>
      <c r="J2421" s="24" t="s">
        <v>1112</v>
      </c>
    </row>
    <row r="2422" spans="1:10" ht="138" customHeight="1" x14ac:dyDescent="0.25">
      <c r="A2422" s="54" t="s">
        <v>1444</v>
      </c>
      <c r="B2422" s="55"/>
      <c r="C2422" s="22" t="s">
        <v>1056</v>
      </c>
      <c r="D2422" s="56" t="s">
        <v>4681</v>
      </c>
      <c r="E2422" s="55"/>
      <c r="F2422" s="57">
        <v>22087444.780000001</v>
      </c>
      <c r="G2422" s="55"/>
      <c r="H2422" s="57">
        <v>22087444.780000001</v>
      </c>
      <c r="I2422" s="55"/>
      <c r="J2422" s="24" t="s">
        <v>1112</v>
      </c>
    </row>
    <row r="2423" spans="1:10" ht="138" customHeight="1" x14ac:dyDescent="0.25">
      <c r="A2423" s="54" t="s">
        <v>1446</v>
      </c>
      <c r="B2423" s="55"/>
      <c r="C2423" s="22" t="s">
        <v>1056</v>
      </c>
      <c r="D2423" s="56" t="s">
        <v>4682</v>
      </c>
      <c r="E2423" s="55"/>
      <c r="F2423" s="57">
        <v>22087444.780000001</v>
      </c>
      <c r="G2423" s="55"/>
      <c r="H2423" s="57">
        <v>22087444.780000001</v>
      </c>
      <c r="I2423" s="55"/>
      <c r="J2423" s="24" t="s">
        <v>1112</v>
      </c>
    </row>
    <row r="2424" spans="1:10" ht="409.6" customHeight="1" x14ac:dyDescent="0.25">
      <c r="A2424" s="54" t="s">
        <v>4683</v>
      </c>
      <c r="B2424" s="55"/>
      <c r="C2424" s="22" t="s">
        <v>1056</v>
      </c>
      <c r="D2424" s="56" t="s">
        <v>4684</v>
      </c>
      <c r="E2424" s="55"/>
      <c r="F2424" s="57">
        <v>259431450.81</v>
      </c>
      <c r="G2424" s="55"/>
      <c r="H2424" s="57">
        <v>113189302.65000001</v>
      </c>
      <c r="I2424" s="55"/>
      <c r="J2424" s="24" t="s">
        <v>4667</v>
      </c>
    </row>
    <row r="2425" spans="1:10" ht="30.6" customHeight="1" x14ac:dyDescent="0.25">
      <c r="A2425" s="54" t="s">
        <v>1117</v>
      </c>
      <c r="B2425" s="55"/>
      <c r="C2425" s="22" t="s">
        <v>1056</v>
      </c>
      <c r="D2425" s="56" t="s">
        <v>4685</v>
      </c>
      <c r="E2425" s="55"/>
      <c r="F2425" s="57">
        <v>259431450.81</v>
      </c>
      <c r="G2425" s="55"/>
      <c r="H2425" s="57">
        <v>113189302.65000001</v>
      </c>
      <c r="I2425" s="55"/>
      <c r="J2425" s="24" t="s">
        <v>4667</v>
      </c>
    </row>
    <row r="2426" spans="1:10" ht="138" customHeight="1" x14ac:dyDescent="0.25">
      <c r="A2426" s="54" t="s">
        <v>1444</v>
      </c>
      <c r="B2426" s="55"/>
      <c r="C2426" s="22" t="s">
        <v>1056</v>
      </c>
      <c r="D2426" s="56" t="s">
        <v>4686</v>
      </c>
      <c r="E2426" s="55"/>
      <c r="F2426" s="57">
        <v>259431450.81</v>
      </c>
      <c r="G2426" s="55"/>
      <c r="H2426" s="57">
        <v>113189302.65000001</v>
      </c>
      <c r="I2426" s="55"/>
      <c r="J2426" s="24" t="s">
        <v>4667</v>
      </c>
    </row>
    <row r="2427" spans="1:10" ht="138" customHeight="1" x14ac:dyDescent="0.25">
      <c r="A2427" s="54" t="s">
        <v>1446</v>
      </c>
      <c r="B2427" s="55"/>
      <c r="C2427" s="22" t="s">
        <v>1056</v>
      </c>
      <c r="D2427" s="56" t="s">
        <v>4687</v>
      </c>
      <c r="E2427" s="55"/>
      <c r="F2427" s="57">
        <v>259431450.81</v>
      </c>
      <c r="G2427" s="55"/>
      <c r="H2427" s="57">
        <v>113189302.65000001</v>
      </c>
      <c r="I2427" s="55"/>
      <c r="J2427" s="24" t="s">
        <v>4667</v>
      </c>
    </row>
    <row r="2428" spans="1:10" ht="45.95" customHeight="1" x14ac:dyDescent="0.25">
      <c r="A2428" s="54" t="s">
        <v>1066</v>
      </c>
      <c r="B2428" s="55"/>
      <c r="C2428" s="22" t="s">
        <v>1056</v>
      </c>
      <c r="D2428" s="56" t="s">
        <v>4688</v>
      </c>
      <c r="E2428" s="55"/>
      <c r="F2428" s="57">
        <v>28743173.219999999</v>
      </c>
      <c r="G2428" s="55"/>
      <c r="H2428" s="57">
        <v>28743173.219999999</v>
      </c>
      <c r="I2428" s="55"/>
      <c r="J2428" s="24" t="s">
        <v>1112</v>
      </c>
    </row>
    <row r="2429" spans="1:10" ht="91.9" customHeight="1" x14ac:dyDescent="0.25">
      <c r="A2429" s="54" t="s">
        <v>2152</v>
      </c>
      <c r="B2429" s="55"/>
      <c r="C2429" s="22" t="s">
        <v>1056</v>
      </c>
      <c r="D2429" s="56" t="s">
        <v>4689</v>
      </c>
      <c r="E2429" s="55"/>
      <c r="F2429" s="57">
        <v>21441062.82</v>
      </c>
      <c r="G2429" s="55"/>
      <c r="H2429" s="57">
        <v>21441062.82</v>
      </c>
      <c r="I2429" s="55"/>
      <c r="J2429" s="24" t="s">
        <v>1112</v>
      </c>
    </row>
    <row r="2430" spans="1:10" ht="61.35" customHeight="1" x14ac:dyDescent="0.25">
      <c r="A2430" s="54" t="s">
        <v>1099</v>
      </c>
      <c r="B2430" s="55"/>
      <c r="C2430" s="22" t="s">
        <v>1056</v>
      </c>
      <c r="D2430" s="56" t="s">
        <v>4690</v>
      </c>
      <c r="E2430" s="55"/>
      <c r="F2430" s="57">
        <v>21441062.82</v>
      </c>
      <c r="G2430" s="55"/>
      <c r="H2430" s="57">
        <v>21441062.82</v>
      </c>
      <c r="I2430" s="55"/>
      <c r="J2430" s="24" t="s">
        <v>1112</v>
      </c>
    </row>
    <row r="2431" spans="1:10" ht="76.7" customHeight="1" x14ac:dyDescent="0.25">
      <c r="A2431" s="54" t="s">
        <v>1102</v>
      </c>
      <c r="B2431" s="55"/>
      <c r="C2431" s="22" t="s">
        <v>1056</v>
      </c>
      <c r="D2431" s="56" t="s">
        <v>4691</v>
      </c>
      <c r="E2431" s="55"/>
      <c r="F2431" s="57">
        <v>21441062.82</v>
      </c>
      <c r="G2431" s="55"/>
      <c r="H2431" s="57">
        <v>21441062.82</v>
      </c>
      <c r="I2431" s="55"/>
      <c r="J2431" s="24" t="s">
        <v>1112</v>
      </c>
    </row>
    <row r="2432" spans="1:10" ht="91.9" customHeight="1" x14ac:dyDescent="0.25">
      <c r="A2432" s="54" t="s">
        <v>1984</v>
      </c>
      <c r="B2432" s="55"/>
      <c r="C2432" s="22" t="s">
        <v>1056</v>
      </c>
      <c r="D2432" s="56" t="s">
        <v>4692</v>
      </c>
      <c r="E2432" s="55"/>
      <c r="F2432" s="57">
        <v>9269240</v>
      </c>
      <c r="G2432" s="55"/>
      <c r="H2432" s="57">
        <v>9269240</v>
      </c>
      <c r="I2432" s="55"/>
      <c r="J2432" s="24" t="s">
        <v>1112</v>
      </c>
    </row>
    <row r="2433" spans="1:10" ht="30.6" customHeight="1" x14ac:dyDescent="0.25">
      <c r="A2433" s="54" t="s">
        <v>1107</v>
      </c>
      <c r="B2433" s="55"/>
      <c r="C2433" s="22" t="s">
        <v>1056</v>
      </c>
      <c r="D2433" s="56" t="s">
        <v>4693</v>
      </c>
      <c r="E2433" s="55"/>
      <c r="F2433" s="57">
        <v>12171822.82</v>
      </c>
      <c r="G2433" s="55"/>
      <c r="H2433" s="57">
        <v>12171822.82</v>
      </c>
      <c r="I2433" s="55"/>
      <c r="J2433" s="24" t="s">
        <v>1112</v>
      </c>
    </row>
    <row r="2434" spans="1:10" ht="76.7" customHeight="1" x14ac:dyDescent="0.25">
      <c r="A2434" s="54" t="s">
        <v>3900</v>
      </c>
      <c r="B2434" s="55"/>
      <c r="C2434" s="22" t="s">
        <v>1056</v>
      </c>
      <c r="D2434" s="56" t="s">
        <v>4694</v>
      </c>
      <c r="E2434" s="55"/>
      <c r="F2434" s="57">
        <v>7302110.4000000004</v>
      </c>
      <c r="G2434" s="55"/>
      <c r="H2434" s="57">
        <v>7302110.4000000004</v>
      </c>
      <c r="I2434" s="55"/>
      <c r="J2434" s="24" t="s">
        <v>1112</v>
      </c>
    </row>
    <row r="2435" spans="1:10" ht="61.35" customHeight="1" x14ac:dyDescent="0.25">
      <c r="A2435" s="54" t="s">
        <v>1099</v>
      </c>
      <c r="B2435" s="55"/>
      <c r="C2435" s="22" t="s">
        <v>1056</v>
      </c>
      <c r="D2435" s="56" t="s">
        <v>4695</v>
      </c>
      <c r="E2435" s="55"/>
      <c r="F2435" s="57">
        <v>7302110.4000000004</v>
      </c>
      <c r="G2435" s="55"/>
      <c r="H2435" s="57">
        <v>7302110.4000000004</v>
      </c>
      <c r="I2435" s="55"/>
      <c r="J2435" s="24" t="s">
        <v>1112</v>
      </c>
    </row>
    <row r="2436" spans="1:10" ht="76.7" customHeight="1" x14ac:dyDescent="0.25">
      <c r="A2436" s="54" t="s">
        <v>1102</v>
      </c>
      <c r="B2436" s="55"/>
      <c r="C2436" s="22" t="s">
        <v>1056</v>
      </c>
      <c r="D2436" s="56" t="s">
        <v>4696</v>
      </c>
      <c r="E2436" s="55"/>
      <c r="F2436" s="57">
        <v>7302110.4000000004</v>
      </c>
      <c r="G2436" s="55"/>
      <c r="H2436" s="57">
        <v>7302110.4000000004</v>
      </c>
      <c r="I2436" s="55"/>
      <c r="J2436" s="24" t="s">
        <v>1112</v>
      </c>
    </row>
    <row r="2437" spans="1:10" ht="91.9" customHeight="1" x14ac:dyDescent="0.25">
      <c r="A2437" s="54" t="s">
        <v>1984</v>
      </c>
      <c r="B2437" s="55"/>
      <c r="C2437" s="22" t="s">
        <v>1056</v>
      </c>
      <c r="D2437" s="56" t="s">
        <v>4697</v>
      </c>
      <c r="E2437" s="55"/>
      <c r="F2437" s="57">
        <v>3240000</v>
      </c>
      <c r="G2437" s="55"/>
      <c r="H2437" s="57">
        <v>3240000</v>
      </c>
      <c r="I2437" s="55"/>
      <c r="J2437" s="24" t="s">
        <v>1112</v>
      </c>
    </row>
    <row r="2438" spans="1:10" ht="30.6" customHeight="1" x14ac:dyDescent="0.25">
      <c r="A2438" s="54" t="s">
        <v>1107</v>
      </c>
      <c r="B2438" s="55"/>
      <c r="C2438" s="22" t="s">
        <v>1056</v>
      </c>
      <c r="D2438" s="56" t="s">
        <v>4698</v>
      </c>
      <c r="E2438" s="55"/>
      <c r="F2438" s="57">
        <v>4062110.4</v>
      </c>
      <c r="G2438" s="55"/>
      <c r="H2438" s="57">
        <v>4062110.4</v>
      </c>
      <c r="I2438" s="55"/>
      <c r="J2438" s="24" t="s">
        <v>1112</v>
      </c>
    </row>
    <row r="2439" spans="1:10" ht="30.6" customHeight="1" x14ac:dyDescent="0.25">
      <c r="A2439" s="54" t="s">
        <v>4699</v>
      </c>
      <c r="B2439" s="55"/>
      <c r="C2439" s="22" t="s">
        <v>1056</v>
      </c>
      <c r="D2439" s="56" t="s">
        <v>4700</v>
      </c>
      <c r="E2439" s="55"/>
      <c r="F2439" s="57">
        <v>940174643.15999997</v>
      </c>
      <c r="G2439" s="55"/>
      <c r="H2439" s="57">
        <v>939939213.21000004</v>
      </c>
      <c r="I2439" s="55"/>
      <c r="J2439" s="24" t="s">
        <v>4701</v>
      </c>
    </row>
    <row r="2440" spans="1:10" ht="229.9" customHeight="1" x14ac:dyDescent="0.25">
      <c r="A2440" s="54" t="s">
        <v>2115</v>
      </c>
      <c r="B2440" s="55"/>
      <c r="C2440" s="22" t="s">
        <v>1056</v>
      </c>
      <c r="D2440" s="56" t="s">
        <v>4702</v>
      </c>
      <c r="E2440" s="55"/>
      <c r="F2440" s="57">
        <v>921099902.33000004</v>
      </c>
      <c r="G2440" s="55"/>
      <c r="H2440" s="57">
        <v>921073618.32000005</v>
      </c>
      <c r="I2440" s="55"/>
      <c r="J2440" s="24" t="s">
        <v>4703</v>
      </c>
    </row>
    <row r="2441" spans="1:10" ht="168.6" customHeight="1" x14ac:dyDescent="0.25">
      <c r="A2441" s="54" t="s">
        <v>4704</v>
      </c>
      <c r="B2441" s="55"/>
      <c r="C2441" s="22" t="s">
        <v>1056</v>
      </c>
      <c r="D2441" s="56" t="s">
        <v>4705</v>
      </c>
      <c r="E2441" s="55"/>
      <c r="F2441" s="57">
        <v>708171337.98000002</v>
      </c>
      <c r="G2441" s="55"/>
      <c r="H2441" s="57">
        <v>708171307.97000003</v>
      </c>
      <c r="I2441" s="55"/>
      <c r="J2441" s="24" t="s">
        <v>4706</v>
      </c>
    </row>
    <row r="2442" spans="1:10" ht="183.95" customHeight="1" x14ac:dyDescent="0.25">
      <c r="A2442" s="54" t="s">
        <v>4707</v>
      </c>
      <c r="B2442" s="55"/>
      <c r="C2442" s="22" t="s">
        <v>1056</v>
      </c>
      <c r="D2442" s="56" t="s">
        <v>4708</v>
      </c>
      <c r="E2442" s="55"/>
      <c r="F2442" s="58">
        <v>708171337.98000002</v>
      </c>
      <c r="G2442" s="55"/>
      <c r="H2442" s="58">
        <v>708171307.97000003</v>
      </c>
      <c r="I2442" s="55"/>
      <c r="J2442" s="24" t="s">
        <v>4706</v>
      </c>
    </row>
    <row r="2443" spans="1:10" ht="245.25" customHeight="1" x14ac:dyDescent="0.25">
      <c r="A2443" s="54" t="s">
        <v>4709</v>
      </c>
      <c r="B2443" s="55"/>
      <c r="C2443" s="22" t="s">
        <v>1056</v>
      </c>
      <c r="D2443" s="56" t="s">
        <v>4710</v>
      </c>
      <c r="E2443" s="55"/>
      <c r="F2443" s="57">
        <v>24000030</v>
      </c>
      <c r="G2443" s="55"/>
      <c r="H2443" s="57">
        <v>24000000</v>
      </c>
      <c r="I2443" s="55"/>
      <c r="J2443" s="24" t="s">
        <v>4711</v>
      </c>
    </row>
    <row r="2444" spans="1:10" ht="30.6" customHeight="1" x14ac:dyDescent="0.25">
      <c r="A2444" s="54" t="s">
        <v>1513</v>
      </c>
      <c r="B2444" s="55"/>
      <c r="C2444" s="22" t="s">
        <v>1056</v>
      </c>
      <c r="D2444" s="56" t="s">
        <v>4712</v>
      </c>
      <c r="E2444" s="55"/>
      <c r="F2444" s="57">
        <v>24000030</v>
      </c>
      <c r="G2444" s="55"/>
      <c r="H2444" s="57">
        <v>24000000</v>
      </c>
      <c r="I2444" s="55"/>
      <c r="J2444" s="24" t="s">
        <v>4711</v>
      </c>
    </row>
    <row r="2445" spans="1:10" ht="30.6" customHeight="1" x14ac:dyDescent="0.25">
      <c r="A2445" s="54" t="s">
        <v>864</v>
      </c>
      <c r="B2445" s="55"/>
      <c r="C2445" s="22" t="s">
        <v>1056</v>
      </c>
      <c r="D2445" s="56" t="s">
        <v>4713</v>
      </c>
      <c r="E2445" s="55"/>
      <c r="F2445" s="57">
        <v>24000030</v>
      </c>
      <c r="G2445" s="55"/>
      <c r="H2445" s="57">
        <v>24000000</v>
      </c>
      <c r="I2445" s="55"/>
      <c r="J2445" s="24" t="s">
        <v>4711</v>
      </c>
    </row>
    <row r="2446" spans="1:10" ht="245.25" customHeight="1" x14ac:dyDescent="0.25">
      <c r="A2446" s="54" t="s">
        <v>4709</v>
      </c>
      <c r="B2446" s="55"/>
      <c r="C2446" s="22" t="s">
        <v>1056</v>
      </c>
      <c r="D2446" s="56" t="s">
        <v>4714</v>
      </c>
      <c r="E2446" s="55"/>
      <c r="F2446" s="57">
        <v>579171307.98000002</v>
      </c>
      <c r="G2446" s="55"/>
      <c r="H2446" s="57">
        <v>579171307.98000002</v>
      </c>
      <c r="I2446" s="55"/>
      <c r="J2446" s="24" t="s">
        <v>1112</v>
      </c>
    </row>
    <row r="2447" spans="1:10" ht="30.6" customHeight="1" x14ac:dyDescent="0.25">
      <c r="A2447" s="54" t="s">
        <v>1513</v>
      </c>
      <c r="B2447" s="55"/>
      <c r="C2447" s="22" t="s">
        <v>1056</v>
      </c>
      <c r="D2447" s="56" t="s">
        <v>4715</v>
      </c>
      <c r="E2447" s="55"/>
      <c r="F2447" s="57">
        <v>579171307.98000002</v>
      </c>
      <c r="G2447" s="55"/>
      <c r="H2447" s="57">
        <v>579171307.98000002</v>
      </c>
      <c r="I2447" s="55"/>
      <c r="J2447" s="24" t="s">
        <v>1112</v>
      </c>
    </row>
    <row r="2448" spans="1:10" ht="30.6" customHeight="1" x14ac:dyDescent="0.25">
      <c r="A2448" s="54" t="s">
        <v>1515</v>
      </c>
      <c r="B2448" s="55"/>
      <c r="C2448" s="22" t="s">
        <v>1056</v>
      </c>
      <c r="D2448" s="56" t="s">
        <v>4716</v>
      </c>
      <c r="E2448" s="55"/>
      <c r="F2448" s="57">
        <v>505050510</v>
      </c>
      <c r="G2448" s="55"/>
      <c r="H2448" s="57">
        <v>505050510</v>
      </c>
      <c r="I2448" s="55"/>
      <c r="J2448" s="24" t="s">
        <v>1112</v>
      </c>
    </row>
    <row r="2449" spans="1:10" ht="107.25" customHeight="1" x14ac:dyDescent="0.25">
      <c r="A2449" s="54" t="s">
        <v>1517</v>
      </c>
      <c r="B2449" s="55"/>
      <c r="C2449" s="22" t="s">
        <v>1056</v>
      </c>
      <c r="D2449" s="56" t="s">
        <v>4717</v>
      </c>
      <c r="E2449" s="55"/>
      <c r="F2449" s="57">
        <v>505050510</v>
      </c>
      <c r="G2449" s="55"/>
      <c r="H2449" s="57">
        <v>505050510</v>
      </c>
      <c r="I2449" s="55"/>
      <c r="J2449" s="24" t="s">
        <v>1112</v>
      </c>
    </row>
    <row r="2450" spans="1:10" ht="30.6" customHeight="1" x14ac:dyDescent="0.25">
      <c r="A2450" s="54" t="s">
        <v>864</v>
      </c>
      <c r="B2450" s="55"/>
      <c r="C2450" s="22" t="s">
        <v>1056</v>
      </c>
      <c r="D2450" s="56" t="s">
        <v>4718</v>
      </c>
      <c r="E2450" s="55"/>
      <c r="F2450" s="57">
        <v>74120797.980000004</v>
      </c>
      <c r="G2450" s="55"/>
      <c r="H2450" s="57">
        <v>74120797.980000004</v>
      </c>
      <c r="I2450" s="55"/>
      <c r="J2450" s="24" t="s">
        <v>1112</v>
      </c>
    </row>
    <row r="2451" spans="1:10" ht="245.25" customHeight="1" x14ac:dyDescent="0.25">
      <c r="A2451" s="54" t="s">
        <v>4719</v>
      </c>
      <c r="B2451" s="55"/>
      <c r="C2451" s="22" t="s">
        <v>1056</v>
      </c>
      <c r="D2451" s="56" t="s">
        <v>4720</v>
      </c>
      <c r="E2451" s="55"/>
      <c r="F2451" s="57">
        <v>4129315.69</v>
      </c>
      <c r="G2451" s="55"/>
      <c r="H2451" s="57">
        <v>4129315.69</v>
      </c>
      <c r="I2451" s="55"/>
      <c r="J2451" s="24" t="s">
        <v>1112</v>
      </c>
    </row>
    <row r="2452" spans="1:10" ht="30.6" customHeight="1" x14ac:dyDescent="0.25">
      <c r="A2452" s="54" t="s">
        <v>1513</v>
      </c>
      <c r="B2452" s="55"/>
      <c r="C2452" s="22" t="s">
        <v>1056</v>
      </c>
      <c r="D2452" s="56" t="s">
        <v>4721</v>
      </c>
      <c r="E2452" s="55"/>
      <c r="F2452" s="57">
        <v>4129315.69</v>
      </c>
      <c r="G2452" s="55"/>
      <c r="H2452" s="57">
        <v>4129315.69</v>
      </c>
      <c r="I2452" s="55"/>
      <c r="J2452" s="24" t="s">
        <v>1112</v>
      </c>
    </row>
    <row r="2453" spans="1:10" ht="30.6" customHeight="1" x14ac:dyDescent="0.25">
      <c r="A2453" s="54" t="s">
        <v>1515</v>
      </c>
      <c r="B2453" s="55"/>
      <c r="C2453" s="22" t="s">
        <v>1056</v>
      </c>
      <c r="D2453" s="56" t="s">
        <v>4722</v>
      </c>
      <c r="E2453" s="55"/>
      <c r="F2453" s="57">
        <v>4129315.69</v>
      </c>
      <c r="G2453" s="55"/>
      <c r="H2453" s="57">
        <v>4129315.69</v>
      </c>
      <c r="I2453" s="55"/>
      <c r="J2453" s="24" t="s">
        <v>1112</v>
      </c>
    </row>
    <row r="2454" spans="1:10" ht="107.25" customHeight="1" x14ac:dyDescent="0.25">
      <c r="A2454" s="54" t="s">
        <v>1517</v>
      </c>
      <c r="B2454" s="55"/>
      <c r="C2454" s="22" t="s">
        <v>1056</v>
      </c>
      <c r="D2454" s="56" t="s">
        <v>4723</v>
      </c>
      <c r="E2454" s="55"/>
      <c r="F2454" s="57">
        <v>4129315.69</v>
      </c>
      <c r="G2454" s="55"/>
      <c r="H2454" s="57">
        <v>4129315.69</v>
      </c>
      <c r="I2454" s="55"/>
      <c r="J2454" s="24" t="s">
        <v>1112</v>
      </c>
    </row>
    <row r="2455" spans="1:10" ht="260.64999999999998" customHeight="1" x14ac:dyDescent="0.25">
      <c r="A2455" s="54" t="s">
        <v>4724</v>
      </c>
      <c r="B2455" s="55"/>
      <c r="C2455" s="22" t="s">
        <v>1056</v>
      </c>
      <c r="D2455" s="56" t="s">
        <v>4725</v>
      </c>
      <c r="E2455" s="55"/>
      <c r="F2455" s="57">
        <v>100870684.31</v>
      </c>
      <c r="G2455" s="55"/>
      <c r="H2455" s="57">
        <v>100870684.3</v>
      </c>
      <c r="I2455" s="55"/>
      <c r="J2455" s="24" t="s">
        <v>4279</v>
      </c>
    </row>
    <row r="2456" spans="1:10" ht="30.6" customHeight="1" x14ac:dyDescent="0.25">
      <c r="A2456" s="54" t="s">
        <v>1513</v>
      </c>
      <c r="B2456" s="55"/>
      <c r="C2456" s="22" t="s">
        <v>1056</v>
      </c>
      <c r="D2456" s="56" t="s">
        <v>4726</v>
      </c>
      <c r="E2456" s="55"/>
      <c r="F2456" s="57">
        <v>100870684.31</v>
      </c>
      <c r="G2456" s="55"/>
      <c r="H2456" s="57">
        <v>100870684.3</v>
      </c>
      <c r="I2456" s="55"/>
      <c r="J2456" s="24" t="s">
        <v>4279</v>
      </c>
    </row>
    <row r="2457" spans="1:10" ht="30.6" customHeight="1" x14ac:dyDescent="0.25">
      <c r="A2457" s="54" t="s">
        <v>1515</v>
      </c>
      <c r="B2457" s="55"/>
      <c r="C2457" s="22" t="s">
        <v>1056</v>
      </c>
      <c r="D2457" s="56" t="s">
        <v>4727</v>
      </c>
      <c r="E2457" s="55"/>
      <c r="F2457" s="57">
        <v>100870684.31</v>
      </c>
      <c r="G2457" s="55"/>
      <c r="H2457" s="57">
        <v>100870684.3</v>
      </c>
      <c r="I2457" s="55"/>
      <c r="J2457" s="24" t="s">
        <v>4279</v>
      </c>
    </row>
    <row r="2458" spans="1:10" ht="107.25" customHeight="1" x14ac:dyDescent="0.25">
      <c r="A2458" s="54" t="s">
        <v>1517</v>
      </c>
      <c r="B2458" s="55"/>
      <c r="C2458" s="22" t="s">
        <v>1056</v>
      </c>
      <c r="D2458" s="56" t="s">
        <v>4728</v>
      </c>
      <c r="E2458" s="55"/>
      <c r="F2458" s="57">
        <v>100870684.31</v>
      </c>
      <c r="G2458" s="55"/>
      <c r="H2458" s="57">
        <v>100870684.3</v>
      </c>
      <c r="I2458" s="55"/>
      <c r="J2458" s="24" t="s">
        <v>4279</v>
      </c>
    </row>
    <row r="2459" spans="1:10" ht="245.25" customHeight="1" x14ac:dyDescent="0.25">
      <c r="A2459" s="54" t="s">
        <v>2118</v>
      </c>
      <c r="B2459" s="55"/>
      <c r="C2459" s="22" t="s">
        <v>1056</v>
      </c>
      <c r="D2459" s="56" t="s">
        <v>4729</v>
      </c>
      <c r="E2459" s="55"/>
      <c r="F2459" s="57">
        <v>185278244.84999999</v>
      </c>
      <c r="G2459" s="55"/>
      <c r="H2459" s="57">
        <v>185251990.84999999</v>
      </c>
      <c r="I2459" s="55"/>
      <c r="J2459" s="24" t="s">
        <v>4730</v>
      </c>
    </row>
    <row r="2460" spans="1:10" ht="352.7" customHeight="1" x14ac:dyDescent="0.25">
      <c r="A2460" s="54" t="s">
        <v>2120</v>
      </c>
      <c r="B2460" s="55"/>
      <c r="C2460" s="22" t="s">
        <v>1056</v>
      </c>
      <c r="D2460" s="56" t="s">
        <v>4731</v>
      </c>
      <c r="E2460" s="55"/>
      <c r="F2460" s="58">
        <v>185278244.84999999</v>
      </c>
      <c r="G2460" s="55"/>
      <c r="H2460" s="58">
        <v>185251990.84999999</v>
      </c>
      <c r="I2460" s="55"/>
      <c r="J2460" s="24" t="s">
        <v>4730</v>
      </c>
    </row>
    <row r="2461" spans="1:10" ht="306.60000000000002" customHeight="1" x14ac:dyDescent="0.25">
      <c r="A2461" s="54" t="s">
        <v>2123</v>
      </c>
      <c r="B2461" s="55"/>
      <c r="C2461" s="22" t="s">
        <v>1056</v>
      </c>
      <c r="D2461" s="56" t="s">
        <v>4732</v>
      </c>
      <c r="E2461" s="55"/>
      <c r="F2461" s="57">
        <v>185278244.84999999</v>
      </c>
      <c r="G2461" s="55"/>
      <c r="H2461" s="57">
        <v>185251990.84999999</v>
      </c>
      <c r="I2461" s="55"/>
      <c r="J2461" s="24" t="s">
        <v>4730</v>
      </c>
    </row>
    <row r="2462" spans="1:10" ht="30.6" customHeight="1" x14ac:dyDescent="0.25">
      <c r="A2462" s="54" t="s">
        <v>1513</v>
      </c>
      <c r="B2462" s="55"/>
      <c r="C2462" s="22" t="s">
        <v>1056</v>
      </c>
      <c r="D2462" s="56" t="s">
        <v>4733</v>
      </c>
      <c r="E2462" s="55"/>
      <c r="F2462" s="57">
        <v>185278244.84999999</v>
      </c>
      <c r="G2462" s="55"/>
      <c r="H2462" s="57">
        <v>185251990.84999999</v>
      </c>
      <c r="I2462" s="55"/>
      <c r="J2462" s="24" t="s">
        <v>4730</v>
      </c>
    </row>
    <row r="2463" spans="1:10" ht="30.6" customHeight="1" x14ac:dyDescent="0.25">
      <c r="A2463" s="54" t="s">
        <v>1515</v>
      </c>
      <c r="B2463" s="55"/>
      <c r="C2463" s="22" t="s">
        <v>1056</v>
      </c>
      <c r="D2463" s="56" t="s">
        <v>4734</v>
      </c>
      <c r="E2463" s="55"/>
      <c r="F2463" s="57">
        <v>185278244.84999999</v>
      </c>
      <c r="G2463" s="55"/>
      <c r="H2463" s="57">
        <v>185251990.84999999</v>
      </c>
      <c r="I2463" s="55"/>
      <c r="J2463" s="24" t="s">
        <v>4730</v>
      </c>
    </row>
    <row r="2464" spans="1:10" ht="107.25" customHeight="1" x14ac:dyDescent="0.25">
      <c r="A2464" s="54" t="s">
        <v>1517</v>
      </c>
      <c r="B2464" s="55"/>
      <c r="C2464" s="22" t="s">
        <v>1056</v>
      </c>
      <c r="D2464" s="56" t="s">
        <v>4735</v>
      </c>
      <c r="E2464" s="55"/>
      <c r="F2464" s="57">
        <v>185278244.84999999</v>
      </c>
      <c r="G2464" s="55"/>
      <c r="H2464" s="57">
        <v>185251990.84999999</v>
      </c>
      <c r="I2464" s="55"/>
      <c r="J2464" s="24" t="s">
        <v>4730</v>
      </c>
    </row>
    <row r="2465" spans="1:10" ht="122.65" customHeight="1" x14ac:dyDescent="0.25">
      <c r="A2465" s="54" t="s">
        <v>3890</v>
      </c>
      <c r="B2465" s="55"/>
      <c r="C2465" s="22" t="s">
        <v>1056</v>
      </c>
      <c r="D2465" s="56" t="s">
        <v>4736</v>
      </c>
      <c r="E2465" s="55"/>
      <c r="F2465" s="57">
        <v>27650319.5</v>
      </c>
      <c r="G2465" s="55"/>
      <c r="H2465" s="57">
        <v>27650319.5</v>
      </c>
      <c r="I2465" s="55"/>
      <c r="J2465" s="24" t="s">
        <v>1112</v>
      </c>
    </row>
    <row r="2466" spans="1:10" ht="153.4" customHeight="1" x14ac:dyDescent="0.25">
      <c r="A2466" s="54" t="s">
        <v>4737</v>
      </c>
      <c r="B2466" s="55"/>
      <c r="C2466" s="22" t="s">
        <v>1056</v>
      </c>
      <c r="D2466" s="56" t="s">
        <v>4738</v>
      </c>
      <c r="E2466" s="55"/>
      <c r="F2466" s="58">
        <v>27650319.5</v>
      </c>
      <c r="G2466" s="55"/>
      <c r="H2466" s="58">
        <v>27650319.5</v>
      </c>
      <c r="I2466" s="55"/>
      <c r="J2466" s="24" t="s">
        <v>1112</v>
      </c>
    </row>
    <row r="2467" spans="1:10" ht="321.95" customHeight="1" x14ac:dyDescent="0.25">
      <c r="A2467" s="54" t="s">
        <v>4739</v>
      </c>
      <c r="B2467" s="55"/>
      <c r="C2467" s="22" t="s">
        <v>1056</v>
      </c>
      <c r="D2467" s="56" t="s">
        <v>4740</v>
      </c>
      <c r="E2467" s="55"/>
      <c r="F2467" s="57">
        <v>27650319.5</v>
      </c>
      <c r="G2467" s="55"/>
      <c r="H2467" s="57">
        <v>27650319.5</v>
      </c>
      <c r="I2467" s="55"/>
      <c r="J2467" s="24" t="s">
        <v>1112</v>
      </c>
    </row>
    <row r="2468" spans="1:10" ht="76.7" customHeight="1" x14ac:dyDescent="0.25">
      <c r="A2468" s="54" t="s">
        <v>1420</v>
      </c>
      <c r="B2468" s="55"/>
      <c r="C2468" s="22" t="s">
        <v>1056</v>
      </c>
      <c r="D2468" s="56" t="s">
        <v>4741</v>
      </c>
      <c r="E2468" s="55"/>
      <c r="F2468" s="57">
        <v>27650319.5</v>
      </c>
      <c r="G2468" s="55"/>
      <c r="H2468" s="57">
        <v>27650319.5</v>
      </c>
      <c r="I2468" s="55"/>
      <c r="J2468" s="24" t="s">
        <v>1112</v>
      </c>
    </row>
    <row r="2469" spans="1:10" ht="153.4" customHeight="1" x14ac:dyDescent="0.25">
      <c r="A2469" s="54" t="s">
        <v>1732</v>
      </c>
      <c r="B2469" s="55"/>
      <c r="C2469" s="22" t="s">
        <v>1056</v>
      </c>
      <c r="D2469" s="56" t="s">
        <v>4742</v>
      </c>
      <c r="E2469" s="55"/>
      <c r="F2469" s="57">
        <v>27650319.5</v>
      </c>
      <c r="G2469" s="55"/>
      <c r="H2469" s="57">
        <v>27650319.5</v>
      </c>
      <c r="I2469" s="55"/>
      <c r="J2469" s="24" t="s">
        <v>1112</v>
      </c>
    </row>
    <row r="2470" spans="1:10" ht="61.35" customHeight="1" x14ac:dyDescent="0.25">
      <c r="A2470" s="54" t="s">
        <v>1734</v>
      </c>
      <c r="B2470" s="55"/>
      <c r="C2470" s="22" t="s">
        <v>1056</v>
      </c>
      <c r="D2470" s="56" t="s">
        <v>4743</v>
      </c>
      <c r="E2470" s="55"/>
      <c r="F2470" s="57">
        <v>27650319.5</v>
      </c>
      <c r="G2470" s="55"/>
      <c r="H2470" s="57">
        <v>27650319.5</v>
      </c>
      <c r="I2470" s="55"/>
      <c r="J2470" s="24" t="s">
        <v>1112</v>
      </c>
    </row>
    <row r="2471" spans="1:10" ht="245.25" customHeight="1" x14ac:dyDescent="0.25">
      <c r="A2471" s="54" t="s">
        <v>3350</v>
      </c>
      <c r="B2471" s="55"/>
      <c r="C2471" s="22" t="s">
        <v>1056</v>
      </c>
      <c r="D2471" s="56" t="s">
        <v>4744</v>
      </c>
      <c r="E2471" s="55"/>
      <c r="F2471" s="57">
        <v>19074740.829999998</v>
      </c>
      <c r="G2471" s="55"/>
      <c r="H2471" s="57">
        <v>18865594.890000001</v>
      </c>
      <c r="I2471" s="55"/>
      <c r="J2471" s="24" t="s">
        <v>4745</v>
      </c>
    </row>
    <row r="2472" spans="1:10" ht="199.35" customHeight="1" x14ac:dyDescent="0.25">
      <c r="A2472" s="54" t="s">
        <v>3353</v>
      </c>
      <c r="B2472" s="55"/>
      <c r="C2472" s="22" t="s">
        <v>1056</v>
      </c>
      <c r="D2472" s="56" t="s">
        <v>4746</v>
      </c>
      <c r="E2472" s="55"/>
      <c r="F2472" s="57">
        <v>19074740.829999998</v>
      </c>
      <c r="G2472" s="55"/>
      <c r="H2472" s="57">
        <v>18865594.890000001</v>
      </c>
      <c r="I2472" s="55"/>
      <c r="J2472" s="24" t="s">
        <v>4745</v>
      </c>
    </row>
    <row r="2473" spans="1:10" ht="138" customHeight="1" x14ac:dyDescent="0.25">
      <c r="A2473" s="54" t="s">
        <v>4747</v>
      </c>
      <c r="B2473" s="55"/>
      <c r="C2473" s="22" t="s">
        <v>1056</v>
      </c>
      <c r="D2473" s="56" t="s">
        <v>4748</v>
      </c>
      <c r="E2473" s="55"/>
      <c r="F2473" s="58">
        <v>5978888.8899999997</v>
      </c>
      <c r="G2473" s="55"/>
      <c r="H2473" s="58">
        <v>5811400.1399999997</v>
      </c>
      <c r="I2473" s="55"/>
      <c r="J2473" s="24" t="s">
        <v>4749</v>
      </c>
    </row>
    <row r="2474" spans="1:10" ht="245.25" customHeight="1" x14ac:dyDescent="0.25">
      <c r="A2474" s="54" t="s">
        <v>4750</v>
      </c>
      <c r="B2474" s="55"/>
      <c r="C2474" s="22" t="s">
        <v>1056</v>
      </c>
      <c r="D2474" s="56" t="s">
        <v>4751</v>
      </c>
      <c r="E2474" s="55"/>
      <c r="F2474" s="57">
        <v>5978888.8899999997</v>
      </c>
      <c r="G2474" s="55"/>
      <c r="H2474" s="57">
        <v>5811400.1399999997</v>
      </c>
      <c r="I2474" s="55"/>
      <c r="J2474" s="24" t="s">
        <v>4749</v>
      </c>
    </row>
    <row r="2475" spans="1:10" ht="61.35" customHeight="1" x14ac:dyDescent="0.25">
      <c r="A2475" s="54" t="s">
        <v>1099</v>
      </c>
      <c r="B2475" s="55"/>
      <c r="C2475" s="22" t="s">
        <v>1056</v>
      </c>
      <c r="D2475" s="56" t="s">
        <v>4752</v>
      </c>
      <c r="E2475" s="55"/>
      <c r="F2475" s="57">
        <v>9.24</v>
      </c>
      <c r="G2475" s="55"/>
      <c r="H2475" s="59" t="s">
        <v>33</v>
      </c>
      <c r="I2475" s="55"/>
      <c r="J2475" s="24" t="s">
        <v>4753</v>
      </c>
    </row>
    <row r="2476" spans="1:10" ht="76.7" customHeight="1" x14ac:dyDescent="0.25">
      <c r="A2476" s="54" t="s">
        <v>1102</v>
      </c>
      <c r="B2476" s="55"/>
      <c r="C2476" s="22" t="s">
        <v>1056</v>
      </c>
      <c r="D2476" s="56" t="s">
        <v>4754</v>
      </c>
      <c r="E2476" s="55"/>
      <c r="F2476" s="57">
        <v>9.24</v>
      </c>
      <c r="G2476" s="55"/>
      <c r="H2476" s="59" t="s">
        <v>33</v>
      </c>
      <c r="I2476" s="55"/>
      <c r="J2476" s="24" t="s">
        <v>4753</v>
      </c>
    </row>
    <row r="2477" spans="1:10" ht="30.6" customHeight="1" x14ac:dyDescent="0.25">
      <c r="A2477" s="54" t="s">
        <v>1107</v>
      </c>
      <c r="B2477" s="55"/>
      <c r="C2477" s="22" t="s">
        <v>1056</v>
      </c>
      <c r="D2477" s="56" t="s">
        <v>4755</v>
      </c>
      <c r="E2477" s="55"/>
      <c r="F2477" s="57">
        <v>9.24</v>
      </c>
      <c r="G2477" s="55"/>
      <c r="H2477" s="59" t="s">
        <v>33</v>
      </c>
      <c r="I2477" s="55"/>
      <c r="J2477" s="24" t="s">
        <v>4753</v>
      </c>
    </row>
    <row r="2478" spans="1:10" ht="30.6" customHeight="1" x14ac:dyDescent="0.25">
      <c r="A2478" s="54" t="s">
        <v>1513</v>
      </c>
      <c r="B2478" s="55"/>
      <c r="C2478" s="22" t="s">
        <v>1056</v>
      </c>
      <c r="D2478" s="56" t="s">
        <v>4756</v>
      </c>
      <c r="E2478" s="55"/>
      <c r="F2478" s="57">
        <v>5978879.6500000004</v>
      </c>
      <c r="G2478" s="55"/>
      <c r="H2478" s="57">
        <v>5811400.1399999997</v>
      </c>
      <c r="I2478" s="55"/>
      <c r="J2478" s="24" t="s">
        <v>4757</v>
      </c>
    </row>
    <row r="2479" spans="1:10" ht="30.6" customHeight="1" x14ac:dyDescent="0.25">
      <c r="A2479" s="54" t="s">
        <v>1515</v>
      </c>
      <c r="B2479" s="55"/>
      <c r="C2479" s="22" t="s">
        <v>1056</v>
      </c>
      <c r="D2479" s="56" t="s">
        <v>4758</v>
      </c>
      <c r="E2479" s="55"/>
      <c r="F2479" s="57">
        <v>5978879.6500000004</v>
      </c>
      <c r="G2479" s="55"/>
      <c r="H2479" s="57">
        <v>5811400.1399999997</v>
      </c>
      <c r="I2479" s="55"/>
      <c r="J2479" s="24" t="s">
        <v>4757</v>
      </c>
    </row>
    <row r="2480" spans="1:10" ht="107.25" customHeight="1" x14ac:dyDescent="0.25">
      <c r="A2480" s="54" t="s">
        <v>1517</v>
      </c>
      <c r="B2480" s="55"/>
      <c r="C2480" s="22" t="s">
        <v>1056</v>
      </c>
      <c r="D2480" s="56" t="s">
        <v>4759</v>
      </c>
      <c r="E2480" s="55"/>
      <c r="F2480" s="57">
        <v>5978879.6500000004</v>
      </c>
      <c r="G2480" s="55"/>
      <c r="H2480" s="57">
        <v>5811400.1399999997</v>
      </c>
      <c r="I2480" s="55"/>
      <c r="J2480" s="24" t="s">
        <v>4757</v>
      </c>
    </row>
    <row r="2481" spans="1:10" ht="199.35" customHeight="1" x14ac:dyDescent="0.25">
      <c r="A2481" s="54" t="s">
        <v>4760</v>
      </c>
      <c r="B2481" s="55"/>
      <c r="C2481" s="22" t="s">
        <v>1056</v>
      </c>
      <c r="D2481" s="56" t="s">
        <v>4761</v>
      </c>
      <c r="E2481" s="55"/>
      <c r="F2481" s="58">
        <v>13095851.939999999</v>
      </c>
      <c r="G2481" s="55"/>
      <c r="H2481" s="58">
        <v>13054194.75</v>
      </c>
      <c r="I2481" s="55"/>
      <c r="J2481" s="24" t="s">
        <v>4762</v>
      </c>
    </row>
    <row r="2482" spans="1:10" ht="291.39999999999998" customHeight="1" x14ac:dyDescent="0.25">
      <c r="A2482" s="54" t="s">
        <v>4763</v>
      </c>
      <c r="B2482" s="55"/>
      <c r="C2482" s="22" t="s">
        <v>1056</v>
      </c>
      <c r="D2482" s="56" t="s">
        <v>4764</v>
      </c>
      <c r="E2482" s="55"/>
      <c r="F2482" s="57">
        <v>13095851.939999999</v>
      </c>
      <c r="G2482" s="55"/>
      <c r="H2482" s="57">
        <v>13054194.75</v>
      </c>
      <c r="I2482" s="55"/>
      <c r="J2482" s="24" t="s">
        <v>4762</v>
      </c>
    </row>
    <row r="2483" spans="1:10" ht="30.6" customHeight="1" x14ac:dyDescent="0.25">
      <c r="A2483" s="54" t="s">
        <v>1513</v>
      </c>
      <c r="B2483" s="55"/>
      <c r="C2483" s="22" t="s">
        <v>1056</v>
      </c>
      <c r="D2483" s="56" t="s">
        <v>4765</v>
      </c>
      <c r="E2483" s="55"/>
      <c r="F2483" s="57">
        <v>13095851.939999999</v>
      </c>
      <c r="G2483" s="55"/>
      <c r="H2483" s="57">
        <v>13054194.75</v>
      </c>
      <c r="I2483" s="55"/>
      <c r="J2483" s="24" t="s">
        <v>4762</v>
      </c>
    </row>
    <row r="2484" spans="1:10" ht="30.6" customHeight="1" x14ac:dyDescent="0.25">
      <c r="A2484" s="54" t="s">
        <v>1515</v>
      </c>
      <c r="B2484" s="55"/>
      <c r="C2484" s="22" t="s">
        <v>1056</v>
      </c>
      <c r="D2484" s="56" t="s">
        <v>4766</v>
      </c>
      <c r="E2484" s="55"/>
      <c r="F2484" s="57">
        <v>13095851.939999999</v>
      </c>
      <c r="G2484" s="55"/>
      <c r="H2484" s="57">
        <v>13054194.75</v>
      </c>
      <c r="I2484" s="55"/>
      <c r="J2484" s="24" t="s">
        <v>4762</v>
      </c>
    </row>
    <row r="2485" spans="1:10" ht="107.25" customHeight="1" x14ac:dyDescent="0.25">
      <c r="A2485" s="54" t="s">
        <v>1517</v>
      </c>
      <c r="B2485" s="55"/>
      <c r="C2485" s="22" t="s">
        <v>1056</v>
      </c>
      <c r="D2485" s="56" t="s">
        <v>4767</v>
      </c>
      <c r="E2485" s="55"/>
      <c r="F2485" s="57">
        <v>13095851.939999999</v>
      </c>
      <c r="G2485" s="55"/>
      <c r="H2485" s="57">
        <v>13054194.75</v>
      </c>
      <c r="I2485" s="55"/>
      <c r="J2485" s="24" t="s">
        <v>4762</v>
      </c>
    </row>
    <row r="2486" spans="1:10" ht="45.95" customHeight="1" x14ac:dyDescent="0.25">
      <c r="A2486" s="54" t="s">
        <v>4768</v>
      </c>
      <c r="B2486" s="55"/>
      <c r="C2486" s="22" t="s">
        <v>1056</v>
      </c>
      <c r="D2486" s="56" t="s">
        <v>4769</v>
      </c>
      <c r="E2486" s="55"/>
      <c r="F2486" s="57">
        <v>387559050.62</v>
      </c>
      <c r="G2486" s="55"/>
      <c r="H2486" s="57">
        <v>386058222.5</v>
      </c>
      <c r="I2486" s="55"/>
      <c r="J2486" s="24" t="s">
        <v>4770</v>
      </c>
    </row>
    <row r="2487" spans="1:10" ht="409.6" customHeight="1" x14ac:dyDescent="0.25">
      <c r="A2487" s="54" t="s">
        <v>1539</v>
      </c>
      <c r="B2487" s="55"/>
      <c r="C2487" s="22" t="s">
        <v>1056</v>
      </c>
      <c r="D2487" s="56" t="s">
        <v>4771</v>
      </c>
      <c r="E2487" s="55"/>
      <c r="F2487" s="57">
        <v>387559050.62</v>
      </c>
      <c r="G2487" s="55"/>
      <c r="H2487" s="57">
        <v>386058222.5</v>
      </c>
      <c r="I2487" s="55"/>
      <c r="J2487" s="24" t="s">
        <v>4770</v>
      </c>
    </row>
    <row r="2488" spans="1:10" ht="229.9" customHeight="1" x14ac:dyDescent="0.25">
      <c r="A2488" s="54" t="s">
        <v>2836</v>
      </c>
      <c r="B2488" s="55"/>
      <c r="C2488" s="22" t="s">
        <v>1056</v>
      </c>
      <c r="D2488" s="56" t="s">
        <v>4772</v>
      </c>
      <c r="E2488" s="55"/>
      <c r="F2488" s="57">
        <v>387559050.62</v>
      </c>
      <c r="G2488" s="55"/>
      <c r="H2488" s="57">
        <v>386058222.5</v>
      </c>
      <c r="I2488" s="55"/>
      <c r="J2488" s="24" t="s">
        <v>4770</v>
      </c>
    </row>
    <row r="2489" spans="1:10" ht="306.60000000000002" customHeight="1" x14ac:dyDescent="0.25">
      <c r="A2489" s="54" t="s">
        <v>4251</v>
      </c>
      <c r="B2489" s="55"/>
      <c r="C2489" s="22" t="s">
        <v>1056</v>
      </c>
      <c r="D2489" s="56" t="s">
        <v>4773</v>
      </c>
      <c r="E2489" s="55"/>
      <c r="F2489" s="58">
        <v>266077907.52000001</v>
      </c>
      <c r="G2489" s="55"/>
      <c r="H2489" s="58">
        <v>265698445.81</v>
      </c>
      <c r="I2489" s="55"/>
      <c r="J2489" s="24" t="s">
        <v>4774</v>
      </c>
    </row>
    <row r="2490" spans="1:10" ht="321.95" customHeight="1" x14ac:dyDescent="0.25">
      <c r="A2490" s="54" t="s">
        <v>4775</v>
      </c>
      <c r="B2490" s="55"/>
      <c r="C2490" s="22" t="s">
        <v>1056</v>
      </c>
      <c r="D2490" s="56" t="s">
        <v>4776</v>
      </c>
      <c r="E2490" s="55"/>
      <c r="F2490" s="57">
        <v>264598567.52000001</v>
      </c>
      <c r="G2490" s="55"/>
      <c r="H2490" s="57">
        <v>264418568.81</v>
      </c>
      <c r="I2490" s="55"/>
      <c r="J2490" s="24" t="s">
        <v>4777</v>
      </c>
    </row>
    <row r="2491" spans="1:10" ht="30.6" customHeight="1" x14ac:dyDescent="0.25">
      <c r="A2491" s="54" t="s">
        <v>1513</v>
      </c>
      <c r="B2491" s="55"/>
      <c r="C2491" s="22" t="s">
        <v>1056</v>
      </c>
      <c r="D2491" s="56" t="s">
        <v>4778</v>
      </c>
      <c r="E2491" s="55"/>
      <c r="F2491" s="57">
        <v>264598567.52000001</v>
      </c>
      <c r="G2491" s="55"/>
      <c r="H2491" s="57">
        <v>264418568.81</v>
      </c>
      <c r="I2491" s="55"/>
      <c r="J2491" s="24" t="s">
        <v>4777</v>
      </c>
    </row>
    <row r="2492" spans="1:10" ht="30.6" customHeight="1" x14ac:dyDescent="0.25">
      <c r="A2492" s="54" t="s">
        <v>1515</v>
      </c>
      <c r="B2492" s="55"/>
      <c r="C2492" s="22" t="s">
        <v>1056</v>
      </c>
      <c r="D2492" s="56" t="s">
        <v>4779</v>
      </c>
      <c r="E2492" s="55"/>
      <c r="F2492" s="57">
        <v>264598567.52000001</v>
      </c>
      <c r="G2492" s="55"/>
      <c r="H2492" s="57">
        <v>264418568.81</v>
      </c>
      <c r="I2492" s="55"/>
      <c r="J2492" s="24" t="s">
        <v>4777</v>
      </c>
    </row>
    <row r="2493" spans="1:10" ht="107.25" customHeight="1" x14ac:dyDescent="0.25">
      <c r="A2493" s="54" t="s">
        <v>1517</v>
      </c>
      <c r="B2493" s="55"/>
      <c r="C2493" s="22" t="s">
        <v>1056</v>
      </c>
      <c r="D2493" s="56" t="s">
        <v>4780</v>
      </c>
      <c r="E2493" s="55"/>
      <c r="F2493" s="57">
        <v>264598567.52000001</v>
      </c>
      <c r="G2493" s="55"/>
      <c r="H2493" s="57">
        <v>264418568.81</v>
      </c>
      <c r="I2493" s="55"/>
      <c r="J2493" s="24" t="s">
        <v>4777</v>
      </c>
    </row>
    <row r="2494" spans="1:10" ht="398.65" customHeight="1" x14ac:dyDescent="0.25">
      <c r="A2494" s="54" t="s">
        <v>4781</v>
      </c>
      <c r="B2494" s="55"/>
      <c r="C2494" s="22" t="s">
        <v>1056</v>
      </c>
      <c r="D2494" s="56" t="s">
        <v>4782</v>
      </c>
      <c r="E2494" s="55"/>
      <c r="F2494" s="57">
        <v>1479340</v>
      </c>
      <c r="G2494" s="55"/>
      <c r="H2494" s="57">
        <v>1279877</v>
      </c>
      <c r="I2494" s="55"/>
      <c r="J2494" s="24" t="s">
        <v>4783</v>
      </c>
    </row>
    <row r="2495" spans="1:10" ht="30.6" customHeight="1" x14ac:dyDescent="0.25">
      <c r="A2495" s="54" t="s">
        <v>1513</v>
      </c>
      <c r="B2495" s="55"/>
      <c r="C2495" s="22" t="s">
        <v>1056</v>
      </c>
      <c r="D2495" s="56" t="s">
        <v>4784</v>
      </c>
      <c r="E2495" s="55"/>
      <c r="F2495" s="57">
        <v>1479340</v>
      </c>
      <c r="G2495" s="55"/>
      <c r="H2495" s="57">
        <v>1279877</v>
      </c>
      <c r="I2495" s="55"/>
      <c r="J2495" s="24" t="s">
        <v>4783</v>
      </c>
    </row>
    <row r="2496" spans="1:10" ht="30.6" customHeight="1" x14ac:dyDescent="0.25">
      <c r="A2496" s="54" t="s">
        <v>1515</v>
      </c>
      <c r="B2496" s="55"/>
      <c r="C2496" s="22" t="s">
        <v>1056</v>
      </c>
      <c r="D2496" s="56" t="s">
        <v>4785</v>
      </c>
      <c r="E2496" s="55"/>
      <c r="F2496" s="57">
        <v>1479340</v>
      </c>
      <c r="G2496" s="55"/>
      <c r="H2496" s="57">
        <v>1279877</v>
      </c>
      <c r="I2496" s="55"/>
      <c r="J2496" s="24" t="s">
        <v>4783</v>
      </c>
    </row>
    <row r="2497" spans="1:10" ht="107.25" customHeight="1" x14ac:dyDescent="0.25">
      <c r="A2497" s="54" t="s">
        <v>1517</v>
      </c>
      <c r="B2497" s="55"/>
      <c r="C2497" s="22" t="s">
        <v>1056</v>
      </c>
      <c r="D2497" s="56" t="s">
        <v>4786</v>
      </c>
      <c r="E2497" s="55"/>
      <c r="F2497" s="57">
        <v>1479340</v>
      </c>
      <c r="G2497" s="55"/>
      <c r="H2497" s="57">
        <v>1279877</v>
      </c>
      <c r="I2497" s="55"/>
      <c r="J2497" s="24" t="s">
        <v>4783</v>
      </c>
    </row>
    <row r="2498" spans="1:10" ht="409.6" customHeight="1" x14ac:dyDescent="0.25">
      <c r="A2498" s="54" t="s">
        <v>2846</v>
      </c>
      <c r="B2498" s="55"/>
      <c r="C2498" s="22" t="s">
        <v>1056</v>
      </c>
      <c r="D2498" s="56" t="s">
        <v>4787</v>
      </c>
      <c r="E2498" s="55"/>
      <c r="F2498" s="58">
        <v>5269320.34</v>
      </c>
      <c r="G2498" s="55"/>
      <c r="H2498" s="58">
        <v>5269320.34</v>
      </c>
      <c r="I2498" s="55"/>
      <c r="J2498" s="24" t="s">
        <v>1112</v>
      </c>
    </row>
    <row r="2499" spans="1:10" ht="398.65" customHeight="1" x14ac:dyDescent="0.25">
      <c r="A2499" s="54" t="s">
        <v>4788</v>
      </c>
      <c r="B2499" s="55"/>
      <c r="C2499" s="22" t="s">
        <v>1056</v>
      </c>
      <c r="D2499" s="56" t="s">
        <v>4789</v>
      </c>
      <c r="E2499" s="55"/>
      <c r="F2499" s="57">
        <v>5269320.34</v>
      </c>
      <c r="G2499" s="55"/>
      <c r="H2499" s="57">
        <v>5269320.34</v>
      </c>
      <c r="I2499" s="55"/>
      <c r="J2499" s="24" t="s">
        <v>1112</v>
      </c>
    </row>
    <row r="2500" spans="1:10" ht="30.6" customHeight="1" x14ac:dyDescent="0.25">
      <c r="A2500" s="54" t="s">
        <v>1117</v>
      </c>
      <c r="B2500" s="55"/>
      <c r="C2500" s="22" t="s">
        <v>1056</v>
      </c>
      <c r="D2500" s="56" t="s">
        <v>4790</v>
      </c>
      <c r="E2500" s="55"/>
      <c r="F2500" s="57">
        <v>5269320.34</v>
      </c>
      <c r="G2500" s="55"/>
      <c r="H2500" s="57">
        <v>5269320.34</v>
      </c>
      <c r="I2500" s="55"/>
      <c r="J2500" s="24" t="s">
        <v>1112</v>
      </c>
    </row>
    <row r="2501" spans="1:10" ht="138" customHeight="1" x14ac:dyDescent="0.25">
      <c r="A2501" s="54" t="s">
        <v>1444</v>
      </c>
      <c r="B2501" s="55"/>
      <c r="C2501" s="22" t="s">
        <v>1056</v>
      </c>
      <c r="D2501" s="56" t="s">
        <v>4791</v>
      </c>
      <c r="E2501" s="55"/>
      <c r="F2501" s="57">
        <v>5269320.34</v>
      </c>
      <c r="G2501" s="55"/>
      <c r="H2501" s="57">
        <v>5269320.34</v>
      </c>
      <c r="I2501" s="55"/>
      <c r="J2501" s="24" t="s">
        <v>1112</v>
      </c>
    </row>
    <row r="2502" spans="1:10" ht="138" customHeight="1" x14ac:dyDescent="0.25">
      <c r="A2502" s="54" t="s">
        <v>1456</v>
      </c>
      <c r="B2502" s="55"/>
      <c r="C2502" s="22" t="s">
        <v>1056</v>
      </c>
      <c r="D2502" s="56" t="s">
        <v>4792</v>
      </c>
      <c r="E2502" s="55"/>
      <c r="F2502" s="57">
        <v>5269320.34</v>
      </c>
      <c r="G2502" s="55"/>
      <c r="H2502" s="57">
        <v>5269320.34</v>
      </c>
      <c r="I2502" s="55"/>
      <c r="J2502" s="24" t="s">
        <v>1112</v>
      </c>
    </row>
    <row r="2503" spans="1:10" ht="291.39999999999998" customHeight="1" x14ac:dyDescent="0.25">
      <c r="A2503" s="54" t="s">
        <v>4793</v>
      </c>
      <c r="B2503" s="55"/>
      <c r="C2503" s="22" t="s">
        <v>1056</v>
      </c>
      <c r="D2503" s="56" t="s">
        <v>4794</v>
      </c>
      <c r="E2503" s="55"/>
      <c r="F2503" s="58">
        <v>116211822.76000001</v>
      </c>
      <c r="G2503" s="55"/>
      <c r="H2503" s="58">
        <v>115090456.34999999</v>
      </c>
      <c r="I2503" s="55"/>
      <c r="J2503" s="24" t="s">
        <v>4795</v>
      </c>
    </row>
    <row r="2504" spans="1:10" ht="409.6" customHeight="1" x14ac:dyDescent="0.25">
      <c r="A2504" s="54" t="s">
        <v>4796</v>
      </c>
      <c r="B2504" s="55"/>
      <c r="C2504" s="22" t="s">
        <v>1056</v>
      </c>
      <c r="D2504" s="56" t="s">
        <v>4797</v>
      </c>
      <c r="E2504" s="55"/>
      <c r="F2504" s="57">
        <v>116211822.76000001</v>
      </c>
      <c r="G2504" s="55"/>
      <c r="H2504" s="57">
        <v>115090456.34999999</v>
      </c>
      <c r="I2504" s="55"/>
      <c r="J2504" s="24" t="s">
        <v>4795</v>
      </c>
    </row>
    <row r="2505" spans="1:10" ht="168.6" customHeight="1" x14ac:dyDescent="0.25">
      <c r="A2505" s="54" t="s">
        <v>1070</v>
      </c>
      <c r="B2505" s="55"/>
      <c r="C2505" s="22" t="s">
        <v>1056</v>
      </c>
      <c r="D2505" s="56" t="s">
        <v>4798</v>
      </c>
      <c r="E2505" s="55"/>
      <c r="F2505" s="57">
        <v>104022681.19</v>
      </c>
      <c r="G2505" s="55"/>
      <c r="H2505" s="57">
        <v>102989453.40000001</v>
      </c>
      <c r="I2505" s="55"/>
      <c r="J2505" s="24" t="s">
        <v>4799</v>
      </c>
    </row>
    <row r="2506" spans="1:10" ht="61.35" customHeight="1" x14ac:dyDescent="0.25">
      <c r="A2506" s="54" t="s">
        <v>1072</v>
      </c>
      <c r="B2506" s="55"/>
      <c r="C2506" s="22" t="s">
        <v>1056</v>
      </c>
      <c r="D2506" s="56" t="s">
        <v>4800</v>
      </c>
      <c r="E2506" s="55"/>
      <c r="F2506" s="57">
        <v>104022681.19</v>
      </c>
      <c r="G2506" s="55"/>
      <c r="H2506" s="57">
        <v>102989453.40000001</v>
      </c>
      <c r="I2506" s="55"/>
      <c r="J2506" s="24" t="s">
        <v>4799</v>
      </c>
    </row>
    <row r="2507" spans="1:10" ht="45.95" customHeight="1" x14ac:dyDescent="0.25">
      <c r="A2507" s="54" t="s">
        <v>1074</v>
      </c>
      <c r="B2507" s="55"/>
      <c r="C2507" s="22" t="s">
        <v>1056</v>
      </c>
      <c r="D2507" s="56" t="s">
        <v>4801</v>
      </c>
      <c r="E2507" s="55"/>
      <c r="F2507" s="57">
        <v>77085660.689999998</v>
      </c>
      <c r="G2507" s="55"/>
      <c r="H2507" s="57">
        <v>76996032.159999996</v>
      </c>
      <c r="I2507" s="55"/>
      <c r="J2507" s="24" t="s">
        <v>4802</v>
      </c>
    </row>
    <row r="2508" spans="1:10" ht="76.7" customHeight="1" x14ac:dyDescent="0.25">
      <c r="A2508" s="54" t="s">
        <v>1077</v>
      </c>
      <c r="B2508" s="55"/>
      <c r="C2508" s="22" t="s">
        <v>1056</v>
      </c>
      <c r="D2508" s="56" t="s">
        <v>4803</v>
      </c>
      <c r="E2508" s="55"/>
      <c r="F2508" s="57">
        <v>3952001.19</v>
      </c>
      <c r="G2508" s="55"/>
      <c r="H2508" s="57">
        <v>3600430.95</v>
      </c>
      <c r="I2508" s="55"/>
      <c r="J2508" s="24" t="s">
        <v>4804</v>
      </c>
    </row>
    <row r="2509" spans="1:10" ht="107.25" customHeight="1" x14ac:dyDescent="0.25">
      <c r="A2509" s="54" t="s">
        <v>1080</v>
      </c>
      <c r="B2509" s="55"/>
      <c r="C2509" s="22" t="s">
        <v>1056</v>
      </c>
      <c r="D2509" s="56" t="s">
        <v>4805</v>
      </c>
      <c r="E2509" s="55"/>
      <c r="F2509" s="57">
        <v>22985019.309999999</v>
      </c>
      <c r="G2509" s="55"/>
      <c r="H2509" s="57">
        <v>22392990.289999999</v>
      </c>
      <c r="I2509" s="55"/>
      <c r="J2509" s="24" t="s">
        <v>4806</v>
      </c>
    </row>
    <row r="2510" spans="1:10" ht="61.35" customHeight="1" x14ac:dyDescent="0.25">
      <c r="A2510" s="54" t="s">
        <v>1099</v>
      </c>
      <c r="B2510" s="55"/>
      <c r="C2510" s="22" t="s">
        <v>1056</v>
      </c>
      <c r="D2510" s="56" t="s">
        <v>4807</v>
      </c>
      <c r="E2510" s="55"/>
      <c r="F2510" s="57">
        <v>10809732</v>
      </c>
      <c r="G2510" s="55"/>
      <c r="H2510" s="57">
        <v>10763172.5</v>
      </c>
      <c r="I2510" s="55"/>
      <c r="J2510" s="24" t="s">
        <v>4808</v>
      </c>
    </row>
    <row r="2511" spans="1:10" ht="76.7" customHeight="1" x14ac:dyDescent="0.25">
      <c r="A2511" s="54" t="s">
        <v>1102</v>
      </c>
      <c r="B2511" s="55"/>
      <c r="C2511" s="22" t="s">
        <v>1056</v>
      </c>
      <c r="D2511" s="56" t="s">
        <v>4809</v>
      </c>
      <c r="E2511" s="55"/>
      <c r="F2511" s="57">
        <v>10809732</v>
      </c>
      <c r="G2511" s="55"/>
      <c r="H2511" s="57">
        <v>10763172.5</v>
      </c>
      <c r="I2511" s="55"/>
      <c r="J2511" s="24" t="s">
        <v>4808</v>
      </c>
    </row>
    <row r="2512" spans="1:10" ht="76.7" customHeight="1" x14ac:dyDescent="0.25">
      <c r="A2512" s="54" t="s">
        <v>1104</v>
      </c>
      <c r="B2512" s="55"/>
      <c r="C2512" s="22" t="s">
        <v>1056</v>
      </c>
      <c r="D2512" s="56" t="s">
        <v>4810</v>
      </c>
      <c r="E2512" s="55"/>
      <c r="F2512" s="57">
        <v>1239773</v>
      </c>
      <c r="G2512" s="55"/>
      <c r="H2512" s="57">
        <v>1227313.96</v>
      </c>
      <c r="I2512" s="55"/>
      <c r="J2512" s="24" t="s">
        <v>4811</v>
      </c>
    </row>
    <row r="2513" spans="1:10" ht="30.6" customHeight="1" x14ac:dyDescent="0.25">
      <c r="A2513" s="54" t="s">
        <v>1107</v>
      </c>
      <c r="B2513" s="55"/>
      <c r="C2513" s="22" t="s">
        <v>1056</v>
      </c>
      <c r="D2513" s="56" t="s">
        <v>4812</v>
      </c>
      <c r="E2513" s="55"/>
      <c r="F2513" s="57">
        <v>9569959</v>
      </c>
      <c r="G2513" s="55"/>
      <c r="H2513" s="57">
        <v>9535858.5399999991</v>
      </c>
      <c r="I2513" s="55"/>
      <c r="J2513" s="24" t="s">
        <v>4813</v>
      </c>
    </row>
    <row r="2514" spans="1:10" ht="30.6" customHeight="1" x14ac:dyDescent="0.25">
      <c r="A2514" s="54" t="s">
        <v>1110</v>
      </c>
      <c r="B2514" s="55"/>
      <c r="C2514" s="22" t="s">
        <v>1056</v>
      </c>
      <c r="D2514" s="56" t="s">
        <v>4814</v>
      </c>
      <c r="E2514" s="55"/>
      <c r="F2514" s="57">
        <v>5000</v>
      </c>
      <c r="G2514" s="55"/>
      <c r="H2514" s="57">
        <v>121</v>
      </c>
      <c r="I2514" s="55"/>
      <c r="J2514" s="24" t="s">
        <v>4815</v>
      </c>
    </row>
    <row r="2515" spans="1:10" ht="61.35" customHeight="1" x14ac:dyDescent="0.25">
      <c r="A2515" s="54" t="s">
        <v>1113</v>
      </c>
      <c r="B2515" s="55"/>
      <c r="C2515" s="22" t="s">
        <v>1056</v>
      </c>
      <c r="D2515" s="56" t="s">
        <v>4816</v>
      </c>
      <c r="E2515" s="55"/>
      <c r="F2515" s="57">
        <v>5000</v>
      </c>
      <c r="G2515" s="55"/>
      <c r="H2515" s="57">
        <v>121</v>
      </c>
      <c r="I2515" s="55"/>
      <c r="J2515" s="24" t="s">
        <v>4815</v>
      </c>
    </row>
    <row r="2516" spans="1:10" ht="76.7" customHeight="1" x14ac:dyDescent="0.25">
      <c r="A2516" s="54" t="s">
        <v>1115</v>
      </c>
      <c r="B2516" s="55"/>
      <c r="C2516" s="22" t="s">
        <v>1056</v>
      </c>
      <c r="D2516" s="56" t="s">
        <v>4817</v>
      </c>
      <c r="E2516" s="55"/>
      <c r="F2516" s="57">
        <v>5000</v>
      </c>
      <c r="G2516" s="55"/>
      <c r="H2516" s="57">
        <v>121</v>
      </c>
      <c r="I2516" s="55"/>
      <c r="J2516" s="24" t="s">
        <v>4815</v>
      </c>
    </row>
    <row r="2517" spans="1:10" ht="30.6" customHeight="1" x14ac:dyDescent="0.25">
      <c r="A2517" s="54" t="s">
        <v>1117</v>
      </c>
      <c r="B2517" s="55"/>
      <c r="C2517" s="22" t="s">
        <v>1056</v>
      </c>
      <c r="D2517" s="56" t="s">
        <v>4818</v>
      </c>
      <c r="E2517" s="55"/>
      <c r="F2517" s="57">
        <v>1374409.57</v>
      </c>
      <c r="G2517" s="55"/>
      <c r="H2517" s="57">
        <v>1337709.45</v>
      </c>
      <c r="I2517" s="55"/>
      <c r="J2517" s="24" t="s">
        <v>4819</v>
      </c>
    </row>
    <row r="2518" spans="1:10" ht="30.6" customHeight="1" x14ac:dyDescent="0.25">
      <c r="A2518" s="54" t="s">
        <v>1243</v>
      </c>
      <c r="B2518" s="55"/>
      <c r="C2518" s="22" t="s">
        <v>1056</v>
      </c>
      <c r="D2518" s="56" t="s">
        <v>4820</v>
      </c>
      <c r="E2518" s="55"/>
      <c r="F2518" s="57">
        <v>842393.06</v>
      </c>
      <c r="G2518" s="55"/>
      <c r="H2518" s="57">
        <v>842393.06</v>
      </c>
      <c r="I2518" s="55"/>
      <c r="J2518" s="24" t="s">
        <v>1112</v>
      </c>
    </row>
    <row r="2519" spans="1:10" ht="91.9" customHeight="1" x14ac:dyDescent="0.25">
      <c r="A2519" s="54" t="s">
        <v>1245</v>
      </c>
      <c r="B2519" s="55"/>
      <c r="C2519" s="22" t="s">
        <v>1056</v>
      </c>
      <c r="D2519" s="56" t="s">
        <v>4821</v>
      </c>
      <c r="E2519" s="55"/>
      <c r="F2519" s="57">
        <v>842393.06</v>
      </c>
      <c r="G2519" s="55"/>
      <c r="H2519" s="57">
        <v>842393.06</v>
      </c>
      <c r="I2519" s="55"/>
      <c r="J2519" s="24" t="s">
        <v>1112</v>
      </c>
    </row>
    <row r="2520" spans="1:10" ht="30.6" customHeight="1" x14ac:dyDescent="0.25">
      <c r="A2520" s="54" t="s">
        <v>1119</v>
      </c>
      <c r="B2520" s="55"/>
      <c r="C2520" s="22" t="s">
        <v>1056</v>
      </c>
      <c r="D2520" s="56" t="s">
        <v>4822</v>
      </c>
      <c r="E2520" s="55"/>
      <c r="F2520" s="57">
        <v>532016.51</v>
      </c>
      <c r="G2520" s="55"/>
      <c r="H2520" s="57">
        <v>495316.39</v>
      </c>
      <c r="I2520" s="55"/>
      <c r="J2520" s="24" t="s">
        <v>4819</v>
      </c>
    </row>
    <row r="2521" spans="1:10" ht="30.6" customHeight="1" x14ac:dyDescent="0.25">
      <c r="A2521" s="54" t="s">
        <v>1276</v>
      </c>
      <c r="B2521" s="55"/>
      <c r="C2521" s="22" t="s">
        <v>1056</v>
      </c>
      <c r="D2521" s="56" t="s">
        <v>4823</v>
      </c>
      <c r="E2521" s="55"/>
      <c r="F2521" s="57">
        <v>10000</v>
      </c>
      <c r="G2521" s="55"/>
      <c r="H2521" s="57">
        <v>1000</v>
      </c>
      <c r="I2521" s="55"/>
      <c r="J2521" s="24" t="s">
        <v>4824</v>
      </c>
    </row>
    <row r="2522" spans="1:10" ht="30.6" customHeight="1" x14ac:dyDescent="0.25">
      <c r="A2522" s="54" t="s">
        <v>1121</v>
      </c>
      <c r="B2522" s="55"/>
      <c r="C2522" s="22" t="s">
        <v>1056</v>
      </c>
      <c r="D2522" s="56" t="s">
        <v>4825</v>
      </c>
      <c r="E2522" s="55"/>
      <c r="F2522" s="57">
        <v>522016.51</v>
      </c>
      <c r="G2522" s="55"/>
      <c r="H2522" s="57">
        <v>494316.39</v>
      </c>
      <c r="I2522" s="55"/>
      <c r="J2522" s="24" t="s">
        <v>4826</v>
      </c>
    </row>
    <row r="2523" spans="1:10" ht="30.6" customHeight="1" x14ac:dyDescent="0.25">
      <c r="A2523" s="54" t="s">
        <v>4827</v>
      </c>
      <c r="B2523" s="55"/>
      <c r="C2523" s="22" t="s">
        <v>1056</v>
      </c>
      <c r="D2523" s="56" t="s">
        <v>4828</v>
      </c>
      <c r="E2523" s="55"/>
      <c r="F2523" s="57">
        <v>867960016.35000002</v>
      </c>
      <c r="G2523" s="55"/>
      <c r="H2523" s="57">
        <v>864769301.70000005</v>
      </c>
      <c r="I2523" s="55"/>
      <c r="J2523" s="24" t="s">
        <v>4829</v>
      </c>
    </row>
    <row r="2524" spans="1:10" ht="61.35" customHeight="1" x14ac:dyDescent="0.25">
      <c r="A2524" s="54" t="s">
        <v>4830</v>
      </c>
      <c r="B2524" s="55"/>
      <c r="C2524" s="22" t="s">
        <v>1056</v>
      </c>
      <c r="D2524" s="56" t="s">
        <v>4831</v>
      </c>
      <c r="E2524" s="55"/>
      <c r="F2524" s="57">
        <v>194475101.25999999</v>
      </c>
      <c r="G2524" s="55"/>
      <c r="H2524" s="57">
        <v>191479931.62</v>
      </c>
      <c r="I2524" s="55"/>
      <c r="J2524" s="24" t="s">
        <v>4832</v>
      </c>
    </row>
    <row r="2525" spans="1:10" ht="291.39999999999998" customHeight="1" x14ac:dyDescent="0.25">
      <c r="A2525" s="54" t="s">
        <v>1643</v>
      </c>
      <c r="B2525" s="55"/>
      <c r="C2525" s="22" t="s">
        <v>1056</v>
      </c>
      <c r="D2525" s="56" t="s">
        <v>4833</v>
      </c>
      <c r="E2525" s="55"/>
      <c r="F2525" s="57">
        <v>192424501.25999999</v>
      </c>
      <c r="G2525" s="55"/>
      <c r="H2525" s="57">
        <v>189429331.62</v>
      </c>
      <c r="I2525" s="55"/>
      <c r="J2525" s="24" t="s">
        <v>4832</v>
      </c>
    </row>
    <row r="2526" spans="1:10" ht="214.7" customHeight="1" x14ac:dyDescent="0.25">
      <c r="A2526" s="54" t="s">
        <v>4834</v>
      </c>
      <c r="B2526" s="55"/>
      <c r="C2526" s="22" t="s">
        <v>1056</v>
      </c>
      <c r="D2526" s="56" t="s">
        <v>4835</v>
      </c>
      <c r="E2526" s="55"/>
      <c r="F2526" s="57">
        <v>4742000</v>
      </c>
      <c r="G2526" s="55"/>
      <c r="H2526" s="57">
        <v>1750000</v>
      </c>
      <c r="I2526" s="55"/>
      <c r="J2526" s="24" t="s">
        <v>4836</v>
      </c>
    </row>
    <row r="2527" spans="1:10" ht="352.7" customHeight="1" x14ac:dyDescent="0.25">
      <c r="A2527" s="54" t="s">
        <v>4837</v>
      </c>
      <c r="B2527" s="55"/>
      <c r="C2527" s="22" t="s">
        <v>1056</v>
      </c>
      <c r="D2527" s="56" t="s">
        <v>4838</v>
      </c>
      <c r="E2527" s="55"/>
      <c r="F2527" s="58">
        <v>1750000</v>
      </c>
      <c r="G2527" s="55"/>
      <c r="H2527" s="58">
        <v>1750000</v>
      </c>
      <c r="I2527" s="55"/>
      <c r="J2527" s="24" t="s">
        <v>1112</v>
      </c>
    </row>
    <row r="2528" spans="1:10" ht="367.9" customHeight="1" x14ac:dyDescent="0.25">
      <c r="A2528" s="54" t="s">
        <v>4839</v>
      </c>
      <c r="B2528" s="55"/>
      <c r="C2528" s="22" t="s">
        <v>1056</v>
      </c>
      <c r="D2528" s="56" t="s">
        <v>4840</v>
      </c>
      <c r="E2528" s="55"/>
      <c r="F2528" s="57">
        <v>1750000</v>
      </c>
      <c r="G2528" s="55"/>
      <c r="H2528" s="57">
        <v>1750000</v>
      </c>
      <c r="I2528" s="55"/>
      <c r="J2528" s="24" t="s">
        <v>1112</v>
      </c>
    </row>
    <row r="2529" spans="1:10" ht="61.35" customHeight="1" x14ac:dyDescent="0.25">
      <c r="A2529" s="54" t="s">
        <v>1099</v>
      </c>
      <c r="B2529" s="55"/>
      <c r="C2529" s="22" t="s">
        <v>1056</v>
      </c>
      <c r="D2529" s="56" t="s">
        <v>4841</v>
      </c>
      <c r="E2529" s="55"/>
      <c r="F2529" s="57">
        <v>1750000</v>
      </c>
      <c r="G2529" s="55"/>
      <c r="H2529" s="57">
        <v>1750000</v>
      </c>
      <c r="I2529" s="55"/>
      <c r="J2529" s="24" t="s">
        <v>1112</v>
      </c>
    </row>
    <row r="2530" spans="1:10" ht="76.7" customHeight="1" x14ac:dyDescent="0.25">
      <c r="A2530" s="54" t="s">
        <v>1102</v>
      </c>
      <c r="B2530" s="55"/>
      <c r="C2530" s="22" t="s">
        <v>1056</v>
      </c>
      <c r="D2530" s="56" t="s">
        <v>4842</v>
      </c>
      <c r="E2530" s="55"/>
      <c r="F2530" s="57">
        <v>1750000</v>
      </c>
      <c r="G2530" s="55"/>
      <c r="H2530" s="57">
        <v>1750000</v>
      </c>
      <c r="I2530" s="55"/>
      <c r="J2530" s="24" t="s">
        <v>1112</v>
      </c>
    </row>
    <row r="2531" spans="1:10" ht="30.6" customHeight="1" x14ac:dyDescent="0.25">
      <c r="A2531" s="54" t="s">
        <v>1107</v>
      </c>
      <c r="B2531" s="55"/>
      <c r="C2531" s="22" t="s">
        <v>1056</v>
      </c>
      <c r="D2531" s="56" t="s">
        <v>4843</v>
      </c>
      <c r="E2531" s="55"/>
      <c r="F2531" s="57">
        <v>1750000</v>
      </c>
      <c r="G2531" s="55"/>
      <c r="H2531" s="57">
        <v>1750000</v>
      </c>
      <c r="I2531" s="55"/>
      <c r="J2531" s="24" t="s">
        <v>1112</v>
      </c>
    </row>
    <row r="2532" spans="1:10" ht="306.60000000000002" customHeight="1" x14ac:dyDescent="0.25">
      <c r="A2532" s="54" t="s">
        <v>4844</v>
      </c>
      <c r="B2532" s="55"/>
      <c r="C2532" s="22" t="s">
        <v>1056</v>
      </c>
      <c r="D2532" s="56" t="s">
        <v>4845</v>
      </c>
      <c r="E2532" s="55"/>
      <c r="F2532" s="58">
        <v>2992000</v>
      </c>
      <c r="G2532" s="55"/>
      <c r="H2532" s="59" t="s">
        <v>33</v>
      </c>
      <c r="I2532" s="55"/>
      <c r="J2532" s="24" t="s">
        <v>4836</v>
      </c>
    </row>
    <row r="2533" spans="1:10" ht="291.39999999999998" customHeight="1" x14ac:dyDescent="0.25">
      <c r="A2533" s="54" t="s">
        <v>4846</v>
      </c>
      <c r="B2533" s="55"/>
      <c r="C2533" s="22" t="s">
        <v>1056</v>
      </c>
      <c r="D2533" s="56" t="s">
        <v>4847</v>
      </c>
      <c r="E2533" s="55"/>
      <c r="F2533" s="57">
        <v>2992000</v>
      </c>
      <c r="G2533" s="55"/>
      <c r="H2533" s="59" t="s">
        <v>33</v>
      </c>
      <c r="I2533" s="55"/>
      <c r="J2533" s="24" t="s">
        <v>4836</v>
      </c>
    </row>
    <row r="2534" spans="1:10" ht="61.35" customHeight="1" x14ac:dyDescent="0.25">
      <c r="A2534" s="54" t="s">
        <v>1099</v>
      </c>
      <c r="B2534" s="55"/>
      <c r="C2534" s="22" t="s">
        <v>1056</v>
      </c>
      <c r="D2534" s="56" t="s">
        <v>4848</v>
      </c>
      <c r="E2534" s="55"/>
      <c r="F2534" s="57">
        <v>2992000</v>
      </c>
      <c r="G2534" s="55"/>
      <c r="H2534" s="59" t="s">
        <v>33</v>
      </c>
      <c r="I2534" s="55"/>
      <c r="J2534" s="24" t="s">
        <v>4836</v>
      </c>
    </row>
    <row r="2535" spans="1:10" ht="76.7" customHeight="1" x14ac:dyDescent="0.25">
      <c r="A2535" s="54" t="s">
        <v>1102</v>
      </c>
      <c r="B2535" s="55"/>
      <c r="C2535" s="22" t="s">
        <v>1056</v>
      </c>
      <c r="D2535" s="56" t="s">
        <v>4849</v>
      </c>
      <c r="E2535" s="55"/>
      <c r="F2535" s="57">
        <v>2992000</v>
      </c>
      <c r="G2535" s="55"/>
      <c r="H2535" s="59" t="s">
        <v>33</v>
      </c>
      <c r="I2535" s="55"/>
      <c r="J2535" s="24" t="s">
        <v>4836</v>
      </c>
    </row>
    <row r="2536" spans="1:10" ht="30.6" customHeight="1" x14ac:dyDescent="0.25">
      <c r="A2536" s="54" t="s">
        <v>1107</v>
      </c>
      <c r="B2536" s="55"/>
      <c r="C2536" s="22" t="s">
        <v>1056</v>
      </c>
      <c r="D2536" s="56" t="s">
        <v>4850</v>
      </c>
      <c r="E2536" s="55"/>
      <c r="F2536" s="57">
        <v>2992000</v>
      </c>
      <c r="G2536" s="55"/>
      <c r="H2536" s="59" t="s">
        <v>33</v>
      </c>
      <c r="I2536" s="55"/>
      <c r="J2536" s="24" t="s">
        <v>4836</v>
      </c>
    </row>
    <row r="2537" spans="1:10" ht="168.6" customHeight="1" x14ac:dyDescent="0.25">
      <c r="A2537" s="54" t="s">
        <v>1645</v>
      </c>
      <c r="B2537" s="55"/>
      <c r="C2537" s="22" t="s">
        <v>1056</v>
      </c>
      <c r="D2537" s="56" t="s">
        <v>4851</v>
      </c>
      <c r="E2537" s="55"/>
      <c r="F2537" s="57">
        <v>187682501.25999999</v>
      </c>
      <c r="G2537" s="55"/>
      <c r="H2537" s="57">
        <v>187679331.62</v>
      </c>
      <c r="I2537" s="55"/>
      <c r="J2537" s="24" t="s">
        <v>4852</v>
      </c>
    </row>
    <row r="2538" spans="1:10" ht="214.7" customHeight="1" x14ac:dyDescent="0.25">
      <c r="A2538" s="54" t="s">
        <v>4853</v>
      </c>
      <c r="B2538" s="55"/>
      <c r="C2538" s="22" t="s">
        <v>1056</v>
      </c>
      <c r="D2538" s="56" t="s">
        <v>4854</v>
      </c>
      <c r="E2538" s="55"/>
      <c r="F2538" s="58">
        <v>8161647.3799999999</v>
      </c>
      <c r="G2538" s="55"/>
      <c r="H2538" s="58">
        <v>8161647.3799999999</v>
      </c>
      <c r="I2538" s="55"/>
      <c r="J2538" s="24" t="s">
        <v>1112</v>
      </c>
    </row>
    <row r="2539" spans="1:10" ht="276" customHeight="1" x14ac:dyDescent="0.25">
      <c r="A2539" s="54" t="s">
        <v>4855</v>
      </c>
      <c r="B2539" s="55"/>
      <c r="C2539" s="22" t="s">
        <v>1056</v>
      </c>
      <c r="D2539" s="56" t="s">
        <v>4856</v>
      </c>
      <c r="E2539" s="55"/>
      <c r="F2539" s="57">
        <v>6411690</v>
      </c>
      <c r="G2539" s="55"/>
      <c r="H2539" s="57">
        <v>6411690</v>
      </c>
      <c r="I2539" s="55"/>
      <c r="J2539" s="24" t="s">
        <v>1112</v>
      </c>
    </row>
    <row r="2540" spans="1:10" ht="61.35" customHeight="1" x14ac:dyDescent="0.25">
      <c r="A2540" s="54" t="s">
        <v>1099</v>
      </c>
      <c r="B2540" s="55"/>
      <c r="C2540" s="22" t="s">
        <v>1056</v>
      </c>
      <c r="D2540" s="56" t="s">
        <v>4857</v>
      </c>
      <c r="E2540" s="55"/>
      <c r="F2540" s="57">
        <v>6411690</v>
      </c>
      <c r="G2540" s="55"/>
      <c r="H2540" s="57">
        <v>6411690</v>
      </c>
      <c r="I2540" s="55"/>
      <c r="J2540" s="24" t="s">
        <v>1112</v>
      </c>
    </row>
    <row r="2541" spans="1:10" ht="76.7" customHeight="1" x14ac:dyDescent="0.25">
      <c r="A2541" s="54" t="s">
        <v>1102</v>
      </c>
      <c r="B2541" s="55"/>
      <c r="C2541" s="22" t="s">
        <v>1056</v>
      </c>
      <c r="D2541" s="56" t="s">
        <v>4858</v>
      </c>
      <c r="E2541" s="55"/>
      <c r="F2541" s="57">
        <v>6411690</v>
      </c>
      <c r="G2541" s="55"/>
      <c r="H2541" s="57">
        <v>6411690</v>
      </c>
      <c r="I2541" s="55"/>
      <c r="J2541" s="24" t="s">
        <v>1112</v>
      </c>
    </row>
    <row r="2542" spans="1:10" ht="30.6" customHeight="1" x14ac:dyDescent="0.25">
      <c r="A2542" s="54" t="s">
        <v>1107</v>
      </c>
      <c r="B2542" s="55"/>
      <c r="C2542" s="22" t="s">
        <v>1056</v>
      </c>
      <c r="D2542" s="56" t="s">
        <v>4859</v>
      </c>
      <c r="E2542" s="55"/>
      <c r="F2542" s="57">
        <v>6411690</v>
      </c>
      <c r="G2542" s="55"/>
      <c r="H2542" s="57">
        <v>6411690</v>
      </c>
      <c r="I2542" s="55"/>
      <c r="J2542" s="24" t="s">
        <v>1112</v>
      </c>
    </row>
    <row r="2543" spans="1:10" ht="291.39999999999998" customHeight="1" x14ac:dyDescent="0.25">
      <c r="A2543" s="54" t="s">
        <v>4860</v>
      </c>
      <c r="B2543" s="55"/>
      <c r="C2543" s="22" t="s">
        <v>1056</v>
      </c>
      <c r="D2543" s="56" t="s">
        <v>4861</v>
      </c>
      <c r="E2543" s="55"/>
      <c r="F2543" s="57">
        <v>1749957.38</v>
      </c>
      <c r="G2543" s="55"/>
      <c r="H2543" s="57">
        <v>1749957.38</v>
      </c>
      <c r="I2543" s="55"/>
      <c r="J2543" s="24" t="s">
        <v>1112</v>
      </c>
    </row>
    <row r="2544" spans="1:10" ht="61.35" customHeight="1" x14ac:dyDescent="0.25">
      <c r="A2544" s="54" t="s">
        <v>1099</v>
      </c>
      <c r="B2544" s="55"/>
      <c r="C2544" s="22" t="s">
        <v>1056</v>
      </c>
      <c r="D2544" s="56" t="s">
        <v>4862</v>
      </c>
      <c r="E2544" s="55"/>
      <c r="F2544" s="57">
        <v>1749957.38</v>
      </c>
      <c r="G2544" s="55"/>
      <c r="H2544" s="57">
        <v>1749957.38</v>
      </c>
      <c r="I2544" s="55"/>
      <c r="J2544" s="24" t="s">
        <v>1112</v>
      </c>
    </row>
    <row r="2545" spans="1:10" ht="76.7" customHeight="1" x14ac:dyDescent="0.25">
      <c r="A2545" s="54" t="s">
        <v>1102</v>
      </c>
      <c r="B2545" s="55"/>
      <c r="C2545" s="22" t="s">
        <v>1056</v>
      </c>
      <c r="D2545" s="56" t="s">
        <v>4863</v>
      </c>
      <c r="E2545" s="55"/>
      <c r="F2545" s="57">
        <v>1749957.38</v>
      </c>
      <c r="G2545" s="55"/>
      <c r="H2545" s="57">
        <v>1749957.38</v>
      </c>
      <c r="I2545" s="55"/>
      <c r="J2545" s="24" t="s">
        <v>1112</v>
      </c>
    </row>
    <row r="2546" spans="1:10" ht="30.6" customHeight="1" x14ac:dyDescent="0.25">
      <c r="A2546" s="54" t="s">
        <v>1107</v>
      </c>
      <c r="B2546" s="55"/>
      <c r="C2546" s="22" t="s">
        <v>1056</v>
      </c>
      <c r="D2546" s="56" t="s">
        <v>4864</v>
      </c>
      <c r="E2546" s="55"/>
      <c r="F2546" s="57">
        <v>1749957.38</v>
      </c>
      <c r="G2546" s="55"/>
      <c r="H2546" s="57">
        <v>1749957.38</v>
      </c>
      <c r="I2546" s="55"/>
      <c r="J2546" s="24" t="s">
        <v>1112</v>
      </c>
    </row>
    <row r="2547" spans="1:10" ht="291.39999999999998" customHeight="1" x14ac:dyDescent="0.25">
      <c r="A2547" s="54" t="s">
        <v>4865</v>
      </c>
      <c r="B2547" s="55"/>
      <c r="C2547" s="22" t="s">
        <v>1056</v>
      </c>
      <c r="D2547" s="56" t="s">
        <v>4866</v>
      </c>
      <c r="E2547" s="55"/>
      <c r="F2547" s="58">
        <v>110083500</v>
      </c>
      <c r="G2547" s="55"/>
      <c r="H2547" s="58">
        <v>110083500</v>
      </c>
      <c r="I2547" s="55"/>
      <c r="J2547" s="24" t="s">
        <v>1112</v>
      </c>
    </row>
    <row r="2548" spans="1:10" ht="398.65" customHeight="1" x14ac:dyDescent="0.25">
      <c r="A2548" s="54" t="s">
        <v>4867</v>
      </c>
      <c r="B2548" s="55"/>
      <c r="C2548" s="22" t="s">
        <v>1056</v>
      </c>
      <c r="D2548" s="56" t="s">
        <v>4868</v>
      </c>
      <c r="E2548" s="55"/>
      <c r="F2548" s="57">
        <v>110083500</v>
      </c>
      <c r="G2548" s="55"/>
      <c r="H2548" s="57">
        <v>110083500</v>
      </c>
      <c r="I2548" s="55"/>
      <c r="J2548" s="24" t="s">
        <v>1112</v>
      </c>
    </row>
    <row r="2549" spans="1:10" ht="76.7" customHeight="1" x14ac:dyDescent="0.25">
      <c r="A2549" s="54" t="s">
        <v>1420</v>
      </c>
      <c r="B2549" s="55"/>
      <c r="C2549" s="22" t="s">
        <v>1056</v>
      </c>
      <c r="D2549" s="56" t="s">
        <v>4869</v>
      </c>
      <c r="E2549" s="55"/>
      <c r="F2549" s="57">
        <v>110083500</v>
      </c>
      <c r="G2549" s="55"/>
      <c r="H2549" s="57">
        <v>110083500</v>
      </c>
      <c r="I2549" s="55"/>
      <c r="J2549" s="24" t="s">
        <v>1112</v>
      </c>
    </row>
    <row r="2550" spans="1:10" ht="30.6" customHeight="1" x14ac:dyDescent="0.25">
      <c r="A2550" s="54" t="s">
        <v>1486</v>
      </c>
      <c r="B2550" s="55"/>
      <c r="C2550" s="22" t="s">
        <v>1056</v>
      </c>
      <c r="D2550" s="56" t="s">
        <v>4870</v>
      </c>
      <c r="E2550" s="55"/>
      <c r="F2550" s="57">
        <v>110083500</v>
      </c>
      <c r="G2550" s="55"/>
      <c r="H2550" s="57">
        <v>110083500</v>
      </c>
      <c r="I2550" s="55"/>
      <c r="J2550" s="24" t="s">
        <v>1112</v>
      </c>
    </row>
    <row r="2551" spans="1:10" ht="138" customHeight="1" x14ac:dyDescent="0.25">
      <c r="A2551" s="54" t="s">
        <v>1641</v>
      </c>
      <c r="B2551" s="55"/>
      <c r="C2551" s="22" t="s">
        <v>1056</v>
      </c>
      <c r="D2551" s="56" t="s">
        <v>4871</v>
      </c>
      <c r="E2551" s="55"/>
      <c r="F2551" s="57">
        <v>88467500</v>
      </c>
      <c r="G2551" s="55"/>
      <c r="H2551" s="57">
        <v>88467500</v>
      </c>
      <c r="I2551" s="55"/>
      <c r="J2551" s="24" t="s">
        <v>1112</v>
      </c>
    </row>
    <row r="2552" spans="1:10" ht="30.6" customHeight="1" x14ac:dyDescent="0.25">
      <c r="A2552" s="54" t="s">
        <v>1488</v>
      </c>
      <c r="B2552" s="55"/>
      <c r="C2552" s="22" t="s">
        <v>1056</v>
      </c>
      <c r="D2552" s="56" t="s">
        <v>4872</v>
      </c>
      <c r="E2552" s="55"/>
      <c r="F2552" s="57">
        <v>21616000</v>
      </c>
      <c r="G2552" s="55"/>
      <c r="H2552" s="57">
        <v>21616000</v>
      </c>
      <c r="I2552" s="55"/>
      <c r="J2552" s="24" t="s">
        <v>1112</v>
      </c>
    </row>
    <row r="2553" spans="1:10" ht="214.7" customHeight="1" x14ac:dyDescent="0.25">
      <c r="A2553" s="54" t="s">
        <v>4873</v>
      </c>
      <c r="B2553" s="55"/>
      <c r="C2553" s="22" t="s">
        <v>1056</v>
      </c>
      <c r="D2553" s="56" t="s">
        <v>4874</v>
      </c>
      <c r="E2553" s="55"/>
      <c r="F2553" s="58">
        <v>3106015</v>
      </c>
      <c r="G2553" s="55"/>
      <c r="H2553" s="58">
        <v>3106015</v>
      </c>
      <c r="I2553" s="55"/>
      <c r="J2553" s="24" t="s">
        <v>1112</v>
      </c>
    </row>
    <row r="2554" spans="1:10" ht="260.64999999999998" customHeight="1" x14ac:dyDescent="0.25">
      <c r="A2554" s="54" t="s">
        <v>4875</v>
      </c>
      <c r="B2554" s="55"/>
      <c r="C2554" s="22" t="s">
        <v>1056</v>
      </c>
      <c r="D2554" s="56" t="s">
        <v>4876</v>
      </c>
      <c r="E2554" s="55"/>
      <c r="F2554" s="57">
        <v>3106015</v>
      </c>
      <c r="G2554" s="55"/>
      <c r="H2554" s="57">
        <v>3106015</v>
      </c>
      <c r="I2554" s="55"/>
      <c r="J2554" s="24" t="s">
        <v>1112</v>
      </c>
    </row>
    <row r="2555" spans="1:10" ht="61.35" customHeight="1" x14ac:dyDescent="0.25">
      <c r="A2555" s="54" t="s">
        <v>1099</v>
      </c>
      <c r="B2555" s="55"/>
      <c r="C2555" s="22" t="s">
        <v>1056</v>
      </c>
      <c r="D2555" s="56" t="s">
        <v>4877</v>
      </c>
      <c r="E2555" s="55"/>
      <c r="F2555" s="57">
        <v>3106015</v>
      </c>
      <c r="G2555" s="55"/>
      <c r="H2555" s="57">
        <v>3106015</v>
      </c>
      <c r="I2555" s="55"/>
      <c r="J2555" s="24" t="s">
        <v>1112</v>
      </c>
    </row>
    <row r="2556" spans="1:10" ht="76.7" customHeight="1" x14ac:dyDescent="0.25">
      <c r="A2556" s="54" t="s">
        <v>1102</v>
      </c>
      <c r="B2556" s="55"/>
      <c r="C2556" s="22" t="s">
        <v>1056</v>
      </c>
      <c r="D2556" s="56" t="s">
        <v>4878</v>
      </c>
      <c r="E2556" s="55"/>
      <c r="F2556" s="57">
        <v>3106015</v>
      </c>
      <c r="G2556" s="55"/>
      <c r="H2556" s="57">
        <v>3106015</v>
      </c>
      <c r="I2556" s="55"/>
      <c r="J2556" s="24" t="s">
        <v>1112</v>
      </c>
    </row>
    <row r="2557" spans="1:10" ht="30.6" customHeight="1" x14ac:dyDescent="0.25">
      <c r="A2557" s="54" t="s">
        <v>1107</v>
      </c>
      <c r="B2557" s="55"/>
      <c r="C2557" s="22" t="s">
        <v>1056</v>
      </c>
      <c r="D2557" s="56" t="s">
        <v>4879</v>
      </c>
      <c r="E2557" s="55"/>
      <c r="F2557" s="57">
        <v>3106015</v>
      </c>
      <c r="G2557" s="55"/>
      <c r="H2557" s="57">
        <v>3106015</v>
      </c>
      <c r="I2557" s="55"/>
      <c r="J2557" s="24" t="s">
        <v>1112</v>
      </c>
    </row>
    <row r="2558" spans="1:10" ht="321.95" customHeight="1" x14ac:dyDescent="0.25">
      <c r="A2558" s="54" t="s">
        <v>4880</v>
      </c>
      <c r="B2558" s="55"/>
      <c r="C2558" s="22" t="s">
        <v>1056</v>
      </c>
      <c r="D2558" s="56" t="s">
        <v>4881</v>
      </c>
      <c r="E2558" s="55"/>
      <c r="F2558" s="58">
        <v>380938</v>
      </c>
      <c r="G2558" s="55"/>
      <c r="H2558" s="58">
        <v>377768.36</v>
      </c>
      <c r="I2558" s="55"/>
      <c r="J2558" s="24" t="s">
        <v>4852</v>
      </c>
    </row>
    <row r="2559" spans="1:10" ht="352.7" customHeight="1" x14ac:dyDescent="0.25">
      <c r="A2559" s="54" t="s">
        <v>4882</v>
      </c>
      <c r="B2559" s="55"/>
      <c r="C2559" s="22" t="s">
        <v>1056</v>
      </c>
      <c r="D2559" s="56" t="s">
        <v>4883</v>
      </c>
      <c r="E2559" s="55"/>
      <c r="F2559" s="57">
        <v>380938</v>
      </c>
      <c r="G2559" s="55"/>
      <c r="H2559" s="57">
        <v>377768.36</v>
      </c>
      <c r="I2559" s="55"/>
      <c r="J2559" s="24" t="s">
        <v>4852</v>
      </c>
    </row>
    <row r="2560" spans="1:10" ht="61.35" customHeight="1" x14ac:dyDescent="0.25">
      <c r="A2560" s="54" t="s">
        <v>1099</v>
      </c>
      <c r="B2560" s="55"/>
      <c r="C2560" s="22" t="s">
        <v>1056</v>
      </c>
      <c r="D2560" s="56" t="s">
        <v>4884</v>
      </c>
      <c r="E2560" s="55"/>
      <c r="F2560" s="57">
        <v>380938</v>
      </c>
      <c r="G2560" s="55"/>
      <c r="H2560" s="57">
        <v>377768.36</v>
      </c>
      <c r="I2560" s="55"/>
      <c r="J2560" s="24" t="s">
        <v>4852</v>
      </c>
    </row>
    <row r="2561" spans="1:10" ht="76.7" customHeight="1" x14ac:dyDescent="0.25">
      <c r="A2561" s="54" t="s">
        <v>1102</v>
      </c>
      <c r="B2561" s="55"/>
      <c r="C2561" s="22" t="s">
        <v>1056</v>
      </c>
      <c r="D2561" s="56" t="s">
        <v>4885</v>
      </c>
      <c r="E2561" s="55"/>
      <c r="F2561" s="57">
        <v>380938</v>
      </c>
      <c r="G2561" s="55"/>
      <c r="H2561" s="57">
        <v>377768.36</v>
      </c>
      <c r="I2561" s="55"/>
      <c r="J2561" s="24" t="s">
        <v>4852</v>
      </c>
    </row>
    <row r="2562" spans="1:10" ht="76.7" customHeight="1" x14ac:dyDescent="0.25">
      <c r="A2562" s="54" t="s">
        <v>1104</v>
      </c>
      <c r="B2562" s="55"/>
      <c r="C2562" s="22" t="s">
        <v>1056</v>
      </c>
      <c r="D2562" s="56" t="s">
        <v>4886</v>
      </c>
      <c r="E2562" s="55"/>
      <c r="F2562" s="57">
        <v>103977.92</v>
      </c>
      <c r="G2562" s="55"/>
      <c r="H2562" s="57">
        <v>103977.92</v>
      </c>
      <c r="I2562" s="55"/>
      <c r="J2562" s="24" t="s">
        <v>1112</v>
      </c>
    </row>
    <row r="2563" spans="1:10" ht="30.6" customHeight="1" x14ac:dyDescent="0.25">
      <c r="A2563" s="54" t="s">
        <v>1107</v>
      </c>
      <c r="B2563" s="55"/>
      <c r="C2563" s="22" t="s">
        <v>1056</v>
      </c>
      <c r="D2563" s="56" t="s">
        <v>4887</v>
      </c>
      <c r="E2563" s="55"/>
      <c r="F2563" s="57">
        <v>276960.08</v>
      </c>
      <c r="G2563" s="55"/>
      <c r="H2563" s="57">
        <v>273790.44</v>
      </c>
      <c r="I2563" s="55"/>
      <c r="J2563" s="24" t="s">
        <v>4852</v>
      </c>
    </row>
    <row r="2564" spans="1:10" ht="291.39999999999998" customHeight="1" x14ac:dyDescent="0.25">
      <c r="A2564" s="54" t="s">
        <v>1647</v>
      </c>
      <c r="B2564" s="55"/>
      <c r="C2564" s="22" t="s">
        <v>1056</v>
      </c>
      <c r="D2564" s="56" t="s">
        <v>4888</v>
      </c>
      <c r="E2564" s="55"/>
      <c r="F2564" s="58">
        <v>24643200</v>
      </c>
      <c r="G2564" s="55"/>
      <c r="H2564" s="58">
        <v>24643200</v>
      </c>
      <c r="I2564" s="55"/>
      <c r="J2564" s="24" t="s">
        <v>1112</v>
      </c>
    </row>
    <row r="2565" spans="1:10" ht="383.25" customHeight="1" x14ac:dyDescent="0.25">
      <c r="A2565" s="54" t="s">
        <v>4889</v>
      </c>
      <c r="B2565" s="55"/>
      <c r="C2565" s="22" t="s">
        <v>1056</v>
      </c>
      <c r="D2565" s="56" t="s">
        <v>4890</v>
      </c>
      <c r="E2565" s="55"/>
      <c r="F2565" s="57">
        <v>24643200</v>
      </c>
      <c r="G2565" s="55"/>
      <c r="H2565" s="57">
        <v>24643200</v>
      </c>
      <c r="I2565" s="55"/>
      <c r="J2565" s="24" t="s">
        <v>1112</v>
      </c>
    </row>
    <row r="2566" spans="1:10" ht="168.6" customHeight="1" x14ac:dyDescent="0.25">
      <c r="A2566" s="54" t="s">
        <v>1070</v>
      </c>
      <c r="B2566" s="55"/>
      <c r="C2566" s="22" t="s">
        <v>1056</v>
      </c>
      <c r="D2566" s="56" t="s">
        <v>4891</v>
      </c>
      <c r="E2566" s="55"/>
      <c r="F2566" s="57">
        <v>23471138.5</v>
      </c>
      <c r="G2566" s="55"/>
      <c r="H2566" s="57">
        <v>23471138.5</v>
      </c>
      <c r="I2566" s="55"/>
      <c r="J2566" s="24" t="s">
        <v>1112</v>
      </c>
    </row>
    <row r="2567" spans="1:10" ht="61.35" customHeight="1" x14ac:dyDescent="0.25">
      <c r="A2567" s="54" t="s">
        <v>1072</v>
      </c>
      <c r="B2567" s="55"/>
      <c r="C2567" s="22" t="s">
        <v>1056</v>
      </c>
      <c r="D2567" s="56" t="s">
        <v>4892</v>
      </c>
      <c r="E2567" s="55"/>
      <c r="F2567" s="57">
        <v>23471138.5</v>
      </c>
      <c r="G2567" s="55"/>
      <c r="H2567" s="57">
        <v>23471138.5</v>
      </c>
      <c r="I2567" s="55"/>
      <c r="J2567" s="24" t="s">
        <v>1112</v>
      </c>
    </row>
    <row r="2568" spans="1:10" ht="45.95" customHeight="1" x14ac:dyDescent="0.25">
      <c r="A2568" s="54" t="s">
        <v>1074</v>
      </c>
      <c r="B2568" s="55"/>
      <c r="C2568" s="22" t="s">
        <v>1056</v>
      </c>
      <c r="D2568" s="56" t="s">
        <v>4893</v>
      </c>
      <c r="E2568" s="55"/>
      <c r="F2568" s="57">
        <v>18535451.800000001</v>
      </c>
      <c r="G2568" s="55"/>
      <c r="H2568" s="57">
        <v>18535451.800000001</v>
      </c>
      <c r="I2568" s="55"/>
      <c r="J2568" s="24" t="s">
        <v>1112</v>
      </c>
    </row>
    <row r="2569" spans="1:10" ht="76.7" customHeight="1" x14ac:dyDescent="0.25">
      <c r="A2569" s="54" t="s">
        <v>1077</v>
      </c>
      <c r="B2569" s="55"/>
      <c r="C2569" s="22" t="s">
        <v>1056</v>
      </c>
      <c r="D2569" s="56" t="s">
        <v>4894</v>
      </c>
      <c r="E2569" s="55"/>
      <c r="F2569" s="57">
        <v>360638.5</v>
      </c>
      <c r="G2569" s="55"/>
      <c r="H2569" s="57">
        <v>360638.5</v>
      </c>
      <c r="I2569" s="55"/>
      <c r="J2569" s="24" t="s">
        <v>1112</v>
      </c>
    </row>
    <row r="2570" spans="1:10" ht="107.25" customHeight="1" x14ac:dyDescent="0.25">
      <c r="A2570" s="54" t="s">
        <v>1080</v>
      </c>
      <c r="B2570" s="55"/>
      <c r="C2570" s="22" t="s">
        <v>1056</v>
      </c>
      <c r="D2570" s="56" t="s">
        <v>4895</v>
      </c>
      <c r="E2570" s="55"/>
      <c r="F2570" s="57">
        <v>4575048.2</v>
      </c>
      <c r="G2570" s="55"/>
      <c r="H2570" s="57">
        <v>4575048.2</v>
      </c>
      <c r="I2570" s="55"/>
      <c r="J2570" s="24" t="s">
        <v>1112</v>
      </c>
    </row>
    <row r="2571" spans="1:10" ht="61.35" customHeight="1" x14ac:dyDescent="0.25">
      <c r="A2571" s="54" t="s">
        <v>1099</v>
      </c>
      <c r="B2571" s="55"/>
      <c r="C2571" s="22" t="s">
        <v>1056</v>
      </c>
      <c r="D2571" s="56" t="s">
        <v>4896</v>
      </c>
      <c r="E2571" s="55"/>
      <c r="F2571" s="57">
        <v>1172061.5</v>
      </c>
      <c r="G2571" s="55"/>
      <c r="H2571" s="57">
        <v>1172061.5</v>
      </c>
      <c r="I2571" s="55"/>
      <c r="J2571" s="24" t="s">
        <v>1112</v>
      </c>
    </row>
    <row r="2572" spans="1:10" ht="76.7" customHeight="1" x14ac:dyDescent="0.25">
      <c r="A2572" s="54" t="s">
        <v>1102</v>
      </c>
      <c r="B2572" s="55"/>
      <c r="C2572" s="22" t="s">
        <v>1056</v>
      </c>
      <c r="D2572" s="56" t="s">
        <v>4897</v>
      </c>
      <c r="E2572" s="55"/>
      <c r="F2572" s="57">
        <v>1172061.5</v>
      </c>
      <c r="G2572" s="55"/>
      <c r="H2572" s="57">
        <v>1172061.5</v>
      </c>
      <c r="I2572" s="55"/>
      <c r="J2572" s="24" t="s">
        <v>1112</v>
      </c>
    </row>
    <row r="2573" spans="1:10" ht="76.7" customHeight="1" x14ac:dyDescent="0.25">
      <c r="A2573" s="54" t="s">
        <v>1104</v>
      </c>
      <c r="B2573" s="55"/>
      <c r="C2573" s="22" t="s">
        <v>1056</v>
      </c>
      <c r="D2573" s="56" t="s">
        <v>4898</v>
      </c>
      <c r="E2573" s="55"/>
      <c r="F2573" s="57">
        <v>300000</v>
      </c>
      <c r="G2573" s="55"/>
      <c r="H2573" s="57">
        <v>300000</v>
      </c>
      <c r="I2573" s="55"/>
      <c r="J2573" s="24" t="s">
        <v>1112</v>
      </c>
    </row>
    <row r="2574" spans="1:10" ht="30.6" customHeight="1" x14ac:dyDescent="0.25">
      <c r="A2574" s="54" t="s">
        <v>1107</v>
      </c>
      <c r="B2574" s="55"/>
      <c r="C2574" s="22" t="s">
        <v>1056</v>
      </c>
      <c r="D2574" s="56" t="s">
        <v>4899</v>
      </c>
      <c r="E2574" s="55"/>
      <c r="F2574" s="57">
        <v>791355.85</v>
      </c>
      <c r="G2574" s="55"/>
      <c r="H2574" s="57">
        <v>791355.85</v>
      </c>
      <c r="I2574" s="55"/>
      <c r="J2574" s="24" t="s">
        <v>1112</v>
      </c>
    </row>
    <row r="2575" spans="1:10" ht="30.6" customHeight="1" x14ac:dyDescent="0.25">
      <c r="A2575" s="54" t="s">
        <v>1269</v>
      </c>
      <c r="B2575" s="55"/>
      <c r="C2575" s="22" t="s">
        <v>1056</v>
      </c>
      <c r="D2575" s="56" t="s">
        <v>4900</v>
      </c>
      <c r="E2575" s="55"/>
      <c r="F2575" s="57">
        <v>80705.649999999994</v>
      </c>
      <c r="G2575" s="55"/>
      <c r="H2575" s="57">
        <v>80705.649999999994</v>
      </c>
      <c r="I2575" s="55"/>
      <c r="J2575" s="24" t="s">
        <v>1112</v>
      </c>
    </row>
    <row r="2576" spans="1:10" ht="306.60000000000002" customHeight="1" x14ac:dyDescent="0.25">
      <c r="A2576" s="54" t="s">
        <v>4901</v>
      </c>
      <c r="B2576" s="55"/>
      <c r="C2576" s="22" t="s">
        <v>1056</v>
      </c>
      <c r="D2576" s="56" t="s">
        <v>4902</v>
      </c>
      <c r="E2576" s="55"/>
      <c r="F2576" s="58">
        <v>341425</v>
      </c>
      <c r="G2576" s="55"/>
      <c r="H2576" s="58">
        <v>341425</v>
      </c>
      <c r="I2576" s="55"/>
      <c r="J2576" s="24" t="s">
        <v>1112</v>
      </c>
    </row>
    <row r="2577" spans="1:10" ht="383.25" customHeight="1" x14ac:dyDescent="0.25">
      <c r="A2577" s="54" t="s">
        <v>4903</v>
      </c>
      <c r="B2577" s="55"/>
      <c r="C2577" s="22" t="s">
        <v>1056</v>
      </c>
      <c r="D2577" s="56" t="s">
        <v>4904</v>
      </c>
      <c r="E2577" s="55"/>
      <c r="F2577" s="57">
        <v>220500</v>
      </c>
      <c r="G2577" s="55"/>
      <c r="H2577" s="57">
        <v>220500</v>
      </c>
      <c r="I2577" s="55"/>
      <c r="J2577" s="24" t="s">
        <v>1112</v>
      </c>
    </row>
    <row r="2578" spans="1:10" ht="61.35" customHeight="1" x14ac:dyDescent="0.25">
      <c r="A2578" s="54" t="s">
        <v>1099</v>
      </c>
      <c r="B2578" s="55"/>
      <c r="C2578" s="22" t="s">
        <v>1056</v>
      </c>
      <c r="D2578" s="56" t="s">
        <v>4905</v>
      </c>
      <c r="E2578" s="55"/>
      <c r="F2578" s="57">
        <v>220500</v>
      </c>
      <c r="G2578" s="55"/>
      <c r="H2578" s="57">
        <v>220500</v>
      </c>
      <c r="I2578" s="55"/>
      <c r="J2578" s="24" t="s">
        <v>1112</v>
      </c>
    </row>
    <row r="2579" spans="1:10" ht="76.7" customHeight="1" x14ac:dyDescent="0.25">
      <c r="A2579" s="54" t="s">
        <v>1102</v>
      </c>
      <c r="B2579" s="55"/>
      <c r="C2579" s="22" t="s">
        <v>1056</v>
      </c>
      <c r="D2579" s="56" t="s">
        <v>4906</v>
      </c>
      <c r="E2579" s="55"/>
      <c r="F2579" s="57">
        <v>220500</v>
      </c>
      <c r="G2579" s="55"/>
      <c r="H2579" s="57">
        <v>220500</v>
      </c>
      <c r="I2579" s="55"/>
      <c r="J2579" s="24" t="s">
        <v>1112</v>
      </c>
    </row>
    <row r="2580" spans="1:10" ht="30.6" customHeight="1" x14ac:dyDescent="0.25">
      <c r="A2580" s="54" t="s">
        <v>1107</v>
      </c>
      <c r="B2580" s="55"/>
      <c r="C2580" s="22" t="s">
        <v>1056</v>
      </c>
      <c r="D2580" s="56" t="s">
        <v>4907</v>
      </c>
      <c r="E2580" s="55"/>
      <c r="F2580" s="57">
        <v>220500</v>
      </c>
      <c r="G2580" s="55"/>
      <c r="H2580" s="57">
        <v>220500</v>
      </c>
      <c r="I2580" s="55"/>
      <c r="J2580" s="24" t="s">
        <v>1112</v>
      </c>
    </row>
    <row r="2581" spans="1:10" ht="383.25" customHeight="1" x14ac:dyDescent="0.25">
      <c r="A2581" s="54" t="s">
        <v>4908</v>
      </c>
      <c r="B2581" s="55"/>
      <c r="C2581" s="22" t="s">
        <v>1056</v>
      </c>
      <c r="D2581" s="56" t="s">
        <v>4909</v>
      </c>
      <c r="E2581" s="55"/>
      <c r="F2581" s="57">
        <v>120925</v>
      </c>
      <c r="G2581" s="55"/>
      <c r="H2581" s="57">
        <v>120925</v>
      </c>
      <c r="I2581" s="55"/>
      <c r="J2581" s="24" t="s">
        <v>1112</v>
      </c>
    </row>
    <row r="2582" spans="1:10" ht="61.35" customHeight="1" x14ac:dyDescent="0.25">
      <c r="A2582" s="54" t="s">
        <v>1099</v>
      </c>
      <c r="B2582" s="55"/>
      <c r="C2582" s="22" t="s">
        <v>1056</v>
      </c>
      <c r="D2582" s="56" t="s">
        <v>4910</v>
      </c>
      <c r="E2582" s="55"/>
      <c r="F2582" s="57">
        <v>120925</v>
      </c>
      <c r="G2582" s="55"/>
      <c r="H2582" s="57">
        <v>120925</v>
      </c>
      <c r="I2582" s="55"/>
      <c r="J2582" s="24" t="s">
        <v>1112</v>
      </c>
    </row>
    <row r="2583" spans="1:10" ht="76.7" customHeight="1" x14ac:dyDescent="0.25">
      <c r="A2583" s="54" t="s">
        <v>1102</v>
      </c>
      <c r="B2583" s="55"/>
      <c r="C2583" s="22" t="s">
        <v>1056</v>
      </c>
      <c r="D2583" s="56" t="s">
        <v>4911</v>
      </c>
      <c r="E2583" s="55"/>
      <c r="F2583" s="57">
        <v>120925</v>
      </c>
      <c r="G2583" s="55"/>
      <c r="H2583" s="57">
        <v>120925</v>
      </c>
      <c r="I2583" s="55"/>
      <c r="J2583" s="24" t="s">
        <v>1112</v>
      </c>
    </row>
    <row r="2584" spans="1:10" ht="30.6" customHeight="1" x14ac:dyDescent="0.25">
      <c r="A2584" s="54" t="s">
        <v>1107</v>
      </c>
      <c r="B2584" s="55"/>
      <c r="C2584" s="22" t="s">
        <v>1056</v>
      </c>
      <c r="D2584" s="56" t="s">
        <v>4912</v>
      </c>
      <c r="E2584" s="55"/>
      <c r="F2584" s="57">
        <v>120925</v>
      </c>
      <c r="G2584" s="55"/>
      <c r="H2584" s="57">
        <v>120925</v>
      </c>
      <c r="I2584" s="55"/>
      <c r="J2584" s="24" t="s">
        <v>1112</v>
      </c>
    </row>
    <row r="2585" spans="1:10" ht="291.39999999999998" customHeight="1" x14ac:dyDescent="0.25">
      <c r="A2585" s="54" t="s">
        <v>4913</v>
      </c>
      <c r="B2585" s="55"/>
      <c r="C2585" s="22" t="s">
        <v>1056</v>
      </c>
      <c r="D2585" s="56" t="s">
        <v>4914</v>
      </c>
      <c r="E2585" s="55"/>
      <c r="F2585" s="58">
        <v>944375.88</v>
      </c>
      <c r="G2585" s="55"/>
      <c r="H2585" s="58">
        <v>944375.88</v>
      </c>
      <c r="I2585" s="55"/>
      <c r="J2585" s="24" t="s">
        <v>1112</v>
      </c>
    </row>
    <row r="2586" spans="1:10" ht="352.7" customHeight="1" x14ac:dyDescent="0.25">
      <c r="A2586" s="54" t="s">
        <v>4915</v>
      </c>
      <c r="B2586" s="55"/>
      <c r="C2586" s="22" t="s">
        <v>1056</v>
      </c>
      <c r="D2586" s="56" t="s">
        <v>4916</v>
      </c>
      <c r="E2586" s="55"/>
      <c r="F2586" s="57">
        <v>944375.88</v>
      </c>
      <c r="G2586" s="55"/>
      <c r="H2586" s="57">
        <v>944375.88</v>
      </c>
      <c r="I2586" s="55"/>
      <c r="J2586" s="24" t="s">
        <v>1112</v>
      </c>
    </row>
    <row r="2587" spans="1:10" ht="61.35" customHeight="1" x14ac:dyDescent="0.25">
      <c r="A2587" s="54" t="s">
        <v>1099</v>
      </c>
      <c r="B2587" s="55"/>
      <c r="C2587" s="22" t="s">
        <v>1056</v>
      </c>
      <c r="D2587" s="56" t="s">
        <v>4917</v>
      </c>
      <c r="E2587" s="55"/>
      <c r="F2587" s="57">
        <v>944375.88</v>
      </c>
      <c r="G2587" s="55"/>
      <c r="H2587" s="57">
        <v>944375.88</v>
      </c>
      <c r="I2587" s="55"/>
      <c r="J2587" s="24" t="s">
        <v>1112</v>
      </c>
    </row>
    <row r="2588" spans="1:10" ht="76.7" customHeight="1" x14ac:dyDescent="0.25">
      <c r="A2588" s="54" t="s">
        <v>1102</v>
      </c>
      <c r="B2588" s="55"/>
      <c r="C2588" s="22" t="s">
        <v>1056</v>
      </c>
      <c r="D2588" s="56" t="s">
        <v>4918</v>
      </c>
      <c r="E2588" s="55"/>
      <c r="F2588" s="57">
        <v>944375.88</v>
      </c>
      <c r="G2588" s="55"/>
      <c r="H2588" s="57">
        <v>944375.88</v>
      </c>
      <c r="I2588" s="55"/>
      <c r="J2588" s="24" t="s">
        <v>1112</v>
      </c>
    </row>
    <row r="2589" spans="1:10" ht="30.6" customHeight="1" x14ac:dyDescent="0.25">
      <c r="A2589" s="54" t="s">
        <v>1107</v>
      </c>
      <c r="B2589" s="55"/>
      <c r="C2589" s="22" t="s">
        <v>1056</v>
      </c>
      <c r="D2589" s="56" t="s">
        <v>4919</v>
      </c>
      <c r="E2589" s="55"/>
      <c r="F2589" s="57">
        <v>444375.88</v>
      </c>
      <c r="G2589" s="55"/>
      <c r="H2589" s="57">
        <v>444375.88</v>
      </c>
      <c r="I2589" s="55"/>
      <c r="J2589" s="24" t="s">
        <v>1112</v>
      </c>
    </row>
    <row r="2590" spans="1:10" ht="107.25" customHeight="1" x14ac:dyDescent="0.25">
      <c r="A2590" s="54" t="s">
        <v>1939</v>
      </c>
      <c r="B2590" s="55"/>
      <c r="C2590" s="22" t="s">
        <v>1056</v>
      </c>
      <c r="D2590" s="56" t="s">
        <v>4920</v>
      </c>
      <c r="E2590" s="55"/>
      <c r="F2590" s="57">
        <v>500000</v>
      </c>
      <c r="G2590" s="55"/>
      <c r="H2590" s="57">
        <v>500000</v>
      </c>
      <c r="I2590" s="55"/>
      <c r="J2590" s="24" t="s">
        <v>1112</v>
      </c>
    </row>
    <row r="2591" spans="1:10" ht="260.64999999999998" customHeight="1" x14ac:dyDescent="0.25">
      <c r="A2591" s="54" t="s">
        <v>3343</v>
      </c>
      <c r="B2591" s="55"/>
      <c r="C2591" s="22" t="s">
        <v>1056</v>
      </c>
      <c r="D2591" s="56" t="s">
        <v>4921</v>
      </c>
      <c r="E2591" s="55"/>
      <c r="F2591" s="58">
        <v>40021400</v>
      </c>
      <c r="G2591" s="55"/>
      <c r="H2591" s="58">
        <v>40021400</v>
      </c>
      <c r="I2591" s="55"/>
      <c r="J2591" s="24" t="s">
        <v>1112</v>
      </c>
    </row>
    <row r="2592" spans="1:10" ht="409.6" customHeight="1" x14ac:dyDescent="0.25">
      <c r="A2592" s="54" t="s">
        <v>4922</v>
      </c>
      <c r="B2592" s="55"/>
      <c r="C2592" s="22" t="s">
        <v>1056</v>
      </c>
      <c r="D2592" s="56" t="s">
        <v>4923</v>
      </c>
      <c r="E2592" s="55"/>
      <c r="F2592" s="57">
        <v>40021400</v>
      </c>
      <c r="G2592" s="55"/>
      <c r="H2592" s="57">
        <v>40021400</v>
      </c>
      <c r="I2592" s="55"/>
      <c r="J2592" s="24" t="s">
        <v>1112</v>
      </c>
    </row>
    <row r="2593" spans="1:10" ht="76.7" customHeight="1" x14ac:dyDescent="0.25">
      <c r="A2593" s="54" t="s">
        <v>1420</v>
      </c>
      <c r="B2593" s="55"/>
      <c r="C2593" s="22" t="s">
        <v>1056</v>
      </c>
      <c r="D2593" s="56" t="s">
        <v>4924</v>
      </c>
      <c r="E2593" s="55"/>
      <c r="F2593" s="57">
        <v>40021400</v>
      </c>
      <c r="G2593" s="55"/>
      <c r="H2593" s="57">
        <v>40021400</v>
      </c>
      <c r="I2593" s="55"/>
      <c r="J2593" s="24" t="s">
        <v>1112</v>
      </c>
    </row>
    <row r="2594" spans="1:10" ht="30.6" customHeight="1" x14ac:dyDescent="0.25">
      <c r="A2594" s="54" t="s">
        <v>1486</v>
      </c>
      <c r="B2594" s="55"/>
      <c r="C2594" s="22" t="s">
        <v>1056</v>
      </c>
      <c r="D2594" s="56" t="s">
        <v>4925</v>
      </c>
      <c r="E2594" s="55"/>
      <c r="F2594" s="57">
        <v>40021400</v>
      </c>
      <c r="G2594" s="55"/>
      <c r="H2594" s="57">
        <v>40021400</v>
      </c>
      <c r="I2594" s="55"/>
      <c r="J2594" s="24" t="s">
        <v>1112</v>
      </c>
    </row>
    <row r="2595" spans="1:10" ht="138" customHeight="1" x14ac:dyDescent="0.25">
      <c r="A2595" s="54" t="s">
        <v>1641</v>
      </c>
      <c r="B2595" s="55"/>
      <c r="C2595" s="22" t="s">
        <v>1056</v>
      </c>
      <c r="D2595" s="56" t="s">
        <v>4926</v>
      </c>
      <c r="E2595" s="55"/>
      <c r="F2595" s="57">
        <v>40021400</v>
      </c>
      <c r="G2595" s="55"/>
      <c r="H2595" s="57">
        <v>40021400</v>
      </c>
      <c r="I2595" s="55"/>
      <c r="J2595" s="24" t="s">
        <v>1112</v>
      </c>
    </row>
    <row r="2596" spans="1:10" ht="199.35" customHeight="1" x14ac:dyDescent="0.25">
      <c r="A2596" s="54" t="s">
        <v>1928</v>
      </c>
      <c r="B2596" s="55"/>
      <c r="C2596" s="22" t="s">
        <v>1056</v>
      </c>
      <c r="D2596" s="56" t="s">
        <v>4927</v>
      </c>
      <c r="E2596" s="55"/>
      <c r="F2596" s="57">
        <v>2050600</v>
      </c>
      <c r="G2596" s="55"/>
      <c r="H2596" s="57">
        <v>2050600</v>
      </c>
      <c r="I2596" s="55"/>
      <c r="J2596" s="24" t="s">
        <v>1112</v>
      </c>
    </row>
    <row r="2597" spans="1:10" ht="383.25" customHeight="1" x14ac:dyDescent="0.25">
      <c r="A2597" s="54" t="s">
        <v>3929</v>
      </c>
      <c r="B2597" s="55"/>
      <c r="C2597" s="22" t="s">
        <v>1056</v>
      </c>
      <c r="D2597" s="56" t="s">
        <v>4928</v>
      </c>
      <c r="E2597" s="55"/>
      <c r="F2597" s="57">
        <v>2050600</v>
      </c>
      <c r="G2597" s="55"/>
      <c r="H2597" s="57">
        <v>2050600</v>
      </c>
      <c r="I2597" s="55"/>
      <c r="J2597" s="24" t="s">
        <v>1112</v>
      </c>
    </row>
    <row r="2598" spans="1:10" ht="337.35" customHeight="1" x14ac:dyDescent="0.25">
      <c r="A2598" s="54" t="s">
        <v>4929</v>
      </c>
      <c r="B2598" s="55"/>
      <c r="C2598" s="22" t="s">
        <v>1056</v>
      </c>
      <c r="D2598" s="56" t="s">
        <v>4930</v>
      </c>
      <c r="E2598" s="55"/>
      <c r="F2598" s="58">
        <v>2050600</v>
      </c>
      <c r="G2598" s="55"/>
      <c r="H2598" s="58">
        <v>2050600</v>
      </c>
      <c r="I2598" s="55"/>
      <c r="J2598" s="24" t="s">
        <v>1112</v>
      </c>
    </row>
    <row r="2599" spans="1:10" ht="245.25" customHeight="1" x14ac:dyDescent="0.25">
      <c r="A2599" s="54" t="s">
        <v>4931</v>
      </c>
      <c r="B2599" s="55"/>
      <c r="C2599" s="22" t="s">
        <v>1056</v>
      </c>
      <c r="D2599" s="56" t="s">
        <v>4932</v>
      </c>
      <c r="E2599" s="55"/>
      <c r="F2599" s="57">
        <v>2050600</v>
      </c>
      <c r="G2599" s="55"/>
      <c r="H2599" s="57">
        <v>2050600</v>
      </c>
      <c r="I2599" s="55"/>
      <c r="J2599" s="24" t="s">
        <v>1112</v>
      </c>
    </row>
    <row r="2600" spans="1:10" ht="61.35" customHeight="1" x14ac:dyDescent="0.25">
      <c r="A2600" s="54" t="s">
        <v>1099</v>
      </c>
      <c r="B2600" s="55"/>
      <c r="C2600" s="22" t="s">
        <v>1056</v>
      </c>
      <c r="D2600" s="56" t="s">
        <v>4933</v>
      </c>
      <c r="E2600" s="55"/>
      <c r="F2600" s="57">
        <v>2050600</v>
      </c>
      <c r="G2600" s="55"/>
      <c r="H2600" s="57">
        <v>2050600</v>
      </c>
      <c r="I2600" s="55"/>
      <c r="J2600" s="24" t="s">
        <v>1112</v>
      </c>
    </row>
    <row r="2601" spans="1:10" ht="76.7" customHeight="1" x14ac:dyDescent="0.25">
      <c r="A2601" s="54" t="s">
        <v>1102</v>
      </c>
      <c r="B2601" s="55"/>
      <c r="C2601" s="22" t="s">
        <v>1056</v>
      </c>
      <c r="D2601" s="56" t="s">
        <v>4934</v>
      </c>
      <c r="E2601" s="55"/>
      <c r="F2601" s="57">
        <v>2050600</v>
      </c>
      <c r="G2601" s="55"/>
      <c r="H2601" s="57">
        <v>2050600</v>
      </c>
      <c r="I2601" s="55"/>
      <c r="J2601" s="24" t="s">
        <v>1112</v>
      </c>
    </row>
    <row r="2602" spans="1:10" ht="107.25" customHeight="1" x14ac:dyDescent="0.25">
      <c r="A2602" s="54" t="s">
        <v>1939</v>
      </c>
      <c r="B2602" s="55"/>
      <c r="C2602" s="22" t="s">
        <v>1056</v>
      </c>
      <c r="D2602" s="56" t="s">
        <v>4935</v>
      </c>
      <c r="E2602" s="55"/>
      <c r="F2602" s="57">
        <v>2050600</v>
      </c>
      <c r="G2602" s="55"/>
      <c r="H2602" s="57">
        <v>2050600</v>
      </c>
      <c r="I2602" s="55"/>
      <c r="J2602" s="24" t="s">
        <v>1112</v>
      </c>
    </row>
    <row r="2603" spans="1:10" ht="45.95" customHeight="1" x14ac:dyDescent="0.25">
      <c r="A2603" s="54" t="s">
        <v>4936</v>
      </c>
      <c r="B2603" s="55"/>
      <c r="C2603" s="22" t="s">
        <v>1056</v>
      </c>
      <c r="D2603" s="56" t="s">
        <v>4937</v>
      </c>
      <c r="E2603" s="55"/>
      <c r="F2603" s="57">
        <v>3904000</v>
      </c>
      <c r="G2603" s="55"/>
      <c r="H2603" s="57">
        <v>3904000</v>
      </c>
      <c r="I2603" s="55"/>
      <c r="J2603" s="24" t="s">
        <v>1112</v>
      </c>
    </row>
    <row r="2604" spans="1:10" ht="291.39999999999998" customHeight="1" x14ac:dyDescent="0.25">
      <c r="A2604" s="54" t="s">
        <v>1643</v>
      </c>
      <c r="B2604" s="55"/>
      <c r="C2604" s="22" t="s">
        <v>1056</v>
      </c>
      <c r="D2604" s="56" t="s">
        <v>4938</v>
      </c>
      <c r="E2604" s="55"/>
      <c r="F2604" s="57">
        <v>3904000</v>
      </c>
      <c r="G2604" s="55"/>
      <c r="H2604" s="57">
        <v>3904000</v>
      </c>
      <c r="I2604" s="55"/>
      <c r="J2604" s="24" t="s">
        <v>1112</v>
      </c>
    </row>
    <row r="2605" spans="1:10" ht="214.7" customHeight="1" x14ac:dyDescent="0.25">
      <c r="A2605" s="54" t="s">
        <v>4834</v>
      </c>
      <c r="B2605" s="55"/>
      <c r="C2605" s="22" t="s">
        <v>1056</v>
      </c>
      <c r="D2605" s="56" t="s">
        <v>4939</v>
      </c>
      <c r="E2605" s="55"/>
      <c r="F2605" s="57">
        <v>3700000</v>
      </c>
      <c r="G2605" s="55"/>
      <c r="H2605" s="57">
        <v>3700000</v>
      </c>
      <c r="I2605" s="55"/>
      <c r="J2605" s="24" t="s">
        <v>1112</v>
      </c>
    </row>
    <row r="2606" spans="1:10" ht="352.7" customHeight="1" x14ac:dyDescent="0.25">
      <c r="A2606" s="54" t="s">
        <v>4837</v>
      </c>
      <c r="B2606" s="55"/>
      <c r="C2606" s="22" t="s">
        <v>1056</v>
      </c>
      <c r="D2606" s="56" t="s">
        <v>4940</v>
      </c>
      <c r="E2606" s="55"/>
      <c r="F2606" s="58">
        <v>3700000</v>
      </c>
      <c r="G2606" s="55"/>
      <c r="H2606" s="58">
        <v>3700000</v>
      </c>
      <c r="I2606" s="55"/>
      <c r="J2606" s="24" t="s">
        <v>1112</v>
      </c>
    </row>
    <row r="2607" spans="1:10" ht="367.9" customHeight="1" x14ac:dyDescent="0.25">
      <c r="A2607" s="54" t="s">
        <v>4941</v>
      </c>
      <c r="B2607" s="55"/>
      <c r="C2607" s="22" t="s">
        <v>1056</v>
      </c>
      <c r="D2607" s="56" t="s">
        <v>4942</v>
      </c>
      <c r="E2607" s="55"/>
      <c r="F2607" s="57">
        <v>3700000</v>
      </c>
      <c r="G2607" s="55"/>
      <c r="H2607" s="57">
        <v>3700000</v>
      </c>
      <c r="I2607" s="55"/>
      <c r="J2607" s="24" t="s">
        <v>1112</v>
      </c>
    </row>
    <row r="2608" spans="1:10" ht="61.35" customHeight="1" x14ac:dyDescent="0.25">
      <c r="A2608" s="54" t="s">
        <v>1099</v>
      </c>
      <c r="B2608" s="55"/>
      <c r="C2608" s="22" t="s">
        <v>1056</v>
      </c>
      <c r="D2608" s="56" t="s">
        <v>4943</v>
      </c>
      <c r="E2608" s="55"/>
      <c r="F2608" s="57">
        <v>3700000</v>
      </c>
      <c r="G2608" s="55"/>
      <c r="H2608" s="57">
        <v>3700000</v>
      </c>
      <c r="I2608" s="55"/>
      <c r="J2608" s="24" t="s">
        <v>1112</v>
      </c>
    </row>
    <row r="2609" spans="1:10" ht="76.7" customHeight="1" x14ac:dyDescent="0.25">
      <c r="A2609" s="54" t="s">
        <v>1102</v>
      </c>
      <c r="B2609" s="55"/>
      <c r="C2609" s="22" t="s">
        <v>1056</v>
      </c>
      <c r="D2609" s="56" t="s">
        <v>4944</v>
      </c>
      <c r="E2609" s="55"/>
      <c r="F2609" s="57">
        <v>3700000</v>
      </c>
      <c r="G2609" s="55"/>
      <c r="H2609" s="57">
        <v>3700000</v>
      </c>
      <c r="I2609" s="55"/>
      <c r="J2609" s="24" t="s">
        <v>1112</v>
      </c>
    </row>
    <row r="2610" spans="1:10" ht="45.95" customHeight="1" x14ac:dyDescent="0.25">
      <c r="A2610" s="54" t="s">
        <v>1502</v>
      </c>
      <c r="B2610" s="55"/>
      <c r="C2610" s="22" t="s">
        <v>1056</v>
      </c>
      <c r="D2610" s="56" t="s">
        <v>4945</v>
      </c>
      <c r="E2610" s="55"/>
      <c r="F2610" s="57">
        <v>3700000</v>
      </c>
      <c r="G2610" s="55"/>
      <c r="H2610" s="57">
        <v>3700000</v>
      </c>
      <c r="I2610" s="55"/>
      <c r="J2610" s="24" t="s">
        <v>1112</v>
      </c>
    </row>
    <row r="2611" spans="1:10" ht="168.6" customHeight="1" x14ac:dyDescent="0.25">
      <c r="A2611" s="54" t="s">
        <v>1645</v>
      </c>
      <c r="B2611" s="55"/>
      <c r="C2611" s="22" t="s">
        <v>1056</v>
      </c>
      <c r="D2611" s="56" t="s">
        <v>4946</v>
      </c>
      <c r="E2611" s="55"/>
      <c r="F2611" s="57">
        <v>204000</v>
      </c>
      <c r="G2611" s="55"/>
      <c r="H2611" s="57">
        <v>204000</v>
      </c>
      <c r="I2611" s="55"/>
      <c r="J2611" s="24" t="s">
        <v>1112</v>
      </c>
    </row>
    <row r="2612" spans="1:10" ht="306.60000000000002" customHeight="1" x14ac:dyDescent="0.25">
      <c r="A2612" s="54" t="s">
        <v>4901</v>
      </c>
      <c r="B2612" s="55"/>
      <c r="C2612" s="22" t="s">
        <v>1056</v>
      </c>
      <c r="D2612" s="56" t="s">
        <v>4947</v>
      </c>
      <c r="E2612" s="55"/>
      <c r="F2612" s="58">
        <v>204000</v>
      </c>
      <c r="G2612" s="55"/>
      <c r="H2612" s="58">
        <v>204000</v>
      </c>
      <c r="I2612" s="55"/>
      <c r="J2612" s="24" t="s">
        <v>1112</v>
      </c>
    </row>
    <row r="2613" spans="1:10" ht="337.35" customHeight="1" x14ac:dyDescent="0.25">
      <c r="A2613" s="54" t="s">
        <v>4948</v>
      </c>
      <c r="B2613" s="55"/>
      <c r="C2613" s="22" t="s">
        <v>1056</v>
      </c>
      <c r="D2613" s="56" t="s">
        <v>4949</v>
      </c>
      <c r="E2613" s="55"/>
      <c r="F2613" s="57">
        <v>70000</v>
      </c>
      <c r="G2613" s="55"/>
      <c r="H2613" s="57">
        <v>70000</v>
      </c>
      <c r="I2613" s="55"/>
      <c r="J2613" s="24" t="s">
        <v>1112</v>
      </c>
    </row>
    <row r="2614" spans="1:10" ht="61.35" customHeight="1" x14ac:dyDescent="0.25">
      <c r="A2614" s="54" t="s">
        <v>1099</v>
      </c>
      <c r="B2614" s="55"/>
      <c r="C2614" s="22" t="s">
        <v>1056</v>
      </c>
      <c r="D2614" s="56" t="s">
        <v>4950</v>
      </c>
      <c r="E2614" s="55"/>
      <c r="F2614" s="57">
        <v>70000</v>
      </c>
      <c r="G2614" s="55"/>
      <c r="H2614" s="57">
        <v>70000</v>
      </c>
      <c r="I2614" s="55"/>
      <c r="J2614" s="24" t="s">
        <v>1112</v>
      </c>
    </row>
    <row r="2615" spans="1:10" ht="76.7" customHeight="1" x14ac:dyDescent="0.25">
      <c r="A2615" s="54" t="s">
        <v>1102</v>
      </c>
      <c r="B2615" s="55"/>
      <c r="C2615" s="22" t="s">
        <v>1056</v>
      </c>
      <c r="D2615" s="56" t="s">
        <v>4951</v>
      </c>
      <c r="E2615" s="55"/>
      <c r="F2615" s="57">
        <v>70000</v>
      </c>
      <c r="G2615" s="55"/>
      <c r="H2615" s="57">
        <v>70000</v>
      </c>
      <c r="I2615" s="55"/>
      <c r="J2615" s="24" t="s">
        <v>1112</v>
      </c>
    </row>
    <row r="2616" spans="1:10" ht="45.95" customHeight="1" x14ac:dyDescent="0.25">
      <c r="A2616" s="54" t="s">
        <v>1502</v>
      </c>
      <c r="B2616" s="55"/>
      <c r="C2616" s="22" t="s">
        <v>1056</v>
      </c>
      <c r="D2616" s="56" t="s">
        <v>4952</v>
      </c>
      <c r="E2616" s="55"/>
      <c r="F2616" s="57">
        <v>70000</v>
      </c>
      <c r="G2616" s="55"/>
      <c r="H2616" s="57">
        <v>70000</v>
      </c>
      <c r="I2616" s="55"/>
      <c r="J2616" s="24" t="s">
        <v>1112</v>
      </c>
    </row>
    <row r="2617" spans="1:10" ht="409.6" customHeight="1" x14ac:dyDescent="0.25">
      <c r="A2617" s="54" t="s">
        <v>4953</v>
      </c>
      <c r="B2617" s="55"/>
      <c r="C2617" s="22" t="s">
        <v>1056</v>
      </c>
      <c r="D2617" s="56" t="s">
        <v>4954</v>
      </c>
      <c r="E2617" s="55"/>
      <c r="F2617" s="57">
        <v>134000</v>
      </c>
      <c r="G2617" s="55"/>
      <c r="H2617" s="57">
        <v>134000</v>
      </c>
      <c r="I2617" s="55"/>
      <c r="J2617" s="24" t="s">
        <v>1112</v>
      </c>
    </row>
    <row r="2618" spans="1:10" ht="61.35" customHeight="1" x14ac:dyDescent="0.25">
      <c r="A2618" s="54" t="s">
        <v>1099</v>
      </c>
      <c r="B2618" s="55"/>
      <c r="C2618" s="22" t="s">
        <v>1056</v>
      </c>
      <c r="D2618" s="56" t="s">
        <v>4955</v>
      </c>
      <c r="E2618" s="55"/>
      <c r="F2618" s="57">
        <v>134000</v>
      </c>
      <c r="G2618" s="55"/>
      <c r="H2618" s="57">
        <v>134000</v>
      </c>
      <c r="I2618" s="55"/>
      <c r="J2618" s="24" t="s">
        <v>1112</v>
      </c>
    </row>
    <row r="2619" spans="1:10" ht="76.7" customHeight="1" x14ac:dyDescent="0.25">
      <c r="A2619" s="54" t="s">
        <v>1102</v>
      </c>
      <c r="B2619" s="55"/>
      <c r="C2619" s="22" t="s">
        <v>1056</v>
      </c>
      <c r="D2619" s="56" t="s">
        <v>4956</v>
      </c>
      <c r="E2619" s="55"/>
      <c r="F2619" s="57">
        <v>134000</v>
      </c>
      <c r="G2619" s="55"/>
      <c r="H2619" s="57">
        <v>134000</v>
      </c>
      <c r="I2619" s="55"/>
      <c r="J2619" s="24" t="s">
        <v>1112</v>
      </c>
    </row>
    <row r="2620" spans="1:10" ht="45.95" customHeight="1" x14ac:dyDescent="0.25">
      <c r="A2620" s="54" t="s">
        <v>1502</v>
      </c>
      <c r="B2620" s="55"/>
      <c r="C2620" s="22" t="s">
        <v>1056</v>
      </c>
      <c r="D2620" s="56" t="s">
        <v>4957</v>
      </c>
      <c r="E2620" s="55"/>
      <c r="F2620" s="57">
        <v>78000</v>
      </c>
      <c r="G2620" s="55"/>
      <c r="H2620" s="57">
        <v>78000</v>
      </c>
      <c r="I2620" s="55"/>
      <c r="J2620" s="24" t="s">
        <v>1112</v>
      </c>
    </row>
    <row r="2621" spans="1:10" ht="30.6" customHeight="1" x14ac:dyDescent="0.25">
      <c r="A2621" s="54" t="s">
        <v>1107</v>
      </c>
      <c r="B2621" s="55"/>
      <c r="C2621" s="22" t="s">
        <v>1056</v>
      </c>
      <c r="D2621" s="56" t="s">
        <v>4958</v>
      </c>
      <c r="E2621" s="55"/>
      <c r="F2621" s="57">
        <v>56000</v>
      </c>
      <c r="G2621" s="55"/>
      <c r="H2621" s="57">
        <v>56000</v>
      </c>
      <c r="I2621" s="55"/>
      <c r="J2621" s="24" t="s">
        <v>1112</v>
      </c>
    </row>
    <row r="2622" spans="1:10" ht="30.6" customHeight="1" x14ac:dyDescent="0.25">
      <c r="A2622" s="54" t="s">
        <v>4959</v>
      </c>
      <c r="B2622" s="55"/>
      <c r="C2622" s="22" t="s">
        <v>1056</v>
      </c>
      <c r="D2622" s="56" t="s">
        <v>4960</v>
      </c>
      <c r="E2622" s="55"/>
      <c r="F2622" s="57">
        <v>669580915.09000003</v>
      </c>
      <c r="G2622" s="55"/>
      <c r="H2622" s="57">
        <v>669385370.08000004</v>
      </c>
      <c r="I2622" s="55"/>
      <c r="J2622" s="24" t="s">
        <v>4961</v>
      </c>
    </row>
    <row r="2623" spans="1:10" ht="245.25" customHeight="1" x14ac:dyDescent="0.25">
      <c r="A2623" s="54" t="s">
        <v>4962</v>
      </c>
      <c r="B2623" s="55"/>
      <c r="C2623" s="22" t="s">
        <v>1056</v>
      </c>
      <c r="D2623" s="56" t="s">
        <v>4963</v>
      </c>
      <c r="E2623" s="55"/>
      <c r="F2623" s="57">
        <v>669580915.09000003</v>
      </c>
      <c r="G2623" s="55"/>
      <c r="H2623" s="57">
        <v>669385370.08000004</v>
      </c>
      <c r="I2623" s="55"/>
      <c r="J2623" s="24" t="s">
        <v>4961</v>
      </c>
    </row>
    <row r="2624" spans="1:10" ht="260.64999999999998" customHeight="1" x14ac:dyDescent="0.25">
      <c r="A2624" s="54" t="s">
        <v>4964</v>
      </c>
      <c r="B2624" s="55"/>
      <c r="C2624" s="22" t="s">
        <v>1056</v>
      </c>
      <c r="D2624" s="56" t="s">
        <v>4965</v>
      </c>
      <c r="E2624" s="55"/>
      <c r="F2624" s="57">
        <v>598376166.94000006</v>
      </c>
      <c r="G2624" s="55"/>
      <c r="H2624" s="57">
        <v>598376166.92999995</v>
      </c>
      <c r="I2624" s="55"/>
      <c r="J2624" s="24" t="s">
        <v>4279</v>
      </c>
    </row>
    <row r="2625" spans="1:10" ht="260.64999999999998" customHeight="1" x14ac:dyDescent="0.25">
      <c r="A2625" s="54" t="s">
        <v>4966</v>
      </c>
      <c r="B2625" s="55"/>
      <c r="C2625" s="22" t="s">
        <v>1056</v>
      </c>
      <c r="D2625" s="56" t="s">
        <v>4967</v>
      </c>
      <c r="E2625" s="55"/>
      <c r="F2625" s="58">
        <v>598376166.94000006</v>
      </c>
      <c r="G2625" s="55"/>
      <c r="H2625" s="58">
        <v>598376166.92999995</v>
      </c>
      <c r="I2625" s="55"/>
      <c r="J2625" s="24" t="s">
        <v>4279</v>
      </c>
    </row>
    <row r="2626" spans="1:10" ht="398.65" customHeight="1" x14ac:dyDescent="0.25">
      <c r="A2626" s="54" t="s">
        <v>4968</v>
      </c>
      <c r="B2626" s="55"/>
      <c r="C2626" s="22" t="s">
        <v>1056</v>
      </c>
      <c r="D2626" s="56" t="s">
        <v>4969</v>
      </c>
      <c r="E2626" s="55"/>
      <c r="F2626" s="57">
        <v>30000000</v>
      </c>
      <c r="G2626" s="55"/>
      <c r="H2626" s="57">
        <v>30000000</v>
      </c>
      <c r="I2626" s="55"/>
      <c r="J2626" s="24" t="s">
        <v>1112</v>
      </c>
    </row>
    <row r="2627" spans="1:10" ht="61.35" customHeight="1" x14ac:dyDescent="0.25">
      <c r="A2627" s="54" t="s">
        <v>1435</v>
      </c>
      <c r="B2627" s="55"/>
      <c r="C2627" s="22" t="s">
        <v>1056</v>
      </c>
      <c r="D2627" s="56" t="s">
        <v>4970</v>
      </c>
      <c r="E2627" s="55"/>
      <c r="F2627" s="57">
        <v>30000000</v>
      </c>
      <c r="G2627" s="55"/>
      <c r="H2627" s="57">
        <v>30000000</v>
      </c>
      <c r="I2627" s="55"/>
      <c r="J2627" s="24" t="s">
        <v>1112</v>
      </c>
    </row>
    <row r="2628" spans="1:10" ht="30.6" customHeight="1" x14ac:dyDescent="0.25">
      <c r="A2628" s="54" t="s">
        <v>1438</v>
      </c>
      <c r="B2628" s="55"/>
      <c r="C2628" s="22" t="s">
        <v>1056</v>
      </c>
      <c r="D2628" s="56" t="s">
        <v>4971</v>
      </c>
      <c r="E2628" s="55"/>
      <c r="F2628" s="57">
        <v>30000000</v>
      </c>
      <c r="G2628" s="55"/>
      <c r="H2628" s="57">
        <v>30000000</v>
      </c>
      <c r="I2628" s="55"/>
      <c r="J2628" s="24" t="s">
        <v>1112</v>
      </c>
    </row>
    <row r="2629" spans="1:10" ht="61.35" customHeight="1" x14ac:dyDescent="0.25">
      <c r="A2629" s="54" t="s">
        <v>1440</v>
      </c>
      <c r="B2629" s="55"/>
      <c r="C2629" s="22" t="s">
        <v>1056</v>
      </c>
      <c r="D2629" s="56" t="s">
        <v>4972</v>
      </c>
      <c r="E2629" s="55"/>
      <c r="F2629" s="57">
        <v>30000000</v>
      </c>
      <c r="G2629" s="55"/>
      <c r="H2629" s="57">
        <v>30000000</v>
      </c>
      <c r="I2629" s="55"/>
      <c r="J2629" s="24" t="s">
        <v>1112</v>
      </c>
    </row>
    <row r="2630" spans="1:10" ht="398.65" customHeight="1" x14ac:dyDescent="0.25">
      <c r="A2630" s="54" t="s">
        <v>4973</v>
      </c>
      <c r="B2630" s="55"/>
      <c r="C2630" s="22" t="s">
        <v>1056</v>
      </c>
      <c r="D2630" s="56" t="s">
        <v>4974</v>
      </c>
      <c r="E2630" s="55"/>
      <c r="F2630" s="57">
        <v>468841030.06</v>
      </c>
      <c r="G2630" s="55"/>
      <c r="H2630" s="57">
        <v>468841030.06</v>
      </c>
      <c r="I2630" s="55"/>
      <c r="J2630" s="24" t="s">
        <v>1112</v>
      </c>
    </row>
    <row r="2631" spans="1:10" ht="30.6" customHeight="1" x14ac:dyDescent="0.25">
      <c r="A2631" s="54" t="s">
        <v>1117</v>
      </c>
      <c r="B2631" s="55"/>
      <c r="C2631" s="22" t="s">
        <v>1056</v>
      </c>
      <c r="D2631" s="56" t="s">
        <v>4975</v>
      </c>
      <c r="E2631" s="55"/>
      <c r="F2631" s="57">
        <v>468841030.06</v>
      </c>
      <c r="G2631" s="55"/>
      <c r="H2631" s="57">
        <v>468841030.06</v>
      </c>
      <c r="I2631" s="55"/>
      <c r="J2631" s="24" t="s">
        <v>1112</v>
      </c>
    </row>
    <row r="2632" spans="1:10" ht="138" customHeight="1" x14ac:dyDescent="0.25">
      <c r="A2632" s="54" t="s">
        <v>1444</v>
      </c>
      <c r="B2632" s="55"/>
      <c r="C2632" s="22" t="s">
        <v>1056</v>
      </c>
      <c r="D2632" s="56" t="s">
        <v>4976</v>
      </c>
      <c r="E2632" s="55"/>
      <c r="F2632" s="57">
        <v>468841030.06</v>
      </c>
      <c r="G2632" s="55"/>
      <c r="H2632" s="57">
        <v>468841030.06</v>
      </c>
      <c r="I2632" s="55"/>
      <c r="J2632" s="24" t="s">
        <v>1112</v>
      </c>
    </row>
    <row r="2633" spans="1:10" ht="138" customHeight="1" x14ac:dyDescent="0.25">
      <c r="A2633" s="54" t="s">
        <v>1456</v>
      </c>
      <c r="B2633" s="55"/>
      <c r="C2633" s="22" t="s">
        <v>1056</v>
      </c>
      <c r="D2633" s="56" t="s">
        <v>4977</v>
      </c>
      <c r="E2633" s="55"/>
      <c r="F2633" s="57">
        <v>468841030.06</v>
      </c>
      <c r="G2633" s="55"/>
      <c r="H2633" s="57">
        <v>468841030.06</v>
      </c>
      <c r="I2633" s="55"/>
      <c r="J2633" s="24" t="s">
        <v>1112</v>
      </c>
    </row>
    <row r="2634" spans="1:10" ht="321.95" customHeight="1" x14ac:dyDescent="0.25">
      <c r="A2634" s="54" t="s">
        <v>4978</v>
      </c>
      <c r="B2634" s="55"/>
      <c r="C2634" s="22" t="s">
        <v>1056</v>
      </c>
      <c r="D2634" s="56" t="s">
        <v>4979</v>
      </c>
      <c r="E2634" s="55"/>
      <c r="F2634" s="57">
        <v>99535136.879999995</v>
      </c>
      <c r="G2634" s="55"/>
      <c r="H2634" s="57">
        <v>99535136.870000005</v>
      </c>
      <c r="I2634" s="55"/>
      <c r="J2634" s="24" t="s">
        <v>4279</v>
      </c>
    </row>
    <row r="2635" spans="1:10" ht="30.6" customHeight="1" x14ac:dyDescent="0.25">
      <c r="A2635" s="54" t="s">
        <v>1117</v>
      </c>
      <c r="B2635" s="55"/>
      <c r="C2635" s="22" t="s">
        <v>1056</v>
      </c>
      <c r="D2635" s="56" t="s">
        <v>4980</v>
      </c>
      <c r="E2635" s="55"/>
      <c r="F2635" s="57">
        <v>99535136.879999995</v>
      </c>
      <c r="G2635" s="55"/>
      <c r="H2635" s="57">
        <v>99535136.870000005</v>
      </c>
      <c r="I2635" s="55"/>
      <c r="J2635" s="24" t="s">
        <v>4279</v>
      </c>
    </row>
    <row r="2636" spans="1:10" ht="138" customHeight="1" x14ac:dyDescent="0.25">
      <c r="A2636" s="54" t="s">
        <v>1444</v>
      </c>
      <c r="B2636" s="55"/>
      <c r="C2636" s="22" t="s">
        <v>1056</v>
      </c>
      <c r="D2636" s="56" t="s">
        <v>4981</v>
      </c>
      <c r="E2636" s="55"/>
      <c r="F2636" s="57">
        <v>99535136.879999995</v>
      </c>
      <c r="G2636" s="55"/>
      <c r="H2636" s="57">
        <v>99535136.870000005</v>
      </c>
      <c r="I2636" s="55"/>
      <c r="J2636" s="24" t="s">
        <v>4279</v>
      </c>
    </row>
    <row r="2637" spans="1:10" ht="138" customHeight="1" x14ac:dyDescent="0.25">
      <c r="A2637" s="54" t="s">
        <v>1446</v>
      </c>
      <c r="B2637" s="55"/>
      <c r="C2637" s="22" t="s">
        <v>1056</v>
      </c>
      <c r="D2637" s="56" t="s">
        <v>4982</v>
      </c>
      <c r="E2637" s="55"/>
      <c r="F2637" s="57">
        <v>99535136.879999995</v>
      </c>
      <c r="G2637" s="55"/>
      <c r="H2637" s="57">
        <v>99535136.870000005</v>
      </c>
      <c r="I2637" s="55"/>
      <c r="J2637" s="24" t="s">
        <v>4279</v>
      </c>
    </row>
    <row r="2638" spans="1:10" ht="138" customHeight="1" x14ac:dyDescent="0.25">
      <c r="A2638" s="54" t="s">
        <v>4983</v>
      </c>
      <c r="B2638" s="55"/>
      <c r="C2638" s="22" t="s">
        <v>1056</v>
      </c>
      <c r="D2638" s="56" t="s">
        <v>4984</v>
      </c>
      <c r="E2638" s="55"/>
      <c r="F2638" s="57">
        <v>71204748.150000006</v>
      </c>
      <c r="G2638" s="55"/>
      <c r="H2638" s="57">
        <v>71009203.150000006</v>
      </c>
      <c r="I2638" s="55"/>
      <c r="J2638" s="24" t="s">
        <v>4985</v>
      </c>
    </row>
    <row r="2639" spans="1:10" ht="229.9" customHeight="1" x14ac:dyDescent="0.25">
      <c r="A2639" s="54" t="s">
        <v>4986</v>
      </c>
      <c r="B2639" s="55"/>
      <c r="C2639" s="22" t="s">
        <v>1056</v>
      </c>
      <c r="D2639" s="56" t="s">
        <v>4987</v>
      </c>
      <c r="E2639" s="55"/>
      <c r="F2639" s="58">
        <v>39422528.030000001</v>
      </c>
      <c r="G2639" s="55"/>
      <c r="H2639" s="58">
        <v>39422528.030000001</v>
      </c>
      <c r="I2639" s="55"/>
      <c r="J2639" s="24" t="s">
        <v>1112</v>
      </c>
    </row>
    <row r="2640" spans="1:10" ht="291.39999999999998" customHeight="1" x14ac:dyDescent="0.25">
      <c r="A2640" s="54" t="s">
        <v>4988</v>
      </c>
      <c r="B2640" s="55"/>
      <c r="C2640" s="22" t="s">
        <v>1056</v>
      </c>
      <c r="D2640" s="56" t="s">
        <v>4989</v>
      </c>
      <c r="E2640" s="55"/>
      <c r="F2640" s="57">
        <v>33676915.75</v>
      </c>
      <c r="G2640" s="55"/>
      <c r="H2640" s="57">
        <v>33676915.75</v>
      </c>
      <c r="I2640" s="55"/>
      <c r="J2640" s="24" t="s">
        <v>1112</v>
      </c>
    </row>
    <row r="2641" spans="1:10" ht="30.6" customHeight="1" x14ac:dyDescent="0.25">
      <c r="A2641" s="54" t="s">
        <v>1117</v>
      </c>
      <c r="B2641" s="55"/>
      <c r="C2641" s="22" t="s">
        <v>1056</v>
      </c>
      <c r="D2641" s="56" t="s">
        <v>4990</v>
      </c>
      <c r="E2641" s="55"/>
      <c r="F2641" s="57">
        <v>33676915.75</v>
      </c>
      <c r="G2641" s="55"/>
      <c r="H2641" s="57">
        <v>33676915.75</v>
      </c>
      <c r="I2641" s="55"/>
      <c r="J2641" s="24" t="s">
        <v>1112</v>
      </c>
    </row>
    <row r="2642" spans="1:10" ht="138" customHeight="1" x14ac:dyDescent="0.25">
      <c r="A2642" s="54" t="s">
        <v>1444</v>
      </c>
      <c r="B2642" s="55"/>
      <c r="C2642" s="22" t="s">
        <v>1056</v>
      </c>
      <c r="D2642" s="56" t="s">
        <v>4991</v>
      </c>
      <c r="E2642" s="55"/>
      <c r="F2642" s="57">
        <v>33676915.75</v>
      </c>
      <c r="G2642" s="55"/>
      <c r="H2642" s="57">
        <v>33676915.75</v>
      </c>
      <c r="I2642" s="55"/>
      <c r="J2642" s="24" t="s">
        <v>1112</v>
      </c>
    </row>
    <row r="2643" spans="1:10" ht="138" customHeight="1" x14ac:dyDescent="0.25">
      <c r="A2643" s="54" t="s">
        <v>1456</v>
      </c>
      <c r="B2643" s="55"/>
      <c r="C2643" s="22" t="s">
        <v>1056</v>
      </c>
      <c r="D2643" s="56" t="s">
        <v>4992</v>
      </c>
      <c r="E2643" s="55"/>
      <c r="F2643" s="57">
        <v>33676915.75</v>
      </c>
      <c r="G2643" s="55"/>
      <c r="H2643" s="57">
        <v>33676915.75</v>
      </c>
      <c r="I2643" s="55"/>
      <c r="J2643" s="24" t="s">
        <v>1112</v>
      </c>
    </row>
    <row r="2644" spans="1:10" ht="352.7" customHeight="1" x14ac:dyDescent="0.25">
      <c r="A2644" s="54" t="s">
        <v>4993</v>
      </c>
      <c r="B2644" s="55"/>
      <c r="C2644" s="22" t="s">
        <v>1056</v>
      </c>
      <c r="D2644" s="56" t="s">
        <v>4994</v>
      </c>
      <c r="E2644" s="55"/>
      <c r="F2644" s="57">
        <v>5745612.2800000003</v>
      </c>
      <c r="G2644" s="55"/>
      <c r="H2644" s="57">
        <v>5745612.2800000003</v>
      </c>
      <c r="I2644" s="55"/>
      <c r="J2644" s="24" t="s">
        <v>1112</v>
      </c>
    </row>
    <row r="2645" spans="1:10" ht="30.6" customHeight="1" x14ac:dyDescent="0.25">
      <c r="A2645" s="54" t="s">
        <v>1513</v>
      </c>
      <c r="B2645" s="55"/>
      <c r="C2645" s="22" t="s">
        <v>1056</v>
      </c>
      <c r="D2645" s="56" t="s">
        <v>4995</v>
      </c>
      <c r="E2645" s="55"/>
      <c r="F2645" s="57">
        <v>5745612.2800000003</v>
      </c>
      <c r="G2645" s="55"/>
      <c r="H2645" s="57">
        <v>5745612.2800000003</v>
      </c>
      <c r="I2645" s="55"/>
      <c r="J2645" s="24" t="s">
        <v>1112</v>
      </c>
    </row>
    <row r="2646" spans="1:10" ht="30.6" customHeight="1" x14ac:dyDescent="0.25">
      <c r="A2646" s="54" t="s">
        <v>1515</v>
      </c>
      <c r="B2646" s="55"/>
      <c r="C2646" s="22" t="s">
        <v>1056</v>
      </c>
      <c r="D2646" s="56" t="s">
        <v>4996</v>
      </c>
      <c r="E2646" s="55"/>
      <c r="F2646" s="57">
        <v>5745612.2800000003</v>
      </c>
      <c r="G2646" s="55"/>
      <c r="H2646" s="57">
        <v>5745612.2800000003</v>
      </c>
      <c r="I2646" s="55"/>
      <c r="J2646" s="24" t="s">
        <v>1112</v>
      </c>
    </row>
    <row r="2647" spans="1:10" ht="107.25" customHeight="1" x14ac:dyDescent="0.25">
      <c r="A2647" s="54" t="s">
        <v>1517</v>
      </c>
      <c r="B2647" s="55"/>
      <c r="C2647" s="22" t="s">
        <v>1056</v>
      </c>
      <c r="D2647" s="56" t="s">
        <v>4997</v>
      </c>
      <c r="E2647" s="55"/>
      <c r="F2647" s="57">
        <v>5745612.2800000003</v>
      </c>
      <c r="G2647" s="55"/>
      <c r="H2647" s="57">
        <v>5745612.2800000003</v>
      </c>
      <c r="I2647" s="55"/>
      <c r="J2647" s="24" t="s">
        <v>1112</v>
      </c>
    </row>
    <row r="2648" spans="1:10" ht="199.35" customHeight="1" x14ac:dyDescent="0.25">
      <c r="A2648" s="54" t="s">
        <v>4998</v>
      </c>
      <c r="B2648" s="55"/>
      <c r="C2648" s="22" t="s">
        <v>1056</v>
      </c>
      <c r="D2648" s="56" t="s">
        <v>4999</v>
      </c>
      <c r="E2648" s="55"/>
      <c r="F2648" s="58">
        <v>16112099.24</v>
      </c>
      <c r="G2648" s="55"/>
      <c r="H2648" s="58">
        <v>15916554.24</v>
      </c>
      <c r="I2648" s="55"/>
      <c r="J2648" s="24" t="s">
        <v>4985</v>
      </c>
    </row>
    <row r="2649" spans="1:10" ht="306.60000000000002" customHeight="1" x14ac:dyDescent="0.25">
      <c r="A2649" s="54" t="s">
        <v>5000</v>
      </c>
      <c r="B2649" s="55"/>
      <c r="C2649" s="22" t="s">
        <v>1056</v>
      </c>
      <c r="D2649" s="56" t="s">
        <v>5001</v>
      </c>
      <c r="E2649" s="55"/>
      <c r="F2649" s="57">
        <v>16112099.24</v>
      </c>
      <c r="G2649" s="55"/>
      <c r="H2649" s="57">
        <v>15916554.24</v>
      </c>
      <c r="I2649" s="55"/>
      <c r="J2649" s="24" t="s">
        <v>4985</v>
      </c>
    </row>
    <row r="2650" spans="1:10" ht="30.6" customHeight="1" x14ac:dyDescent="0.25">
      <c r="A2650" s="54" t="s">
        <v>1513</v>
      </c>
      <c r="B2650" s="55"/>
      <c r="C2650" s="22" t="s">
        <v>1056</v>
      </c>
      <c r="D2650" s="56" t="s">
        <v>5002</v>
      </c>
      <c r="E2650" s="55"/>
      <c r="F2650" s="57">
        <v>16112099.24</v>
      </c>
      <c r="G2650" s="55"/>
      <c r="H2650" s="57">
        <v>15916554.24</v>
      </c>
      <c r="I2650" s="55"/>
      <c r="J2650" s="24" t="s">
        <v>4985</v>
      </c>
    </row>
    <row r="2651" spans="1:10" ht="30.6" customHeight="1" x14ac:dyDescent="0.25">
      <c r="A2651" s="54" t="s">
        <v>1515</v>
      </c>
      <c r="B2651" s="55"/>
      <c r="C2651" s="22" t="s">
        <v>1056</v>
      </c>
      <c r="D2651" s="56" t="s">
        <v>5003</v>
      </c>
      <c r="E2651" s="55"/>
      <c r="F2651" s="57">
        <v>16112099.24</v>
      </c>
      <c r="G2651" s="55"/>
      <c r="H2651" s="57">
        <v>15916554.24</v>
      </c>
      <c r="I2651" s="55"/>
      <c r="J2651" s="24" t="s">
        <v>4985</v>
      </c>
    </row>
    <row r="2652" spans="1:10" ht="107.25" customHeight="1" x14ac:dyDescent="0.25">
      <c r="A2652" s="54" t="s">
        <v>1517</v>
      </c>
      <c r="B2652" s="55"/>
      <c r="C2652" s="22" t="s">
        <v>1056</v>
      </c>
      <c r="D2652" s="56" t="s">
        <v>5004</v>
      </c>
      <c r="E2652" s="55"/>
      <c r="F2652" s="57">
        <v>16112099.24</v>
      </c>
      <c r="G2652" s="55"/>
      <c r="H2652" s="57">
        <v>15916554.24</v>
      </c>
      <c r="I2652" s="55"/>
      <c r="J2652" s="24" t="s">
        <v>4985</v>
      </c>
    </row>
    <row r="2653" spans="1:10" ht="168.6" customHeight="1" x14ac:dyDescent="0.25">
      <c r="A2653" s="54" t="s">
        <v>5005</v>
      </c>
      <c r="B2653" s="55"/>
      <c r="C2653" s="22" t="s">
        <v>1056</v>
      </c>
      <c r="D2653" s="56" t="s">
        <v>5006</v>
      </c>
      <c r="E2653" s="55"/>
      <c r="F2653" s="58">
        <v>15670120.880000001</v>
      </c>
      <c r="G2653" s="55"/>
      <c r="H2653" s="58">
        <v>15670120.880000001</v>
      </c>
      <c r="I2653" s="55"/>
      <c r="J2653" s="24" t="s">
        <v>1112</v>
      </c>
    </row>
    <row r="2654" spans="1:10" ht="291.39999999999998" customHeight="1" x14ac:dyDescent="0.25">
      <c r="A2654" s="54" t="s">
        <v>5007</v>
      </c>
      <c r="B2654" s="55"/>
      <c r="C2654" s="22" t="s">
        <v>1056</v>
      </c>
      <c r="D2654" s="56" t="s">
        <v>5008</v>
      </c>
      <c r="E2654" s="55"/>
      <c r="F2654" s="57">
        <v>10139677</v>
      </c>
      <c r="G2654" s="55"/>
      <c r="H2654" s="57">
        <v>10139677</v>
      </c>
      <c r="I2654" s="55"/>
      <c r="J2654" s="24" t="s">
        <v>1112</v>
      </c>
    </row>
    <row r="2655" spans="1:10" ht="30.6" customHeight="1" x14ac:dyDescent="0.25">
      <c r="A2655" s="54" t="s">
        <v>1513</v>
      </c>
      <c r="B2655" s="55"/>
      <c r="C2655" s="22" t="s">
        <v>1056</v>
      </c>
      <c r="D2655" s="56" t="s">
        <v>5009</v>
      </c>
      <c r="E2655" s="55"/>
      <c r="F2655" s="57">
        <v>10139677</v>
      </c>
      <c r="G2655" s="55"/>
      <c r="H2655" s="57">
        <v>10139677</v>
      </c>
      <c r="I2655" s="55"/>
      <c r="J2655" s="24" t="s">
        <v>1112</v>
      </c>
    </row>
    <row r="2656" spans="1:10" ht="30.6" customHeight="1" x14ac:dyDescent="0.25">
      <c r="A2656" s="54" t="s">
        <v>1515</v>
      </c>
      <c r="B2656" s="55"/>
      <c r="C2656" s="22" t="s">
        <v>1056</v>
      </c>
      <c r="D2656" s="56" t="s">
        <v>5010</v>
      </c>
      <c r="E2656" s="55"/>
      <c r="F2656" s="57">
        <v>10139677</v>
      </c>
      <c r="G2656" s="55"/>
      <c r="H2656" s="57">
        <v>10139677</v>
      </c>
      <c r="I2656" s="55"/>
      <c r="J2656" s="24" t="s">
        <v>1112</v>
      </c>
    </row>
    <row r="2657" spans="1:10" ht="107.25" customHeight="1" x14ac:dyDescent="0.25">
      <c r="A2657" s="54" t="s">
        <v>1517</v>
      </c>
      <c r="B2657" s="55"/>
      <c r="C2657" s="22" t="s">
        <v>1056</v>
      </c>
      <c r="D2657" s="56" t="s">
        <v>5011</v>
      </c>
      <c r="E2657" s="55"/>
      <c r="F2657" s="57">
        <v>10139677</v>
      </c>
      <c r="G2657" s="55"/>
      <c r="H2657" s="57">
        <v>10139677</v>
      </c>
      <c r="I2657" s="55"/>
      <c r="J2657" s="24" t="s">
        <v>1112</v>
      </c>
    </row>
    <row r="2658" spans="1:10" ht="306.60000000000002" customHeight="1" x14ac:dyDescent="0.25">
      <c r="A2658" s="54" t="s">
        <v>5012</v>
      </c>
      <c r="B2658" s="55"/>
      <c r="C2658" s="22" t="s">
        <v>1056</v>
      </c>
      <c r="D2658" s="56" t="s">
        <v>5013</v>
      </c>
      <c r="E2658" s="55"/>
      <c r="F2658" s="57">
        <v>5530443.8799999999</v>
      </c>
      <c r="G2658" s="55"/>
      <c r="H2658" s="57">
        <v>5530443.8799999999</v>
      </c>
      <c r="I2658" s="55"/>
      <c r="J2658" s="24" t="s">
        <v>1112</v>
      </c>
    </row>
    <row r="2659" spans="1:10" ht="30.6" customHeight="1" x14ac:dyDescent="0.25">
      <c r="A2659" s="54" t="s">
        <v>1513</v>
      </c>
      <c r="B2659" s="55"/>
      <c r="C2659" s="22" t="s">
        <v>1056</v>
      </c>
      <c r="D2659" s="56" t="s">
        <v>5014</v>
      </c>
      <c r="E2659" s="55"/>
      <c r="F2659" s="57">
        <v>5530443.8799999999</v>
      </c>
      <c r="G2659" s="55"/>
      <c r="H2659" s="57">
        <v>5530443.8799999999</v>
      </c>
      <c r="I2659" s="55"/>
      <c r="J2659" s="24" t="s">
        <v>1112</v>
      </c>
    </row>
    <row r="2660" spans="1:10" ht="30.6" customHeight="1" x14ac:dyDescent="0.25">
      <c r="A2660" s="54" t="s">
        <v>1515</v>
      </c>
      <c r="B2660" s="55"/>
      <c r="C2660" s="22" t="s">
        <v>1056</v>
      </c>
      <c r="D2660" s="56" t="s">
        <v>5015</v>
      </c>
      <c r="E2660" s="55"/>
      <c r="F2660" s="57">
        <v>5530443.8799999999</v>
      </c>
      <c r="G2660" s="55"/>
      <c r="H2660" s="57">
        <v>5530443.8799999999</v>
      </c>
      <c r="I2660" s="55"/>
      <c r="J2660" s="24" t="s">
        <v>1112</v>
      </c>
    </row>
    <row r="2661" spans="1:10" ht="107.25" customHeight="1" x14ac:dyDescent="0.25">
      <c r="A2661" s="54" t="s">
        <v>1517</v>
      </c>
      <c r="B2661" s="55"/>
      <c r="C2661" s="22" t="s">
        <v>1056</v>
      </c>
      <c r="D2661" s="56" t="s">
        <v>5016</v>
      </c>
      <c r="E2661" s="55"/>
      <c r="F2661" s="57">
        <v>5530443.8799999999</v>
      </c>
      <c r="G2661" s="55"/>
      <c r="H2661" s="57">
        <v>5530443.8799999999</v>
      </c>
      <c r="I2661" s="55"/>
      <c r="J2661" s="24" t="s">
        <v>1112</v>
      </c>
    </row>
    <row r="2662" spans="1:10" ht="30.6" customHeight="1" x14ac:dyDescent="0.25">
      <c r="A2662" s="54" t="s">
        <v>5017</v>
      </c>
      <c r="B2662" s="55"/>
      <c r="C2662" s="22" t="s">
        <v>1056</v>
      </c>
      <c r="D2662" s="56" t="s">
        <v>5018</v>
      </c>
      <c r="E2662" s="55"/>
      <c r="F2662" s="57">
        <v>22467057423.740002</v>
      </c>
      <c r="G2662" s="55"/>
      <c r="H2662" s="57">
        <v>22193736724.220001</v>
      </c>
      <c r="I2662" s="55"/>
      <c r="J2662" s="24" t="s">
        <v>5019</v>
      </c>
    </row>
    <row r="2663" spans="1:10" ht="30.6" customHeight="1" x14ac:dyDescent="0.25">
      <c r="A2663" s="54" t="s">
        <v>5020</v>
      </c>
      <c r="B2663" s="55"/>
      <c r="C2663" s="22" t="s">
        <v>1056</v>
      </c>
      <c r="D2663" s="56" t="s">
        <v>5021</v>
      </c>
      <c r="E2663" s="55"/>
      <c r="F2663" s="57">
        <v>4627895238.96</v>
      </c>
      <c r="G2663" s="55"/>
      <c r="H2663" s="57">
        <v>4627458568.9399996</v>
      </c>
      <c r="I2663" s="55"/>
      <c r="J2663" s="24" t="s">
        <v>5022</v>
      </c>
    </row>
    <row r="2664" spans="1:10" ht="199.35" customHeight="1" x14ac:dyDescent="0.25">
      <c r="A2664" s="54" t="s">
        <v>3908</v>
      </c>
      <c r="B2664" s="55"/>
      <c r="C2664" s="22" t="s">
        <v>1056</v>
      </c>
      <c r="D2664" s="56" t="s">
        <v>5023</v>
      </c>
      <c r="E2664" s="55"/>
      <c r="F2664" s="57">
        <v>4627895238.96</v>
      </c>
      <c r="G2664" s="55"/>
      <c r="H2664" s="57">
        <v>4627458568.9399996</v>
      </c>
      <c r="I2664" s="55"/>
      <c r="J2664" s="24" t="s">
        <v>5022</v>
      </c>
    </row>
    <row r="2665" spans="1:10" ht="168.6" customHeight="1" x14ac:dyDescent="0.25">
      <c r="A2665" s="54" t="s">
        <v>3910</v>
      </c>
      <c r="B2665" s="55"/>
      <c r="C2665" s="22" t="s">
        <v>1056</v>
      </c>
      <c r="D2665" s="56" t="s">
        <v>5024</v>
      </c>
      <c r="E2665" s="55"/>
      <c r="F2665" s="57">
        <v>4627895238.96</v>
      </c>
      <c r="G2665" s="55"/>
      <c r="H2665" s="57">
        <v>4627458568.9399996</v>
      </c>
      <c r="I2665" s="55"/>
      <c r="J2665" s="24" t="s">
        <v>5022</v>
      </c>
    </row>
    <row r="2666" spans="1:10" ht="229.9" customHeight="1" x14ac:dyDescent="0.25">
      <c r="A2666" s="54" t="s">
        <v>5025</v>
      </c>
      <c r="B2666" s="55"/>
      <c r="C2666" s="22" t="s">
        <v>1056</v>
      </c>
      <c r="D2666" s="56" t="s">
        <v>5026</v>
      </c>
      <c r="E2666" s="55"/>
      <c r="F2666" s="58">
        <v>4627895238.96</v>
      </c>
      <c r="G2666" s="55"/>
      <c r="H2666" s="58">
        <v>4627458568.9399996</v>
      </c>
      <c r="I2666" s="55"/>
      <c r="J2666" s="24" t="s">
        <v>5022</v>
      </c>
    </row>
    <row r="2667" spans="1:10" ht="367.9" customHeight="1" x14ac:dyDescent="0.25">
      <c r="A2667" s="54" t="s">
        <v>5027</v>
      </c>
      <c r="B2667" s="55"/>
      <c r="C2667" s="22" t="s">
        <v>1056</v>
      </c>
      <c r="D2667" s="56" t="s">
        <v>5028</v>
      </c>
      <c r="E2667" s="55"/>
      <c r="F2667" s="57">
        <v>105888684</v>
      </c>
      <c r="G2667" s="55"/>
      <c r="H2667" s="57">
        <v>105888684</v>
      </c>
      <c r="I2667" s="55"/>
      <c r="J2667" s="24" t="s">
        <v>1112</v>
      </c>
    </row>
    <row r="2668" spans="1:10" ht="30.6" customHeight="1" x14ac:dyDescent="0.25">
      <c r="A2668" s="54" t="s">
        <v>1117</v>
      </c>
      <c r="B2668" s="55"/>
      <c r="C2668" s="22" t="s">
        <v>1056</v>
      </c>
      <c r="D2668" s="56" t="s">
        <v>5029</v>
      </c>
      <c r="E2668" s="55"/>
      <c r="F2668" s="57">
        <v>105888684</v>
      </c>
      <c r="G2668" s="55"/>
      <c r="H2668" s="57">
        <v>105888684</v>
      </c>
      <c r="I2668" s="55"/>
      <c r="J2668" s="24" t="s">
        <v>1112</v>
      </c>
    </row>
    <row r="2669" spans="1:10" ht="138" customHeight="1" x14ac:dyDescent="0.25">
      <c r="A2669" s="54" t="s">
        <v>1444</v>
      </c>
      <c r="B2669" s="55"/>
      <c r="C2669" s="22" t="s">
        <v>1056</v>
      </c>
      <c r="D2669" s="56" t="s">
        <v>5030</v>
      </c>
      <c r="E2669" s="55"/>
      <c r="F2669" s="57">
        <v>105888684</v>
      </c>
      <c r="G2669" s="55"/>
      <c r="H2669" s="57">
        <v>105888684</v>
      </c>
      <c r="I2669" s="55"/>
      <c r="J2669" s="24" t="s">
        <v>1112</v>
      </c>
    </row>
    <row r="2670" spans="1:10" ht="138" customHeight="1" x14ac:dyDescent="0.25">
      <c r="A2670" s="54" t="s">
        <v>1446</v>
      </c>
      <c r="B2670" s="55"/>
      <c r="C2670" s="22" t="s">
        <v>1056</v>
      </c>
      <c r="D2670" s="56" t="s">
        <v>5031</v>
      </c>
      <c r="E2670" s="55"/>
      <c r="F2670" s="57">
        <v>105888684</v>
      </c>
      <c r="G2670" s="55"/>
      <c r="H2670" s="57">
        <v>105888684</v>
      </c>
      <c r="I2670" s="55"/>
      <c r="J2670" s="24" t="s">
        <v>1112</v>
      </c>
    </row>
    <row r="2671" spans="1:10" ht="409.6" customHeight="1" x14ac:dyDescent="0.25">
      <c r="A2671" s="54" t="s">
        <v>5032</v>
      </c>
      <c r="B2671" s="55"/>
      <c r="C2671" s="22" t="s">
        <v>1056</v>
      </c>
      <c r="D2671" s="56" t="s">
        <v>5033</v>
      </c>
      <c r="E2671" s="55"/>
      <c r="F2671" s="57">
        <v>400000</v>
      </c>
      <c r="G2671" s="55"/>
      <c r="H2671" s="57">
        <v>400000</v>
      </c>
      <c r="I2671" s="55"/>
      <c r="J2671" s="24" t="s">
        <v>1112</v>
      </c>
    </row>
    <row r="2672" spans="1:10" ht="30.6" customHeight="1" x14ac:dyDescent="0.25">
      <c r="A2672" s="54" t="s">
        <v>1117</v>
      </c>
      <c r="B2672" s="55"/>
      <c r="C2672" s="22" t="s">
        <v>1056</v>
      </c>
      <c r="D2672" s="56" t="s">
        <v>5034</v>
      </c>
      <c r="E2672" s="55"/>
      <c r="F2672" s="57">
        <v>400000</v>
      </c>
      <c r="G2672" s="55"/>
      <c r="H2672" s="57">
        <v>400000</v>
      </c>
      <c r="I2672" s="55"/>
      <c r="J2672" s="24" t="s">
        <v>1112</v>
      </c>
    </row>
    <row r="2673" spans="1:10" ht="138" customHeight="1" x14ac:dyDescent="0.25">
      <c r="A2673" s="54" t="s">
        <v>1444</v>
      </c>
      <c r="B2673" s="55"/>
      <c r="C2673" s="22" t="s">
        <v>1056</v>
      </c>
      <c r="D2673" s="56" t="s">
        <v>5035</v>
      </c>
      <c r="E2673" s="55"/>
      <c r="F2673" s="57">
        <v>400000</v>
      </c>
      <c r="G2673" s="55"/>
      <c r="H2673" s="57">
        <v>400000</v>
      </c>
      <c r="I2673" s="55"/>
      <c r="J2673" s="24" t="s">
        <v>1112</v>
      </c>
    </row>
    <row r="2674" spans="1:10" ht="138" customHeight="1" x14ac:dyDescent="0.25">
      <c r="A2674" s="54" t="s">
        <v>1456</v>
      </c>
      <c r="B2674" s="55"/>
      <c r="C2674" s="22" t="s">
        <v>1056</v>
      </c>
      <c r="D2674" s="56" t="s">
        <v>5036</v>
      </c>
      <c r="E2674" s="55"/>
      <c r="F2674" s="57">
        <v>400000</v>
      </c>
      <c r="G2674" s="55"/>
      <c r="H2674" s="57">
        <v>400000</v>
      </c>
      <c r="I2674" s="55"/>
      <c r="J2674" s="24" t="s">
        <v>1112</v>
      </c>
    </row>
    <row r="2675" spans="1:10" ht="409.6" customHeight="1" x14ac:dyDescent="0.25">
      <c r="A2675" s="54" t="s">
        <v>5037</v>
      </c>
      <c r="B2675" s="55"/>
      <c r="C2675" s="22" t="s">
        <v>1056</v>
      </c>
      <c r="D2675" s="56" t="s">
        <v>5038</v>
      </c>
      <c r="E2675" s="55"/>
      <c r="F2675" s="57">
        <v>4521606554.96</v>
      </c>
      <c r="G2675" s="55"/>
      <c r="H2675" s="57">
        <v>4521169884.9399996</v>
      </c>
      <c r="I2675" s="55"/>
      <c r="J2675" s="24" t="s">
        <v>5022</v>
      </c>
    </row>
    <row r="2676" spans="1:10" ht="30.6" customHeight="1" x14ac:dyDescent="0.25">
      <c r="A2676" s="54" t="s">
        <v>1513</v>
      </c>
      <c r="B2676" s="55"/>
      <c r="C2676" s="22" t="s">
        <v>1056</v>
      </c>
      <c r="D2676" s="56" t="s">
        <v>5039</v>
      </c>
      <c r="E2676" s="55"/>
      <c r="F2676" s="57">
        <v>4521606554.96</v>
      </c>
      <c r="G2676" s="55"/>
      <c r="H2676" s="57">
        <v>4521169884.9399996</v>
      </c>
      <c r="I2676" s="55"/>
      <c r="J2676" s="24" t="s">
        <v>5022</v>
      </c>
    </row>
    <row r="2677" spans="1:10" ht="30.6" customHeight="1" x14ac:dyDescent="0.25">
      <c r="A2677" s="54" t="s">
        <v>2107</v>
      </c>
      <c r="B2677" s="55"/>
      <c r="C2677" s="22" t="s">
        <v>1056</v>
      </c>
      <c r="D2677" s="56" t="s">
        <v>5040</v>
      </c>
      <c r="E2677" s="55"/>
      <c r="F2677" s="57">
        <v>4521606554.96</v>
      </c>
      <c r="G2677" s="55"/>
      <c r="H2677" s="57">
        <v>4521169884.9399996</v>
      </c>
      <c r="I2677" s="55"/>
      <c r="J2677" s="24" t="s">
        <v>5022</v>
      </c>
    </row>
    <row r="2678" spans="1:10" ht="30.6" customHeight="1" x14ac:dyDescent="0.25">
      <c r="A2678" s="54" t="s">
        <v>5041</v>
      </c>
      <c r="B2678" s="55"/>
      <c r="C2678" s="22" t="s">
        <v>1056</v>
      </c>
      <c r="D2678" s="56" t="s">
        <v>5042</v>
      </c>
      <c r="E2678" s="55"/>
      <c r="F2678" s="57">
        <v>12116815680.639999</v>
      </c>
      <c r="G2678" s="55"/>
      <c r="H2678" s="57">
        <v>11872552797.389999</v>
      </c>
      <c r="I2678" s="55"/>
      <c r="J2678" s="24" t="s">
        <v>5043</v>
      </c>
    </row>
    <row r="2679" spans="1:10" ht="199.35" customHeight="1" x14ac:dyDescent="0.25">
      <c r="A2679" s="54" t="s">
        <v>3908</v>
      </c>
      <c r="B2679" s="55"/>
      <c r="C2679" s="22" t="s">
        <v>1056</v>
      </c>
      <c r="D2679" s="56" t="s">
        <v>5044</v>
      </c>
      <c r="E2679" s="55"/>
      <c r="F2679" s="57">
        <v>11357064267.959999</v>
      </c>
      <c r="G2679" s="55"/>
      <c r="H2679" s="57">
        <v>11173577635.190001</v>
      </c>
      <c r="I2679" s="55"/>
      <c r="J2679" s="24" t="s">
        <v>5045</v>
      </c>
    </row>
    <row r="2680" spans="1:10" ht="245.25" customHeight="1" x14ac:dyDescent="0.25">
      <c r="A2680" s="54" t="s">
        <v>5046</v>
      </c>
      <c r="B2680" s="55"/>
      <c r="C2680" s="22" t="s">
        <v>1056</v>
      </c>
      <c r="D2680" s="56" t="s">
        <v>5047</v>
      </c>
      <c r="E2680" s="55"/>
      <c r="F2680" s="57">
        <v>944637712.73000002</v>
      </c>
      <c r="G2680" s="55"/>
      <c r="H2680" s="57">
        <v>804138381.50999999</v>
      </c>
      <c r="I2680" s="55"/>
      <c r="J2680" s="24" t="s">
        <v>5048</v>
      </c>
    </row>
    <row r="2681" spans="1:10" ht="183.95" customHeight="1" x14ac:dyDescent="0.25">
      <c r="A2681" s="54" t="s">
        <v>5049</v>
      </c>
      <c r="B2681" s="55"/>
      <c r="C2681" s="22" t="s">
        <v>1056</v>
      </c>
      <c r="D2681" s="56" t="s">
        <v>5050</v>
      </c>
      <c r="E2681" s="55"/>
      <c r="F2681" s="58">
        <v>904907810.36000001</v>
      </c>
      <c r="G2681" s="55"/>
      <c r="H2681" s="58">
        <v>764408479.13999999</v>
      </c>
      <c r="I2681" s="55"/>
      <c r="J2681" s="24" t="s">
        <v>5048</v>
      </c>
    </row>
    <row r="2682" spans="1:10" ht="30.6" customHeight="1" x14ac:dyDescent="0.25">
      <c r="A2682" s="54" t="s">
        <v>5051</v>
      </c>
      <c r="B2682" s="55"/>
      <c r="C2682" s="22" t="s">
        <v>1056</v>
      </c>
      <c r="D2682" s="56" t="s">
        <v>5052</v>
      </c>
      <c r="E2682" s="55"/>
      <c r="F2682" s="57">
        <v>20983100</v>
      </c>
      <c r="G2682" s="55"/>
      <c r="H2682" s="57">
        <v>20983099.989999998</v>
      </c>
      <c r="I2682" s="55"/>
      <c r="J2682" s="24" t="s">
        <v>4279</v>
      </c>
    </row>
    <row r="2683" spans="1:10" ht="30.6" customHeight="1" x14ac:dyDescent="0.25">
      <c r="A2683" s="54" t="s">
        <v>1513</v>
      </c>
      <c r="B2683" s="55"/>
      <c r="C2683" s="22" t="s">
        <v>1056</v>
      </c>
      <c r="D2683" s="56" t="s">
        <v>5053</v>
      </c>
      <c r="E2683" s="55"/>
      <c r="F2683" s="57">
        <v>20983100</v>
      </c>
      <c r="G2683" s="55"/>
      <c r="H2683" s="57">
        <v>20983099.989999998</v>
      </c>
      <c r="I2683" s="55"/>
      <c r="J2683" s="24" t="s">
        <v>4279</v>
      </c>
    </row>
    <row r="2684" spans="1:10" ht="30.6" customHeight="1" x14ac:dyDescent="0.25">
      <c r="A2684" s="54" t="s">
        <v>1515</v>
      </c>
      <c r="B2684" s="55"/>
      <c r="C2684" s="22" t="s">
        <v>1056</v>
      </c>
      <c r="D2684" s="56" t="s">
        <v>5054</v>
      </c>
      <c r="E2684" s="55"/>
      <c r="F2684" s="57">
        <v>20983100</v>
      </c>
      <c r="G2684" s="55"/>
      <c r="H2684" s="57">
        <v>20983099.989999998</v>
      </c>
      <c r="I2684" s="55"/>
      <c r="J2684" s="24" t="s">
        <v>4279</v>
      </c>
    </row>
    <row r="2685" spans="1:10" ht="107.25" customHeight="1" x14ac:dyDescent="0.25">
      <c r="A2685" s="54" t="s">
        <v>1517</v>
      </c>
      <c r="B2685" s="55"/>
      <c r="C2685" s="22" t="s">
        <v>1056</v>
      </c>
      <c r="D2685" s="56" t="s">
        <v>5055</v>
      </c>
      <c r="E2685" s="55"/>
      <c r="F2685" s="57">
        <v>20983100</v>
      </c>
      <c r="G2685" s="55"/>
      <c r="H2685" s="57">
        <v>20983099.989999998</v>
      </c>
      <c r="I2685" s="55"/>
      <c r="J2685" s="24" t="s">
        <v>4279</v>
      </c>
    </row>
    <row r="2686" spans="1:10" ht="30.6" customHeight="1" x14ac:dyDescent="0.25">
      <c r="A2686" s="54" t="s">
        <v>5056</v>
      </c>
      <c r="B2686" s="55"/>
      <c r="C2686" s="22" t="s">
        <v>1056</v>
      </c>
      <c r="D2686" s="56" t="s">
        <v>5057</v>
      </c>
      <c r="E2686" s="55"/>
      <c r="F2686" s="57">
        <v>21173434.34</v>
      </c>
      <c r="G2686" s="55"/>
      <c r="H2686" s="57">
        <v>21173434.34</v>
      </c>
      <c r="I2686" s="55"/>
      <c r="J2686" s="24" t="s">
        <v>1112</v>
      </c>
    </row>
    <row r="2687" spans="1:10" ht="30.6" customHeight="1" x14ac:dyDescent="0.25">
      <c r="A2687" s="54" t="s">
        <v>1513</v>
      </c>
      <c r="B2687" s="55"/>
      <c r="C2687" s="22" t="s">
        <v>1056</v>
      </c>
      <c r="D2687" s="56" t="s">
        <v>5058</v>
      </c>
      <c r="E2687" s="55"/>
      <c r="F2687" s="57">
        <v>21173434.34</v>
      </c>
      <c r="G2687" s="55"/>
      <c r="H2687" s="57">
        <v>21173434.34</v>
      </c>
      <c r="I2687" s="55"/>
      <c r="J2687" s="24" t="s">
        <v>1112</v>
      </c>
    </row>
    <row r="2688" spans="1:10" ht="30.6" customHeight="1" x14ac:dyDescent="0.25">
      <c r="A2688" s="54" t="s">
        <v>1515</v>
      </c>
      <c r="B2688" s="55"/>
      <c r="C2688" s="22" t="s">
        <v>1056</v>
      </c>
      <c r="D2688" s="56" t="s">
        <v>5059</v>
      </c>
      <c r="E2688" s="55"/>
      <c r="F2688" s="57">
        <v>21173434.34</v>
      </c>
      <c r="G2688" s="55"/>
      <c r="H2688" s="57">
        <v>21173434.34</v>
      </c>
      <c r="I2688" s="55"/>
      <c r="J2688" s="24" t="s">
        <v>1112</v>
      </c>
    </row>
    <row r="2689" spans="1:10" ht="107.25" customHeight="1" x14ac:dyDescent="0.25">
      <c r="A2689" s="54" t="s">
        <v>1517</v>
      </c>
      <c r="B2689" s="55"/>
      <c r="C2689" s="22" t="s">
        <v>1056</v>
      </c>
      <c r="D2689" s="56" t="s">
        <v>5060</v>
      </c>
      <c r="E2689" s="55"/>
      <c r="F2689" s="57">
        <v>21173434.34</v>
      </c>
      <c r="G2689" s="55"/>
      <c r="H2689" s="57">
        <v>21173434.34</v>
      </c>
      <c r="I2689" s="55"/>
      <c r="J2689" s="24" t="s">
        <v>1112</v>
      </c>
    </row>
    <row r="2690" spans="1:10" ht="245.25" customHeight="1" x14ac:dyDescent="0.25">
      <c r="A2690" s="54" t="s">
        <v>5061</v>
      </c>
      <c r="B2690" s="55"/>
      <c r="C2690" s="22" t="s">
        <v>1056</v>
      </c>
      <c r="D2690" s="56" t="s">
        <v>5062</v>
      </c>
      <c r="E2690" s="55"/>
      <c r="F2690" s="57">
        <v>700863059.91999996</v>
      </c>
      <c r="G2690" s="55"/>
      <c r="H2690" s="57">
        <v>579874033.21000004</v>
      </c>
      <c r="I2690" s="55"/>
      <c r="J2690" s="24" t="s">
        <v>5063</v>
      </c>
    </row>
    <row r="2691" spans="1:10" ht="61.35" customHeight="1" x14ac:dyDescent="0.25">
      <c r="A2691" s="54" t="s">
        <v>1435</v>
      </c>
      <c r="B2691" s="55"/>
      <c r="C2691" s="22" t="s">
        <v>1056</v>
      </c>
      <c r="D2691" s="56" t="s">
        <v>5064</v>
      </c>
      <c r="E2691" s="55"/>
      <c r="F2691" s="57">
        <v>700863059.91999996</v>
      </c>
      <c r="G2691" s="55"/>
      <c r="H2691" s="57">
        <v>579874033.21000004</v>
      </c>
      <c r="I2691" s="55"/>
      <c r="J2691" s="24" t="s">
        <v>5063</v>
      </c>
    </row>
    <row r="2692" spans="1:10" ht="30.6" customHeight="1" x14ac:dyDescent="0.25">
      <c r="A2692" s="54" t="s">
        <v>1550</v>
      </c>
      <c r="B2692" s="55"/>
      <c r="C2692" s="22" t="s">
        <v>1056</v>
      </c>
      <c r="D2692" s="56" t="s">
        <v>5065</v>
      </c>
      <c r="E2692" s="55"/>
      <c r="F2692" s="57">
        <v>700863059.91999996</v>
      </c>
      <c r="G2692" s="55"/>
      <c r="H2692" s="57">
        <v>579874033.21000004</v>
      </c>
      <c r="I2692" s="55"/>
      <c r="J2692" s="24" t="s">
        <v>5063</v>
      </c>
    </row>
    <row r="2693" spans="1:10" ht="91.9" customHeight="1" x14ac:dyDescent="0.25">
      <c r="A2693" s="54" t="s">
        <v>2356</v>
      </c>
      <c r="B2693" s="55"/>
      <c r="C2693" s="22" t="s">
        <v>1056</v>
      </c>
      <c r="D2693" s="56" t="s">
        <v>5066</v>
      </c>
      <c r="E2693" s="55"/>
      <c r="F2693" s="57">
        <v>700863059.91999996</v>
      </c>
      <c r="G2693" s="55"/>
      <c r="H2693" s="57">
        <v>579874033.21000004</v>
      </c>
      <c r="I2693" s="55"/>
      <c r="J2693" s="24" t="s">
        <v>5063</v>
      </c>
    </row>
    <row r="2694" spans="1:10" ht="276" customHeight="1" x14ac:dyDescent="0.25">
      <c r="A2694" s="54" t="s">
        <v>5067</v>
      </c>
      <c r="B2694" s="55"/>
      <c r="C2694" s="22" t="s">
        <v>1056</v>
      </c>
      <c r="D2694" s="56" t="s">
        <v>5068</v>
      </c>
      <c r="E2694" s="55"/>
      <c r="F2694" s="57">
        <v>161888216.09999999</v>
      </c>
      <c r="G2694" s="55"/>
      <c r="H2694" s="57">
        <v>142377911.59999999</v>
      </c>
      <c r="I2694" s="55"/>
      <c r="J2694" s="24" t="s">
        <v>5069</v>
      </c>
    </row>
    <row r="2695" spans="1:10" ht="61.35" customHeight="1" x14ac:dyDescent="0.25">
      <c r="A2695" s="54" t="s">
        <v>1435</v>
      </c>
      <c r="B2695" s="55"/>
      <c r="C2695" s="22" t="s">
        <v>1056</v>
      </c>
      <c r="D2695" s="56" t="s">
        <v>5070</v>
      </c>
      <c r="E2695" s="55"/>
      <c r="F2695" s="57">
        <v>161888216.09999999</v>
      </c>
      <c r="G2695" s="55"/>
      <c r="H2695" s="57">
        <v>142377911.59999999</v>
      </c>
      <c r="I2695" s="55"/>
      <c r="J2695" s="24" t="s">
        <v>5069</v>
      </c>
    </row>
    <row r="2696" spans="1:10" ht="30.6" customHeight="1" x14ac:dyDescent="0.25">
      <c r="A2696" s="54" t="s">
        <v>1550</v>
      </c>
      <c r="B2696" s="55"/>
      <c r="C2696" s="22" t="s">
        <v>1056</v>
      </c>
      <c r="D2696" s="56" t="s">
        <v>5071</v>
      </c>
      <c r="E2696" s="55"/>
      <c r="F2696" s="57">
        <v>161888216.09999999</v>
      </c>
      <c r="G2696" s="55"/>
      <c r="H2696" s="57">
        <v>142377911.59999999</v>
      </c>
      <c r="I2696" s="55"/>
      <c r="J2696" s="24" t="s">
        <v>5069</v>
      </c>
    </row>
    <row r="2697" spans="1:10" ht="91.9" customHeight="1" x14ac:dyDescent="0.25">
      <c r="A2697" s="54" t="s">
        <v>2356</v>
      </c>
      <c r="B2697" s="55"/>
      <c r="C2697" s="22" t="s">
        <v>1056</v>
      </c>
      <c r="D2697" s="56" t="s">
        <v>5072</v>
      </c>
      <c r="E2697" s="55"/>
      <c r="F2697" s="57">
        <v>161888216.09999999</v>
      </c>
      <c r="G2697" s="55"/>
      <c r="H2697" s="57">
        <v>142377911.59999999</v>
      </c>
      <c r="I2697" s="55"/>
      <c r="J2697" s="24" t="s">
        <v>5069</v>
      </c>
    </row>
    <row r="2698" spans="1:10" ht="183.95" customHeight="1" x14ac:dyDescent="0.25">
      <c r="A2698" s="54" t="s">
        <v>5073</v>
      </c>
      <c r="B2698" s="55"/>
      <c r="C2698" s="22" t="s">
        <v>1056</v>
      </c>
      <c r="D2698" s="56" t="s">
        <v>5074</v>
      </c>
      <c r="E2698" s="55"/>
      <c r="F2698" s="58">
        <v>39729902.369999997</v>
      </c>
      <c r="G2698" s="55"/>
      <c r="H2698" s="58">
        <v>39729902.369999997</v>
      </c>
      <c r="I2698" s="55"/>
      <c r="J2698" s="24" t="s">
        <v>1112</v>
      </c>
    </row>
    <row r="2699" spans="1:10" ht="337.35" customHeight="1" x14ac:dyDescent="0.25">
      <c r="A2699" s="54" t="s">
        <v>5075</v>
      </c>
      <c r="B2699" s="55"/>
      <c r="C2699" s="22" t="s">
        <v>1056</v>
      </c>
      <c r="D2699" s="56" t="s">
        <v>5076</v>
      </c>
      <c r="E2699" s="55"/>
      <c r="F2699" s="57">
        <v>34300710.390000001</v>
      </c>
      <c r="G2699" s="55"/>
      <c r="H2699" s="57">
        <v>34300710.390000001</v>
      </c>
      <c r="I2699" s="55"/>
      <c r="J2699" s="24" t="s">
        <v>1112</v>
      </c>
    </row>
    <row r="2700" spans="1:10" ht="30.6" customHeight="1" x14ac:dyDescent="0.25">
      <c r="A2700" s="54" t="s">
        <v>1513</v>
      </c>
      <c r="B2700" s="55"/>
      <c r="C2700" s="22" t="s">
        <v>1056</v>
      </c>
      <c r="D2700" s="56" t="s">
        <v>5077</v>
      </c>
      <c r="E2700" s="55"/>
      <c r="F2700" s="57">
        <v>17099671.809999999</v>
      </c>
      <c r="G2700" s="55"/>
      <c r="H2700" s="57">
        <v>17099671.809999999</v>
      </c>
      <c r="I2700" s="55"/>
      <c r="J2700" s="24" t="s">
        <v>1112</v>
      </c>
    </row>
    <row r="2701" spans="1:10" ht="30.6" customHeight="1" x14ac:dyDescent="0.25">
      <c r="A2701" s="54" t="s">
        <v>1515</v>
      </c>
      <c r="B2701" s="55"/>
      <c r="C2701" s="22" t="s">
        <v>1056</v>
      </c>
      <c r="D2701" s="56" t="s">
        <v>5078</v>
      </c>
      <c r="E2701" s="55"/>
      <c r="F2701" s="57">
        <v>17099671.809999999</v>
      </c>
      <c r="G2701" s="55"/>
      <c r="H2701" s="57">
        <v>17099671.809999999</v>
      </c>
      <c r="I2701" s="55"/>
      <c r="J2701" s="24" t="s">
        <v>1112</v>
      </c>
    </row>
    <row r="2702" spans="1:10" ht="107.25" customHeight="1" x14ac:dyDescent="0.25">
      <c r="A2702" s="54" t="s">
        <v>1517</v>
      </c>
      <c r="B2702" s="55"/>
      <c r="C2702" s="22" t="s">
        <v>1056</v>
      </c>
      <c r="D2702" s="56" t="s">
        <v>5079</v>
      </c>
      <c r="E2702" s="55"/>
      <c r="F2702" s="57">
        <v>17099671.809999999</v>
      </c>
      <c r="G2702" s="55"/>
      <c r="H2702" s="57">
        <v>17099671.809999999</v>
      </c>
      <c r="I2702" s="55"/>
      <c r="J2702" s="24" t="s">
        <v>1112</v>
      </c>
    </row>
    <row r="2703" spans="1:10" ht="76.7" customHeight="1" x14ac:dyDescent="0.25">
      <c r="A2703" s="54" t="s">
        <v>1420</v>
      </c>
      <c r="B2703" s="55"/>
      <c r="C2703" s="22" t="s">
        <v>1056</v>
      </c>
      <c r="D2703" s="56" t="s">
        <v>5080</v>
      </c>
      <c r="E2703" s="55"/>
      <c r="F2703" s="57">
        <v>17201038.579999998</v>
      </c>
      <c r="G2703" s="55"/>
      <c r="H2703" s="57">
        <v>17201038.579999998</v>
      </c>
      <c r="I2703" s="55"/>
      <c r="J2703" s="24" t="s">
        <v>1112</v>
      </c>
    </row>
    <row r="2704" spans="1:10" ht="30.6" customHeight="1" x14ac:dyDescent="0.25">
      <c r="A2704" s="54" t="s">
        <v>1486</v>
      </c>
      <c r="B2704" s="55"/>
      <c r="C2704" s="22" t="s">
        <v>1056</v>
      </c>
      <c r="D2704" s="56" t="s">
        <v>5081</v>
      </c>
      <c r="E2704" s="55"/>
      <c r="F2704" s="57">
        <v>17201038.579999998</v>
      </c>
      <c r="G2704" s="55"/>
      <c r="H2704" s="57">
        <v>17201038.579999998</v>
      </c>
      <c r="I2704" s="55"/>
      <c r="J2704" s="24" t="s">
        <v>1112</v>
      </c>
    </row>
    <row r="2705" spans="1:10" ht="30.6" customHeight="1" x14ac:dyDescent="0.25">
      <c r="A2705" s="54" t="s">
        <v>1488</v>
      </c>
      <c r="B2705" s="55"/>
      <c r="C2705" s="22" t="s">
        <v>1056</v>
      </c>
      <c r="D2705" s="56" t="s">
        <v>5082</v>
      </c>
      <c r="E2705" s="55"/>
      <c r="F2705" s="57">
        <v>17201038.579999998</v>
      </c>
      <c r="G2705" s="55"/>
      <c r="H2705" s="57">
        <v>17201038.579999998</v>
      </c>
      <c r="I2705" s="55"/>
      <c r="J2705" s="24" t="s">
        <v>1112</v>
      </c>
    </row>
    <row r="2706" spans="1:10" ht="398.65" customHeight="1" x14ac:dyDescent="0.25">
      <c r="A2706" s="54" t="s">
        <v>5083</v>
      </c>
      <c r="B2706" s="55"/>
      <c r="C2706" s="22" t="s">
        <v>1056</v>
      </c>
      <c r="D2706" s="56" t="s">
        <v>5084</v>
      </c>
      <c r="E2706" s="55"/>
      <c r="F2706" s="57">
        <v>5429191.9800000004</v>
      </c>
      <c r="G2706" s="55"/>
      <c r="H2706" s="57">
        <v>5429191.9800000004</v>
      </c>
      <c r="I2706" s="55"/>
      <c r="J2706" s="24" t="s">
        <v>1112</v>
      </c>
    </row>
    <row r="2707" spans="1:10" ht="30.6" customHeight="1" x14ac:dyDescent="0.25">
      <c r="A2707" s="54" t="s">
        <v>1513</v>
      </c>
      <c r="B2707" s="55"/>
      <c r="C2707" s="22" t="s">
        <v>1056</v>
      </c>
      <c r="D2707" s="56" t="s">
        <v>5085</v>
      </c>
      <c r="E2707" s="55"/>
      <c r="F2707" s="57">
        <v>4834170</v>
      </c>
      <c r="G2707" s="55"/>
      <c r="H2707" s="57">
        <v>4834170</v>
      </c>
      <c r="I2707" s="55"/>
      <c r="J2707" s="24" t="s">
        <v>1112</v>
      </c>
    </row>
    <row r="2708" spans="1:10" ht="30.6" customHeight="1" x14ac:dyDescent="0.25">
      <c r="A2708" s="54" t="s">
        <v>1515</v>
      </c>
      <c r="B2708" s="55"/>
      <c r="C2708" s="22" t="s">
        <v>1056</v>
      </c>
      <c r="D2708" s="56" t="s">
        <v>5086</v>
      </c>
      <c r="E2708" s="55"/>
      <c r="F2708" s="57">
        <v>4834170</v>
      </c>
      <c r="G2708" s="55"/>
      <c r="H2708" s="57">
        <v>4834170</v>
      </c>
      <c r="I2708" s="55"/>
      <c r="J2708" s="24" t="s">
        <v>1112</v>
      </c>
    </row>
    <row r="2709" spans="1:10" ht="107.25" customHeight="1" x14ac:dyDescent="0.25">
      <c r="A2709" s="54" t="s">
        <v>1517</v>
      </c>
      <c r="B2709" s="55"/>
      <c r="C2709" s="22" t="s">
        <v>1056</v>
      </c>
      <c r="D2709" s="56" t="s">
        <v>5087</v>
      </c>
      <c r="E2709" s="55"/>
      <c r="F2709" s="57">
        <v>4834170</v>
      </c>
      <c r="G2709" s="55"/>
      <c r="H2709" s="57">
        <v>4834170</v>
      </c>
      <c r="I2709" s="55"/>
      <c r="J2709" s="24" t="s">
        <v>1112</v>
      </c>
    </row>
    <row r="2710" spans="1:10" ht="76.7" customHeight="1" x14ac:dyDescent="0.25">
      <c r="A2710" s="54" t="s">
        <v>1420</v>
      </c>
      <c r="B2710" s="55"/>
      <c r="C2710" s="22" t="s">
        <v>1056</v>
      </c>
      <c r="D2710" s="56" t="s">
        <v>5088</v>
      </c>
      <c r="E2710" s="55"/>
      <c r="F2710" s="57">
        <v>595021.98</v>
      </c>
      <c r="G2710" s="55"/>
      <c r="H2710" s="57">
        <v>595021.98</v>
      </c>
      <c r="I2710" s="55"/>
      <c r="J2710" s="24" t="s">
        <v>1112</v>
      </c>
    </row>
    <row r="2711" spans="1:10" ht="30.6" customHeight="1" x14ac:dyDescent="0.25">
      <c r="A2711" s="54" t="s">
        <v>1486</v>
      </c>
      <c r="B2711" s="55"/>
      <c r="C2711" s="22" t="s">
        <v>1056</v>
      </c>
      <c r="D2711" s="56" t="s">
        <v>5089</v>
      </c>
      <c r="E2711" s="55"/>
      <c r="F2711" s="57">
        <v>446032.08</v>
      </c>
      <c r="G2711" s="55"/>
      <c r="H2711" s="57">
        <v>446032.08</v>
      </c>
      <c r="I2711" s="55"/>
      <c r="J2711" s="24" t="s">
        <v>1112</v>
      </c>
    </row>
    <row r="2712" spans="1:10" ht="30.6" customHeight="1" x14ac:dyDescent="0.25">
      <c r="A2712" s="54" t="s">
        <v>1488</v>
      </c>
      <c r="B2712" s="55"/>
      <c r="C2712" s="22" t="s">
        <v>1056</v>
      </c>
      <c r="D2712" s="56" t="s">
        <v>5090</v>
      </c>
      <c r="E2712" s="55"/>
      <c r="F2712" s="57">
        <v>446032.08</v>
      </c>
      <c r="G2712" s="55"/>
      <c r="H2712" s="57">
        <v>446032.08</v>
      </c>
      <c r="I2712" s="55"/>
      <c r="J2712" s="24" t="s">
        <v>1112</v>
      </c>
    </row>
    <row r="2713" spans="1:10" ht="30.6" customHeight="1" x14ac:dyDescent="0.25">
      <c r="A2713" s="54" t="s">
        <v>1422</v>
      </c>
      <c r="B2713" s="55"/>
      <c r="C2713" s="22" t="s">
        <v>1056</v>
      </c>
      <c r="D2713" s="56" t="s">
        <v>5091</v>
      </c>
      <c r="E2713" s="55"/>
      <c r="F2713" s="57">
        <v>148989.9</v>
      </c>
      <c r="G2713" s="55"/>
      <c r="H2713" s="57">
        <v>148989.9</v>
      </c>
      <c r="I2713" s="55"/>
      <c r="J2713" s="24" t="s">
        <v>1112</v>
      </c>
    </row>
    <row r="2714" spans="1:10" ht="30.6" customHeight="1" x14ac:dyDescent="0.25">
      <c r="A2714" s="54" t="s">
        <v>1424</v>
      </c>
      <c r="B2714" s="55"/>
      <c r="C2714" s="22" t="s">
        <v>1056</v>
      </c>
      <c r="D2714" s="56" t="s">
        <v>5092</v>
      </c>
      <c r="E2714" s="55"/>
      <c r="F2714" s="57">
        <v>148989.9</v>
      </c>
      <c r="G2714" s="55"/>
      <c r="H2714" s="57">
        <v>148989.9</v>
      </c>
      <c r="I2714" s="55"/>
      <c r="J2714" s="24" t="s">
        <v>1112</v>
      </c>
    </row>
    <row r="2715" spans="1:10" ht="199.35" customHeight="1" x14ac:dyDescent="0.25">
      <c r="A2715" s="54" t="s">
        <v>5093</v>
      </c>
      <c r="B2715" s="55"/>
      <c r="C2715" s="22" t="s">
        <v>1056</v>
      </c>
      <c r="D2715" s="56" t="s">
        <v>5094</v>
      </c>
      <c r="E2715" s="55"/>
      <c r="F2715" s="57">
        <v>642492942.79999995</v>
      </c>
      <c r="G2715" s="55"/>
      <c r="H2715" s="57">
        <v>607483805.28999996</v>
      </c>
      <c r="I2715" s="55"/>
      <c r="J2715" s="24" t="s">
        <v>5095</v>
      </c>
    </row>
    <row r="2716" spans="1:10" ht="321.95" customHeight="1" x14ac:dyDescent="0.25">
      <c r="A2716" s="54" t="s">
        <v>5096</v>
      </c>
      <c r="B2716" s="55"/>
      <c r="C2716" s="22" t="s">
        <v>1056</v>
      </c>
      <c r="D2716" s="56" t="s">
        <v>5097</v>
      </c>
      <c r="E2716" s="55"/>
      <c r="F2716" s="58">
        <v>575920844.95000005</v>
      </c>
      <c r="G2716" s="55"/>
      <c r="H2716" s="58">
        <v>575240200.45000005</v>
      </c>
      <c r="I2716" s="55"/>
      <c r="J2716" s="24" t="s">
        <v>5098</v>
      </c>
    </row>
    <row r="2717" spans="1:10" ht="91.9" customHeight="1" x14ac:dyDescent="0.25">
      <c r="A2717" s="54" t="s">
        <v>5099</v>
      </c>
      <c r="B2717" s="55"/>
      <c r="C2717" s="22" t="s">
        <v>1056</v>
      </c>
      <c r="D2717" s="56" t="s">
        <v>5100</v>
      </c>
      <c r="E2717" s="55"/>
      <c r="F2717" s="57">
        <v>563792242.78999996</v>
      </c>
      <c r="G2717" s="55"/>
      <c r="H2717" s="57">
        <v>563111598.28999996</v>
      </c>
      <c r="I2717" s="55"/>
      <c r="J2717" s="24" t="s">
        <v>5098</v>
      </c>
    </row>
    <row r="2718" spans="1:10" ht="30.6" customHeight="1" x14ac:dyDescent="0.25">
      <c r="A2718" s="54" t="s">
        <v>1513</v>
      </c>
      <c r="B2718" s="55"/>
      <c r="C2718" s="22" t="s">
        <v>1056</v>
      </c>
      <c r="D2718" s="56" t="s">
        <v>5101</v>
      </c>
      <c r="E2718" s="55"/>
      <c r="F2718" s="57">
        <v>493867938.37</v>
      </c>
      <c r="G2718" s="55"/>
      <c r="H2718" s="57">
        <v>493187293.87</v>
      </c>
      <c r="I2718" s="55"/>
      <c r="J2718" s="24" t="s">
        <v>5098</v>
      </c>
    </row>
    <row r="2719" spans="1:10" ht="30.6" customHeight="1" x14ac:dyDescent="0.25">
      <c r="A2719" s="54" t="s">
        <v>1515</v>
      </c>
      <c r="B2719" s="55"/>
      <c r="C2719" s="22" t="s">
        <v>1056</v>
      </c>
      <c r="D2719" s="56" t="s">
        <v>5102</v>
      </c>
      <c r="E2719" s="55"/>
      <c r="F2719" s="57">
        <v>493867938.37</v>
      </c>
      <c r="G2719" s="55"/>
      <c r="H2719" s="57">
        <v>493187293.87</v>
      </c>
      <c r="I2719" s="55"/>
      <c r="J2719" s="24" t="s">
        <v>5098</v>
      </c>
    </row>
    <row r="2720" spans="1:10" ht="107.25" customHeight="1" x14ac:dyDescent="0.25">
      <c r="A2720" s="54" t="s">
        <v>1517</v>
      </c>
      <c r="B2720" s="55"/>
      <c r="C2720" s="22" t="s">
        <v>1056</v>
      </c>
      <c r="D2720" s="56" t="s">
        <v>5103</v>
      </c>
      <c r="E2720" s="55"/>
      <c r="F2720" s="57">
        <v>493867938.37</v>
      </c>
      <c r="G2720" s="55"/>
      <c r="H2720" s="57">
        <v>493187293.87</v>
      </c>
      <c r="I2720" s="55"/>
      <c r="J2720" s="24" t="s">
        <v>5098</v>
      </c>
    </row>
    <row r="2721" spans="1:10" ht="76.7" customHeight="1" x14ac:dyDescent="0.25">
      <c r="A2721" s="54" t="s">
        <v>1420</v>
      </c>
      <c r="B2721" s="55"/>
      <c r="C2721" s="22" t="s">
        <v>1056</v>
      </c>
      <c r="D2721" s="56" t="s">
        <v>5104</v>
      </c>
      <c r="E2721" s="55"/>
      <c r="F2721" s="57">
        <v>69924304.420000002</v>
      </c>
      <c r="G2721" s="55"/>
      <c r="H2721" s="57">
        <v>69924304.420000002</v>
      </c>
      <c r="I2721" s="55"/>
      <c r="J2721" s="24" t="s">
        <v>1112</v>
      </c>
    </row>
    <row r="2722" spans="1:10" ht="30.6" customHeight="1" x14ac:dyDescent="0.25">
      <c r="A2722" s="54" t="s">
        <v>1486</v>
      </c>
      <c r="B2722" s="55"/>
      <c r="C2722" s="22" t="s">
        <v>1056</v>
      </c>
      <c r="D2722" s="56" t="s">
        <v>5105</v>
      </c>
      <c r="E2722" s="55"/>
      <c r="F2722" s="57">
        <v>69924304.420000002</v>
      </c>
      <c r="G2722" s="55"/>
      <c r="H2722" s="57">
        <v>69924304.420000002</v>
      </c>
      <c r="I2722" s="55"/>
      <c r="J2722" s="24" t="s">
        <v>1112</v>
      </c>
    </row>
    <row r="2723" spans="1:10" ht="30.6" customHeight="1" x14ac:dyDescent="0.25">
      <c r="A2723" s="54" t="s">
        <v>1488</v>
      </c>
      <c r="B2723" s="55"/>
      <c r="C2723" s="22" t="s">
        <v>1056</v>
      </c>
      <c r="D2723" s="56" t="s">
        <v>5106</v>
      </c>
      <c r="E2723" s="55"/>
      <c r="F2723" s="57">
        <v>69924304.420000002</v>
      </c>
      <c r="G2723" s="55"/>
      <c r="H2723" s="57">
        <v>69924304.420000002</v>
      </c>
      <c r="I2723" s="55"/>
      <c r="J2723" s="24" t="s">
        <v>1112</v>
      </c>
    </row>
    <row r="2724" spans="1:10" ht="214.7" customHeight="1" x14ac:dyDescent="0.25">
      <c r="A2724" s="54" t="s">
        <v>5107</v>
      </c>
      <c r="B2724" s="55"/>
      <c r="C2724" s="22" t="s">
        <v>1056</v>
      </c>
      <c r="D2724" s="56" t="s">
        <v>5108</v>
      </c>
      <c r="E2724" s="55"/>
      <c r="F2724" s="57">
        <v>12128602.16</v>
      </c>
      <c r="G2724" s="55"/>
      <c r="H2724" s="57">
        <v>12128602.16</v>
      </c>
      <c r="I2724" s="55"/>
      <c r="J2724" s="24" t="s">
        <v>1112</v>
      </c>
    </row>
    <row r="2725" spans="1:10" ht="30.6" customHeight="1" x14ac:dyDescent="0.25">
      <c r="A2725" s="54" t="s">
        <v>1513</v>
      </c>
      <c r="B2725" s="55"/>
      <c r="C2725" s="22" t="s">
        <v>1056</v>
      </c>
      <c r="D2725" s="56" t="s">
        <v>5109</v>
      </c>
      <c r="E2725" s="55"/>
      <c r="F2725" s="57">
        <v>12128602.16</v>
      </c>
      <c r="G2725" s="55"/>
      <c r="H2725" s="57">
        <v>12128602.16</v>
      </c>
      <c r="I2725" s="55"/>
      <c r="J2725" s="24" t="s">
        <v>1112</v>
      </c>
    </row>
    <row r="2726" spans="1:10" ht="30.6" customHeight="1" x14ac:dyDescent="0.25">
      <c r="A2726" s="54" t="s">
        <v>1515</v>
      </c>
      <c r="B2726" s="55"/>
      <c r="C2726" s="22" t="s">
        <v>1056</v>
      </c>
      <c r="D2726" s="56" t="s">
        <v>5110</v>
      </c>
      <c r="E2726" s="55"/>
      <c r="F2726" s="57">
        <v>12128602.16</v>
      </c>
      <c r="G2726" s="55"/>
      <c r="H2726" s="57">
        <v>12128602.16</v>
      </c>
      <c r="I2726" s="55"/>
      <c r="J2726" s="24" t="s">
        <v>1112</v>
      </c>
    </row>
    <row r="2727" spans="1:10" ht="107.25" customHeight="1" x14ac:dyDescent="0.25">
      <c r="A2727" s="54" t="s">
        <v>1517</v>
      </c>
      <c r="B2727" s="55"/>
      <c r="C2727" s="22" t="s">
        <v>1056</v>
      </c>
      <c r="D2727" s="56" t="s">
        <v>5111</v>
      </c>
      <c r="E2727" s="55"/>
      <c r="F2727" s="57">
        <v>12128602.16</v>
      </c>
      <c r="G2727" s="55"/>
      <c r="H2727" s="57">
        <v>12128602.16</v>
      </c>
      <c r="I2727" s="55"/>
      <c r="J2727" s="24" t="s">
        <v>1112</v>
      </c>
    </row>
    <row r="2728" spans="1:10" ht="321.95" customHeight="1" x14ac:dyDescent="0.25">
      <c r="A2728" s="54" t="s">
        <v>5112</v>
      </c>
      <c r="B2728" s="55"/>
      <c r="C2728" s="22" t="s">
        <v>1056</v>
      </c>
      <c r="D2728" s="56" t="s">
        <v>5113</v>
      </c>
      <c r="E2728" s="55"/>
      <c r="F2728" s="58">
        <v>66572097.850000001</v>
      </c>
      <c r="G2728" s="55"/>
      <c r="H2728" s="58">
        <v>32243604.84</v>
      </c>
      <c r="I2728" s="55"/>
      <c r="J2728" s="24" t="s">
        <v>5114</v>
      </c>
    </row>
    <row r="2729" spans="1:10" ht="260.64999999999998" customHeight="1" x14ac:dyDescent="0.25">
      <c r="A2729" s="54" t="s">
        <v>5115</v>
      </c>
      <c r="B2729" s="55"/>
      <c r="C2729" s="22" t="s">
        <v>1056</v>
      </c>
      <c r="D2729" s="56" t="s">
        <v>5116</v>
      </c>
      <c r="E2729" s="55"/>
      <c r="F2729" s="57">
        <v>66572097.850000001</v>
      </c>
      <c r="G2729" s="55"/>
      <c r="H2729" s="57">
        <v>32243604.84</v>
      </c>
      <c r="I2729" s="55"/>
      <c r="J2729" s="24" t="s">
        <v>5114</v>
      </c>
    </row>
    <row r="2730" spans="1:10" ht="30.6" customHeight="1" x14ac:dyDescent="0.25">
      <c r="A2730" s="54" t="s">
        <v>1513</v>
      </c>
      <c r="B2730" s="55"/>
      <c r="C2730" s="22" t="s">
        <v>1056</v>
      </c>
      <c r="D2730" s="56" t="s">
        <v>5117</v>
      </c>
      <c r="E2730" s="55"/>
      <c r="F2730" s="57">
        <v>66572097.850000001</v>
      </c>
      <c r="G2730" s="55"/>
      <c r="H2730" s="57">
        <v>32243604.84</v>
      </c>
      <c r="I2730" s="55"/>
      <c r="J2730" s="24" t="s">
        <v>5114</v>
      </c>
    </row>
    <row r="2731" spans="1:10" ht="30.6" customHeight="1" x14ac:dyDescent="0.25">
      <c r="A2731" s="54" t="s">
        <v>1515</v>
      </c>
      <c r="B2731" s="55"/>
      <c r="C2731" s="22" t="s">
        <v>1056</v>
      </c>
      <c r="D2731" s="56" t="s">
        <v>5118</v>
      </c>
      <c r="E2731" s="55"/>
      <c r="F2731" s="57">
        <v>66572097.850000001</v>
      </c>
      <c r="G2731" s="55"/>
      <c r="H2731" s="57">
        <v>32243604.84</v>
      </c>
      <c r="I2731" s="55"/>
      <c r="J2731" s="24" t="s">
        <v>5114</v>
      </c>
    </row>
    <row r="2732" spans="1:10" ht="107.25" customHeight="1" x14ac:dyDescent="0.25">
      <c r="A2732" s="54" t="s">
        <v>1517</v>
      </c>
      <c r="B2732" s="55"/>
      <c r="C2732" s="22" t="s">
        <v>1056</v>
      </c>
      <c r="D2732" s="56" t="s">
        <v>5119</v>
      </c>
      <c r="E2732" s="55"/>
      <c r="F2732" s="57">
        <v>66572097.850000001</v>
      </c>
      <c r="G2732" s="55"/>
      <c r="H2732" s="57">
        <v>32243604.84</v>
      </c>
      <c r="I2732" s="55"/>
      <c r="J2732" s="24" t="s">
        <v>5114</v>
      </c>
    </row>
    <row r="2733" spans="1:10" ht="168.6" customHeight="1" x14ac:dyDescent="0.25">
      <c r="A2733" s="54" t="s">
        <v>3910</v>
      </c>
      <c r="B2733" s="55"/>
      <c r="C2733" s="22" t="s">
        <v>1056</v>
      </c>
      <c r="D2733" s="56" t="s">
        <v>5120</v>
      </c>
      <c r="E2733" s="55"/>
      <c r="F2733" s="57">
        <v>9769933612.4300003</v>
      </c>
      <c r="G2733" s="55"/>
      <c r="H2733" s="57">
        <v>9761955448.3899994</v>
      </c>
      <c r="I2733" s="55"/>
      <c r="J2733" s="24" t="s">
        <v>5121</v>
      </c>
    </row>
    <row r="2734" spans="1:10" ht="229.9" customHeight="1" x14ac:dyDescent="0.25">
      <c r="A2734" s="54" t="s">
        <v>5025</v>
      </c>
      <c r="B2734" s="55"/>
      <c r="C2734" s="22" t="s">
        <v>1056</v>
      </c>
      <c r="D2734" s="56" t="s">
        <v>5122</v>
      </c>
      <c r="E2734" s="55"/>
      <c r="F2734" s="58">
        <v>9061244982.0499992</v>
      </c>
      <c r="G2734" s="55"/>
      <c r="H2734" s="58">
        <v>9057872157.3500004</v>
      </c>
      <c r="I2734" s="55"/>
      <c r="J2734" s="24" t="s">
        <v>5123</v>
      </c>
    </row>
    <row r="2735" spans="1:10" ht="409.6" customHeight="1" x14ac:dyDescent="0.25">
      <c r="A2735" s="54" t="s">
        <v>5124</v>
      </c>
      <c r="B2735" s="55"/>
      <c r="C2735" s="22" t="s">
        <v>1056</v>
      </c>
      <c r="D2735" s="56" t="s">
        <v>5125</v>
      </c>
      <c r="E2735" s="55"/>
      <c r="F2735" s="57">
        <v>1523826546.0799999</v>
      </c>
      <c r="G2735" s="55"/>
      <c r="H2735" s="57">
        <v>1522143670.21</v>
      </c>
      <c r="I2735" s="55"/>
      <c r="J2735" s="24" t="s">
        <v>5126</v>
      </c>
    </row>
    <row r="2736" spans="1:10" ht="76.7" customHeight="1" x14ac:dyDescent="0.25">
      <c r="A2736" s="54" t="s">
        <v>1420</v>
      </c>
      <c r="B2736" s="55"/>
      <c r="C2736" s="22" t="s">
        <v>1056</v>
      </c>
      <c r="D2736" s="56" t="s">
        <v>5127</v>
      </c>
      <c r="E2736" s="55"/>
      <c r="F2736" s="57">
        <v>1523826546.0799999</v>
      </c>
      <c r="G2736" s="55"/>
      <c r="H2736" s="57">
        <v>1522143670.21</v>
      </c>
      <c r="I2736" s="55"/>
      <c r="J2736" s="24" t="s">
        <v>5126</v>
      </c>
    </row>
    <row r="2737" spans="1:10" ht="30.6" customHeight="1" x14ac:dyDescent="0.25">
      <c r="A2737" s="54" t="s">
        <v>1486</v>
      </c>
      <c r="B2737" s="55"/>
      <c r="C2737" s="22" t="s">
        <v>1056</v>
      </c>
      <c r="D2737" s="56" t="s">
        <v>5128</v>
      </c>
      <c r="E2737" s="55"/>
      <c r="F2737" s="57">
        <v>1366088641.78</v>
      </c>
      <c r="G2737" s="55"/>
      <c r="H2737" s="57">
        <v>1364405765.9100001</v>
      </c>
      <c r="I2737" s="55"/>
      <c r="J2737" s="24" t="s">
        <v>5126</v>
      </c>
    </row>
    <row r="2738" spans="1:10" ht="138" customHeight="1" x14ac:dyDescent="0.25">
      <c r="A2738" s="54" t="s">
        <v>1641</v>
      </c>
      <c r="B2738" s="55"/>
      <c r="C2738" s="22" t="s">
        <v>1056</v>
      </c>
      <c r="D2738" s="56" t="s">
        <v>5129</v>
      </c>
      <c r="E2738" s="55"/>
      <c r="F2738" s="57">
        <v>1284366887.8399999</v>
      </c>
      <c r="G2738" s="55"/>
      <c r="H2738" s="57">
        <v>1284366887.8399999</v>
      </c>
      <c r="I2738" s="55"/>
      <c r="J2738" s="24" t="s">
        <v>1112</v>
      </c>
    </row>
    <row r="2739" spans="1:10" ht="30.6" customHeight="1" x14ac:dyDescent="0.25">
      <c r="A2739" s="54" t="s">
        <v>1488</v>
      </c>
      <c r="B2739" s="55"/>
      <c r="C2739" s="22" t="s">
        <v>1056</v>
      </c>
      <c r="D2739" s="56" t="s">
        <v>5130</v>
      </c>
      <c r="E2739" s="55"/>
      <c r="F2739" s="57">
        <v>81721753.939999998</v>
      </c>
      <c r="G2739" s="55"/>
      <c r="H2739" s="57">
        <v>80038878.069999993</v>
      </c>
      <c r="I2739" s="55"/>
      <c r="J2739" s="24" t="s">
        <v>5126</v>
      </c>
    </row>
    <row r="2740" spans="1:10" ht="30.6" customHeight="1" x14ac:dyDescent="0.25">
      <c r="A2740" s="54" t="s">
        <v>1422</v>
      </c>
      <c r="B2740" s="55"/>
      <c r="C2740" s="22" t="s">
        <v>1056</v>
      </c>
      <c r="D2740" s="56" t="s">
        <v>5131</v>
      </c>
      <c r="E2740" s="55"/>
      <c r="F2740" s="57">
        <v>157737904.30000001</v>
      </c>
      <c r="G2740" s="55"/>
      <c r="H2740" s="57">
        <v>157737904.30000001</v>
      </c>
      <c r="I2740" s="55"/>
      <c r="J2740" s="24" t="s">
        <v>1112</v>
      </c>
    </row>
    <row r="2741" spans="1:10" ht="138" customHeight="1" x14ac:dyDescent="0.25">
      <c r="A2741" s="54" t="s">
        <v>3426</v>
      </c>
      <c r="B2741" s="55"/>
      <c r="C2741" s="22" t="s">
        <v>1056</v>
      </c>
      <c r="D2741" s="56" t="s">
        <v>5132</v>
      </c>
      <c r="E2741" s="55"/>
      <c r="F2741" s="57">
        <v>156660904.30000001</v>
      </c>
      <c r="G2741" s="55"/>
      <c r="H2741" s="57">
        <v>156660904.30000001</v>
      </c>
      <c r="I2741" s="55"/>
      <c r="J2741" s="24" t="s">
        <v>1112</v>
      </c>
    </row>
    <row r="2742" spans="1:10" ht="30.6" customHeight="1" x14ac:dyDescent="0.25">
      <c r="A2742" s="54" t="s">
        <v>1424</v>
      </c>
      <c r="B2742" s="55"/>
      <c r="C2742" s="22" t="s">
        <v>1056</v>
      </c>
      <c r="D2742" s="56" t="s">
        <v>5133</v>
      </c>
      <c r="E2742" s="55"/>
      <c r="F2742" s="57">
        <v>1077000</v>
      </c>
      <c r="G2742" s="55"/>
      <c r="H2742" s="57">
        <v>1077000</v>
      </c>
      <c r="I2742" s="55"/>
      <c r="J2742" s="24" t="s">
        <v>1112</v>
      </c>
    </row>
    <row r="2743" spans="1:10" ht="409.6" customHeight="1" x14ac:dyDescent="0.25">
      <c r="A2743" s="54" t="s">
        <v>5134</v>
      </c>
      <c r="B2743" s="55"/>
      <c r="C2743" s="22" t="s">
        <v>1056</v>
      </c>
      <c r="D2743" s="56" t="s">
        <v>5135</v>
      </c>
      <c r="E2743" s="55"/>
      <c r="F2743" s="57">
        <v>7532804069.1899996</v>
      </c>
      <c r="G2743" s="55"/>
      <c r="H2743" s="57">
        <v>7531114120.3599997</v>
      </c>
      <c r="I2743" s="55"/>
      <c r="J2743" s="24" t="s">
        <v>5136</v>
      </c>
    </row>
    <row r="2744" spans="1:10" ht="30.6" customHeight="1" x14ac:dyDescent="0.25">
      <c r="A2744" s="54" t="s">
        <v>1513</v>
      </c>
      <c r="B2744" s="55"/>
      <c r="C2744" s="22" t="s">
        <v>1056</v>
      </c>
      <c r="D2744" s="56" t="s">
        <v>5137</v>
      </c>
      <c r="E2744" s="55"/>
      <c r="F2744" s="57">
        <v>7532804069.1899996</v>
      </c>
      <c r="G2744" s="55"/>
      <c r="H2744" s="57">
        <v>7531114120.3599997</v>
      </c>
      <c r="I2744" s="55"/>
      <c r="J2744" s="24" t="s">
        <v>5136</v>
      </c>
    </row>
    <row r="2745" spans="1:10" ht="30.6" customHeight="1" x14ac:dyDescent="0.25">
      <c r="A2745" s="54" t="s">
        <v>2107</v>
      </c>
      <c r="B2745" s="55"/>
      <c r="C2745" s="22" t="s">
        <v>1056</v>
      </c>
      <c r="D2745" s="56" t="s">
        <v>5138</v>
      </c>
      <c r="E2745" s="55"/>
      <c r="F2745" s="57">
        <v>7532804069.1899996</v>
      </c>
      <c r="G2745" s="55"/>
      <c r="H2745" s="57">
        <v>7531114120.3599997</v>
      </c>
      <c r="I2745" s="55"/>
      <c r="J2745" s="24" t="s">
        <v>5136</v>
      </c>
    </row>
    <row r="2746" spans="1:10" ht="409.6" customHeight="1" x14ac:dyDescent="0.25">
      <c r="A2746" s="54" t="s">
        <v>5139</v>
      </c>
      <c r="B2746" s="55"/>
      <c r="C2746" s="22" t="s">
        <v>1056</v>
      </c>
      <c r="D2746" s="56" t="s">
        <v>5140</v>
      </c>
      <c r="E2746" s="55"/>
      <c r="F2746" s="57">
        <v>66752.78</v>
      </c>
      <c r="G2746" s="55"/>
      <c r="H2746" s="57">
        <v>66752.78</v>
      </c>
      <c r="I2746" s="55"/>
      <c r="J2746" s="24" t="s">
        <v>1112</v>
      </c>
    </row>
    <row r="2747" spans="1:10" ht="30.6" customHeight="1" x14ac:dyDescent="0.25">
      <c r="A2747" s="54" t="s">
        <v>1513</v>
      </c>
      <c r="B2747" s="55"/>
      <c r="C2747" s="22" t="s">
        <v>1056</v>
      </c>
      <c r="D2747" s="56" t="s">
        <v>5141</v>
      </c>
      <c r="E2747" s="55"/>
      <c r="F2747" s="57">
        <v>66752.78</v>
      </c>
      <c r="G2747" s="55"/>
      <c r="H2747" s="57">
        <v>66752.78</v>
      </c>
      <c r="I2747" s="55"/>
      <c r="J2747" s="24" t="s">
        <v>1112</v>
      </c>
    </row>
    <row r="2748" spans="1:10" ht="30.6" customHeight="1" x14ac:dyDescent="0.25">
      <c r="A2748" s="54" t="s">
        <v>2107</v>
      </c>
      <c r="B2748" s="55"/>
      <c r="C2748" s="22" t="s">
        <v>1056</v>
      </c>
      <c r="D2748" s="56" t="s">
        <v>5142</v>
      </c>
      <c r="E2748" s="55"/>
      <c r="F2748" s="57">
        <v>66752.78</v>
      </c>
      <c r="G2748" s="55"/>
      <c r="H2748" s="57">
        <v>66752.78</v>
      </c>
      <c r="I2748" s="55"/>
      <c r="J2748" s="24" t="s">
        <v>1112</v>
      </c>
    </row>
    <row r="2749" spans="1:10" ht="276" customHeight="1" x14ac:dyDescent="0.25">
      <c r="A2749" s="54" t="s">
        <v>5143</v>
      </c>
      <c r="B2749" s="55"/>
      <c r="C2749" s="22" t="s">
        <v>1056</v>
      </c>
      <c r="D2749" s="56" t="s">
        <v>5144</v>
      </c>
      <c r="E2749" s="55"/>
      <c r="F2749" s="57">
        <v>4547614</v>
      </c>
      <c r="G2749" s="55"/>
      <c r="H2749" s="57">
        <v>4547614</v>
      </c>
      <c r="I2749" s="55"/>
      <c r="J2749" s="24" t="s">
        <v>1112</v>
      </c>
    </row>
    <row r="2750" spans="1:10" ht="30.6" customHeight="1" x14ac:dyDescent="0.25">
      <c r="A2750" s="54" t="s">
        <v>1513</v>
      </c>
      <c r="B2750" s="55"/>
      <c r="C2750" s="22" t="s">
        <v>1056</v>
      </c>
      <c r="D2750" s="56" t="s">
        <v>5145</v>
      </c>
      <c r="E2750" s="55"/>
      <c r="F2750" s="57">
        <v>4547614</v>
      </c>
      <c r="G2750" s="55"/>
      <c r="H2750" s="57">
        <v>4547614</v>
      </c>
      <c r="I2750" s="55"/>
      <c r="J2750" s="24" t="s">
        <v>1112</v>
      </c>
    </row>
    <row r="2751" spans="1:10" ht="30.6" customHeight="1" x14ac:dyDescent="0.25">
      <c r="A2751" s="54" t="s">
        <v>1515</v>
      </c>
      <c r="B2751" s="55"/>
      <c r="C2751" s="22" t="s">
        <v>1056</v>
      </c>
      <c r="D2751" s="56" t="s">
        <v>5146</v>
      </c>
      <c r="E2751" s="55"/>
      <c r="F2751" s="57">
        <v>4547614</v>
      </c>
      <c r="G2751" s="55"/>
      <c r="H2751" s="57">
        <v>4547614</v>
      </c>
      <c r="I2751" s="55"/>
      <c r="J2751" s="24" t="s">
        <v>1112</v>
      </c>
    </row>
    <row r="2752" spans="1:10" ht="107.25" customHeight="1" x14ac:dyDescent="0.25">
      <c r="A2752" s="54" t="s">
        <v>1517</v>
      </c>
      <c r="B2752" s="55"/>
      <c r="C2752" s="22" t="s">
        <v>1056</v>
      </c>
      <c r="D2752" s="56" t="s">
        <v>5147</v>
      </c>
      <c r="E2752" s="55"/>
      <c r="F2752" s="57">
        <v>4547614</v>
      </c>
      <c r="G2752" s="55"/>
      <c r="H2752" s="57">
        <v>4547614</v>
      </c>
      <c r="I2752" s="55"/>
      <c r="J2752" s="24" t="s">
        <v>1112</v>
      </c>
    </row>
    <row r="2753" spans="1:10" ht="183.95" customHeight="1" x14ac:dyDescent="0.25">
      <c r="A2753" s="54" t="s">
        <v>5148</v>
      </c>
      <c r="B2753" s="55"/>
      <c r="C2753" s="22" t="s">
        <v>1056</v>
      </c>
      <c r="D2753" s="56" t="s">
        <v>5149</v>
      </c>
      <c r="E2753" s="55"/>
      <c r="F2753" s="58">
        <v>101699209.47</v>
      </c>
      <c r="G2753" s="55"/>
      <c r="H2753" s="58">
        <v>101478629.59999999</v>
      </c>
      <c r="I2753" s="55"/>
      <c r="J2753" s="24" t="s">
        <v>5150</v>
      </c>
    </row>
    <row r="2754" spans="1:10" ht="276" customHeight="1" x14ac:dyDescent="0.25">
      <c r="A2754" s="54" t="s">
        <v>5151</v>
      </c>
      <c r="B2754" s="55"/>
      <c r="C2754" s="22" t="s">
        <v>1056</v>
      </c>
      <c r="D2754" s="56" t="s">
        <v>5152</v>
      </c>
      <c r="E2754" s="55"/>
      <c r="F2754" s="57">
        <v>11777266.91</v>
      </c>
      <c r="G2754" s="55"/>
      <c r="H2754" s="57">
        <v>11749541.9</v>
      </c>
      <c r="I2754" s="55"/>
      <c r="J2754" s="24" t="s">
        <v>5153</v>
      </c>
    </row>
    <row r="2755" spans="1:10" ht="76.7" customHeight="1" x14ac:dyDescent="0.25">
      <c r="A2755" s="54" t="s">
        <v>1420</v>
      </c>
      <c r="B2755" s="55"/>
      <c r="C2755" s="22" t="s">
        <v>1056</v>
      </c>
      <c r="D2755" s="56" t="s">
        <v>5154</v>
      </c>
      <c r="E2755" s="55"/>
      <c r="F2755" s="57">
        <v>11777266.91</v>
      </c>
      <c r="G2755" s="55"/>
      <c r="H2755" s="57">
        <v>11749541.9</v>
      </c>
      <c r="I2755" s="55"/>
      <c r="J2755" s="24" t="s">
        <v>5153</v>
      </c>
    </row>
    <row r="2756" spans="1:10" ht="30.6" customHeight="1" x14ac:dyDescent="0.25">
      <c r="A2756" s="54" t="s">
        <v>1486</v>
      </c>
      <c r="B2756" s="55"/>
      <c r="C2756" s="22" t="s">
        <v>1056</v>
      </c>
      <c r="D2756" s="56" t="s">
        <v>5155</v>
      </c>
      <c r="E2756" s="55"/>
      <c r="F2756" s="57">
        <v>10954637.43</v>
      </c>
      <c r="G2756" s="55"/>
      <c r="H2756" s="57">
        <v>10926912.42</v>
      </c>
      <c r="I2756" s="55"/>
      <c r="J2756" s="24" t="s">
        <v>5153</v>
      </c>
    </row>
    <row r="2757" spans="1:10" ht="30.6" customHeight="1" x14ac:dyDescent="0.25">
      <c r="A2757" s="54" t="s">
        <v>1488</v>
      </c>
      <c r="B2757" s="55"/>
      <c r="C2757" s="22" t="s">
        <v>1056</v>
      </c>
      <c r="D2757" s="56" t="s">
        <v>5156</v>
      </c>
      <c r="E2757" s="55"/>
      <c r="F2757" s="57">
        <v>10954637.43</v>
      </c>
      <c r="G2757" s="55"/>
      <c r="H2757" s="57">
        <v>10926912.42</v>
      </c>
      <c r="I2757" s="55"/>
      <c r="J2757" s="24" t="s">
        <v>5153</v>
      </c>
    </row>
    <row r="2758" spans="1:10" ht="30.6" customHeight="1" x14ac:dyDescent="0.25">
      <c r="A2758" s="54" t="s">
        <v>1422</v>
      </c>
      <c r="B2758" s="55"/>
      <c r="C2758" s="22" t="s">
        <v>1056</v>
      </c>
      <c r="D2758" s="56" t="s">
        <v>5157</v>
      </c>
      <c r="E2758" s="55"/>
      <c r="F2758" s="57">
        <v>822629.48</v>
      </c>
      <c r="G2758" s="55"/>
      <c r="H2758" s="57">
        <v>822629.48</v>
      </c>
      <c r="I2758" s="55"/>
      <c r="J2758" s="24" t="s">
        <v>1112</v>
      </c>
    </row>
    <row r="2759" spans="1:10" ht="30.6" customHeight="1" x14ac:dyDescent="0.25">
      <c r="A2759" s="54" t="s">
        <v>1424</v>
      </c>
      <c r="B2759" s="55"/>
      <c r="C2759" s="22" t="s">
        <v>1056</v>
      </c>
      <c r="D2759" s="56" t="s">
        <v>5158</v>
      </c>
      <c r="E2759" s="55"/>
      <c r="F2759" s="57">
        <v>822629.48</v>
      </c>
      <c r="G2759" s="55"/>
      <c r="H2759" s="57">
        <v>822629.48</v>
      </c>
      <c r="I2759" s="55"/>
      <c r="J2759" s="24" t="s">
        <v>1112</v>
      </c>
    </row>
    <row r="2760" spans="1:10" ht="409.6" customHeight="1" x14ac:dyDescent="0.25">
      <c r="A2760" s="54" t="s">
        <v>5159</v>
      </c>
      <c r="B2760" s="55"/>
      <c r="C2760" s="22" t="s">
        <v>1056</v>
      </c>
      <c r="D2760" s="56" t="s">
        <v>5160</v>
      </c>
      <c r="E2760" s="55"/>
      <c r="F2760" s="57">
        <v>89921942.560000002</v>
      </c>
      <c r="G2760" s="55"/>
      <c r="H2760" s="57">
        <v>89729087.700000003</v>
      </c>
      <c r="I2760" s="55"/>
      <c r="J2760" s="24" t="s">
        <v>5161</v>
      </c>
    </row>
    <row r="2761" spans="1:10" ht="30.6" customHeight="1" x14ac:dyDescent="0.25">
      <c r="A2761" s="54" t="s">
        <v>1513</v>
      </c>
      <c r="B2761" s="55"/>
      <c r="C2761" s="22" t="s">
        <v>1056</v>
      </c>
      <c r="D2761" s="56" t="s">
        <v>5162</v>
      </c>
      <c r="E2761" s="55"/>
      <c r="F2761" s="57">
        <v>89921942.560000002</v>
      </c>
      <c r="G2761" s="55"/>
      <c r="H2761" s="57">
        <v>89729087.700000003</v>
      </c>
      <c r="I2761" s="55"/>
      <c r="J2761" s="24" t="s">
        <v>5161</v>
      </c>
    </row>
    <row r="2762" spans="1:10" ht="30.6" customHeight="1" x14ac:dyDescent="0.25">
      <c r="A2762" s="54" t="s">
        <v>1515</v>
      </c>
      <c r="B2762" s="55"/>
      <c r="C2762" s="22" t="s">
        <v>1056</v>
      </c>
      <c r="D2762" s="56" t="s">
        <v>5163</v>
      </c>
      <c r="E2762" s="55"/>
      <c r="F2762" s="57">
        <v>89921942.560000002</v>
      </c>
      <c r="G2762" s="55"/>
      <c r="H2762" s="57">
        <v>89729087.700000003</v>
      </c>
      <c r="I2762" s="55"/>
      <c r="J2762" s="24" t="s">
        <v>5161</v>
      </c>
    </row>
    <row r="2763" spans="1:10" ht="107.25" customHeight="1" x14ac:dyDescent="0.25">
      <c r="A2763" s="54" t="s">
        <v>1517</v>
      </c>
      <c r="B2763" s="55"/>
      <c r="C2763" s="22" t="s">
        <v>1056</v>
      </c>
      <c r="D2763" s="56" t="s">
        <v>5164</v>
      </c>
      <c r="E2763" s="55"/>
      <c r="F2763" s="57">
        <v>89921942.560000002</v>
      </c>
      <c r="G2763" s="55"/>
      <c r="H2763" s="57">
        <v>89729087.700000003</v>
      </c>
      <c r="I2763" s="55"/>
      <c r="J2763" s="24" t="s">
        <v>5161</v>
      </c>
    </row>
    <row r="2764" spans="1:10" ht="183.95" customHeight="1" x14ac:dyDescent="0.25">
      <c r="A2764" s="54" t="s">
        <v>5165</v>
      </c>
      <c r="B2764" s="55"/>
      <c r="C2764" s="22" t="s">
        <v>1056</v>
      </c>
      <c r="D2764" s="56" t="s">
        <v>5166</v>
      </c>
      <c r="E2764" s="55"/>
      <c r="F2764" s="58">
        <v>606989420.90999997</v>
      </c>
      <c r="G2764" s="55"/>
      <c r="H2764" s="58">
        <v>602604661.44000006</v>
      </c>
      <c r="I2764" s="55"/>
      <c r="J2764" s="24" t="s">
        <v>5167</v>
      </c>
    </row>
    <row r="2765" spans="1:10" ht="321.95" customHeight="1" x14ac:dyDescent="0.25">
      <c r="A2765" s="54" t="s">
        <v>5168</v>
      </c>
      <c r="B2765" s="55"/>
      <c r="C2765" s="22" t="s">
        <v>1056</v>
      </c>
      <c r="D2765" s="56" t="s">
        <v>5169</v>
      </c>
      <c r="E2765" s="55"/>
      <c r="F2765" s="57">
        <v>8671848.5</v>
      </c>
      <c r="G2765" s="55"/>
      <c r="H2765" s="57">
        <v>8062643.0199999996</v>
      </c>
      <c r="I2765" s="55"/>
      <c r="J2765" s="24" t="s">
        <v>5170</v>
      </c>
    </row>
    <row r="2766" spans="1:10" ht="76.7" customHeight="1" x14ac:dyDescent="0.25">
      <c r="A2766" s="54" t="s">
        <v>1420</v>
      </c>
      <c r="B2766" s="55"/>
      <c r="C2766" s="22" t="s">
        <v>1056</v>
      </c>
      <c r="D2766" s="56" t="s">
        <v>5171</v>
      </c>
      <c r="E2766" s="55"/>
      <c r="F2766" s="57">
        <v>8671848.5</v>
      </c>
      <c r="G2766" s="55"/>
      <c r="H2766" s="57">
        <v>8062643.0199999996</v>
      </c>
      <c r="I2766" s="55"/>
      <c r="J2766" s="24" t="s">
        <v>5170</v>
      </c>
    </row>
    <row r="2767" spans="1:10" ht="30.6" customHeight="1" x14ac:dyDescent="0.25">
      <c r="A2767" s="54" t="s">
        <v>1486</v>
      </c>
      <c r="B2767" s="55"/>
      <c r="C2767" s="22" t="s">
        <v>1056</v>
      </c>
      <c r="D2767" s="56" t="s">
        <v>5172</v>
      </c>
      <c r="E2767" s="55"/>
      <c r="F2767" s="57">
        <v>8488225.5199999996</v>
      </c>
      <c r="G2767" s="55"/>
      <c r="H2767" s="57">
        <v>7883355.2300000004</v>
      </c>
      <c r="I2767" s="55"/>
      <c r="J2767" s="24" t="s">
        <v>5173</v>
      </c>
    </row>
    <row r="2768" spans="1:10" ht="30.6" customHeight="1" x14ac:dyDescent="0.25">
      <c r="A2768" s="54" t="s">
        <v>1488</v>
      </c>
      <c r="B2768" s="55"/>
      <c r="C2768" s="22" t="s">
        <v>1056</v>
      </c>
      <c r="D2768" s="56" t="s">
        <v>5174</v>
      </c>
      <c r="E2768" s="55"/>
      <c r="F2768" s="57">
        <v>8488225.5199999996</v>
      </c>
      <c r="G2768" s="55"/>
      <c r="H2768" s="57">
        <v>7883355.2300000004</v>
      </c>
      <c r="I2768" s="55"/>
      <c r="J2768" s="24" t="s">
        <v>5173</v>
      </c>
    </row>
    <row r="2769" spans="1:10" ht="30.6" customHeight="1" x14ac:dyDescent="0.25">
      <c r="A2769" s="54" t="s">
        <v>1422</v>
      </c>
      <c r="B2769" s="55"/>
      <c r="C2769" s="22" t="s">
        <v>1056</v>
      </c>
      <c r="D2769" s="56" t="s">
        <v>5175</v>
      </c>
      <c r="E2769" s="55"/>
      <c r="F2769" s="57">
        <v>183622.98</v>
      </c>
      <c r="G2769" s="55"/>
      <c r="H2769" s="57">
        <v>179287.79</v>
      </c>
      <c r="I2769" s="55"/>
      <c r="J2769" s="24" t="s">
        <v>5176</v>
      </c>
    </row>
    <row r="2770" spans="1:10" ht="30.6" customHeight="1" x14ac:dyDescent="0.25">
      <c r="A2770" s="54" t="s">
        <v>1424</v>
      </c>
      <c r="B2770" s="55"/>
      <c r="C2770" s="22" t="s">
        <v>1056</v>
      </c>
      <c r="D2770" s="56" t="s">
        <v>5177</v>
      </c>
      <c r="E2770" s="55"/>
      <c r="F2770" s="57">
        <v>183622.98</v>
      </c>
      <c r="G2770" s="55"/>
      <c r="H2770" s="57">
        <v>179287.79</v>
      </c>
      <c r="I2770" s="55"/>
      <c r="J2770" s="24" t="s">
        <v>5176</v>
      </c>
    </row>
    <row r="2771" spans="1:10" ht="321.95" customHeight="1" x14ac:dyDescent="0.25">
      <c r="A2771" s="54" t="s">
        <v>5178</v>
      </c>
      <c r="B2771" s="55"/>
      <c r="C2771" s="22" t="s">
        <v>1056</v>
      </c>
      <c r="D2771" s="56" t="s">
        <v>5179</v>
      </c>
      <c r="E2771" s="55"/>
      <c r="F2771" s="57">
        <v>72719872.409999996</v>
      </c>
      <c r="G2771" s="55"/>
      <c r="H2771" s="57">
        <v>71631746.640000001</v>
      </c>
      <c r="I2771" s="55"/>
      <c r="J2771" s="24" t="s">
        <v>5180</v>
      </c>
    </row>
    <row r="2772" spans="1:10" ht="30.6" customHeight="1" x14ac:dyDescent="0.25">
      <c r="A2772" s="54" t="s">
        <v>1513</v>
      </c>
      <c r="B2772" s="55"/>
      <c r="C2772" s="22" t="s">
        <v>1056</v>
      </c>
      <c r="D2772" s="56" t="s">
        <v>5181</v>
      </c>
      <c r="E2772" s="55"/>
      <c r="F2772" s="57">
        <v>72719872.409999996</v>
      </c>
      <c r="G2772" s="55"/>
      <c r="H2772" s="57">
        <v>71631746.640000001</v>
      </c>
      <c r="I2772" s="55"/>
      <c r="J2772" s="24" t="s">
        <v>5180</v>
      </c>
    </row>
    <row r="2773" spans="1:10" ht="30.6" customHeight="1" x14ac:dyDescent="0.25">
      <c r="A2773" s="54" t="s">
        <v>2107</v>
      </c>
      <c r="B2773" s="55"/>
      <c r="C2773" s="22" t="s">
        <v>1056</v>
      </c>
      <c r="D2773" s="56" t="s">
        <v>5182</v>
      </c>
      <c r="E2773" s="55"/>
      <c r="F2773" s="57">
        <v>72719872.409999996</v>
      </c>
      <c r="G2773" s="55"/>
      <c r="H2773" s="57">
        <v>71631746.640000001</v>
      </c>
      <c r="I2773" s="55"/>
      <c r="J2773" s="24" t="s">
        <v>5180</v>
      </c>
    </row>
    <row r="2774" spans="1:10" ht="367.9" customHeight="1" x14ac:dyDescent="0.25">
      <c r="A2774" s="54" t="s">
        <v>5183</v>
      </c>
      <c r="B2774" s="55"/>
      <c r="C2774" s="22" t="s">
        <v>1056</v>
      </c>
      <c r="D2774" s="56" t="s">
        <v>5184</v>
      </c>
      <c r="E2774" s="55"/>
      <c r="F2774" s="57">
        <v>525597700</v>
      </c>
      <c r="G2774" s="55"/>
      <c r="H2774" s="57">
        <v>522910271.77999997</v>
      </c>
      <c r="I2774" s="55"/>
      <c r="J2774" s="24" t="s">
        <v>5185</v>
      </c>
    </row>
    <row r="2775" spans="1:10" ht="30.6" customHeight="1" x14ac:dyDescent="0.25">
      <c r="A2775" s="54" t="s">
        <v>1513</v>
      </c>
      <c r="B2775" s="55"/>
      <c r="C2775" s="22" t="s">
        <v>1056</v>
      </c>
      <c r="D2775" s="56" t="s">
        <v>5186</v>
      </c>
      <c r="E2775" s="55"/>
      <c r="F2775" s="57">
        <v>473252700</v>
      </c>
      <c r="G2775" s="55"/>
      <c r="H2775" s="57">
        <v>471464206.57999998</v>
      </c>
      <c r="I2775" s="55"/>
      <c r="J2775" s="24" t="s">
        <v>5187</v>
      </c>
    </row>
    <row r="2776" spans="1:10" ht="30.6" customHeight="1" x14ac:dyDescent="0.25">
      <c r="A2776" s="54" t="s">
        <v>864</v>
      </c>
      <c r="B2776" s="55"/>
      <c r="C2776" s="22" t="s">
        <v>1056</v>
      </c>
      <c r="D2776" s="56" t="s">
        <v>5188</v>
      </c>
      <c r="E2776" s="55"/>
      <c r="F2776" s="57">
        <v>473252700</v>
      </c>
      <c r="G2776" s="55"/>
      <c r="H2776" s="57">
        <v>471464206.57999998</v>
      </c>
      <c r="I2776" s="55"/>
      <c r="J2776" s="24" t="s">
        <v>5187</v>
      </c>
    </row>
    <row r="2777" spans="1:10" ht="76.7" customHeight="1" x14ac:dyDescent="0.25">
      <c r="A2777" s="54" t="s">
        <v>1420</v>
      </c>
      <c r="B2777" s="55"/>
      <c r="C2777" s="22" t="s">
        <v>1056</v>
      </c>
      <c r="D2777" s="56" t="s">
        <v>5189</v>
      </c>
      <c r="E2777" s="55"/>
      <c r="F2777" s="57">
        <v>52345000</v>
      </c>
      <c r="G2777" s="55"/>
      <c r="H2777" s="57">
        <v>51446065.200000003</v>
      </c>
      <c r="I2777" s="55"/>
      <c r="J2777" s="24" t="s">
        <v>5190</v>
      </c>
    </row>
    <row r="2778" spans="1:10" ht="30.6" customHeight="1" x14ac:dyDescent="0.25">
      <c r="A2778" s="54" t="s">
        <v>1486</v>
      </c>
      <c r="B2778" s="55"/>
      <c r="C2778" s="22" t="s">
        <v>1056</v>
      </c>
      <c r="D2778" s="56" t="s">
        <v>5191</v>
      </c>
      <c r="E2778" s="55"/>
      <c r="F2778" s="57">
        <v>51597809</v>
      </c>
      <c r="G2778" s="55"/>
      <c r="H2778" s="57">
        <v>50725332.210000001</v>
      </c>
      <c r="I2778" s="55"/>
      <c r="J2778" s="24" t="s">
        <v>5192</v>
      </c>
    </row>
    <row r="2779" spans="1:10" ht="30.6" customHeight="1" x14ac:dyDescent="0.25">
      <c r="A2779" s="54" t="s">
        <v>1488</v>
      </c>
      <c r="B2779" s="55"/>
      <c r="C2779" s="22" t="s">
        <v>1056</v>
      </c>
      <c r="D2779" s="56" t="s">
        <v>5193</v>
      </c>
      <c r="E2779" s="55"/>
      <c r="F2779" s="57">
        <v>51597809</v>
      </c>
      <c r="G2779" s="55"/>
      <c r="H2779" s="57">
        <v>50725332.210000001</v>
      </c>
      <c r="I2779" s="55"/>
      <c r="J2779" s="24" t="s">
        <v>5192</v>
      </c>
    </row>
    <row r="2780" spans="1:10" ht="30.6" customHeight="1" x14ac:dyDescent="0.25">
      <c r="A2780" s="54" t="s">
        <v>1422</v>
      </c>
      <c r="B2780" s="55"/>
      <c r="C2780" s="22" t="s">
        <v>1056</v>
      </c>
      <c r="D2780" s="56" t="s">
        <v>5194</v>
      </c>
      <c r="E2780" s="55"/>
      <c r="F2780" s="57">
        <v>747191</v>
      </c>
      <c r="G2780" s="55"/>
      <c r="H2780" s="57">
        <v>720732.99</v>
      </c>
      <c r="I2780" s="55"/>
      <c r="J2780" s="24" t="s">
        <v>5195</v>
      </c>
    </row>
    <row r="2781" spans="1:10" ht="30.6" customHeight="1" x14ac:dyDescent="0.25">
      <c r="A2781" s="54" t="s">
        <v>1424</v>
      </c>
      <c r="B2781" s="55"/>
      <c r="C2781" s="22" t="s">
        <v>1056</v>
      </c>
      <c r="D2781" s="56" t="s">
        <v>5196</v>
      </c>
      <c r="E2781" s="55"/>
      <c r="F2781" s="57">
        <v>747191</v>
      </c>
      <c r="G2781" s="55"/>
      <c r="H2781" s="57">
        <v>720732.99</v>
      </c>
      <c r="I2781" s="55"/>
      <c r="J2781" s="24" t="s">
        <v>5195</v>
      </c>
    </row>
    <row r="2782" spans="1:10" ht="337.35" customHeight="1" x14ac:dyDescent="0.25">
      <c r="A2782" s="54" t="s">
        <v>1716</v>
      </c>
      <c r="B2782" s="55"/>
      <c r="C2782" s="22" t="s">
        <v>1056</v>
      </c>
      <c r="D2782" s="56" t="s">
        <v>5197</v>
      </c>
      <c r="E2782" s="55"/>
      <c r="F2782" s="57">
        <v>46806161.619999997</v>
      </c>
      <c r="G2782" s="55"/>
      <c r="H2782" s="57">
        <v>44336807.759999998</v>
      </c>
      <c r="I2782" s="55"/>
      <c r="J2782" s="24" t="s">
        <v>5198</v>
      </c>
    </row>
    <row r="2783" spans="1:10" ht="276" customHeight="1" x14ac:dyDescent="0.25">
      <c r="A2783" s="54" t="s">
        <v>5199</v>
      </c>
      <c r="B2783" s="55"/>
      <c r="C2783" s="22" t="s">
        <v>1056</v>
      </c>
      <c r="D2783" s="56" t="s">
        <v>5200</v>
      </c>
      <c r="E2783" s="55"/>
      <c r="F2783" s="57">
        <v>46806161.619999997</v>
      </c>
      <c r="G2783" s="55"/>
      <c r="H2783" s="57">
        <v>44336807.759999998</v>
      </c>
      <c r="I2783" s="55"/>
      <c r="J2783" s="24" t="s">
        <v>5198</v>
      </c>
    </row>
    <row r="2784" spans="1:10" ht="260.64999999999998" customHeight="1" x14ac:dyDescent="0.25">
      <c r="A2784" s="54" t="s">
        <v>5201</v>
      </c>
      <c r="B2784" s="55"/>
      <c r="C2784" s="22" t="s">
        <v>1056</v>
      </c>
      <c r="D2784" s="56" t="s">
        <v>5202</v>
      </c>
      <c r="E2784" s="55"/>
      <c r="F2784" s="58">
        <v>46806161.619999997</v>
      </c>
      <c r="G2784" s="55"/>
      <c r="H2784" s="58">
        <v>44336807.759999998</v>
      </c>
      <c r="I2784" s="55"/>
      <c r="J2784" s="24" t="s">
        <v>5198</v>
      </c>
    </row>
    <row r="2785" spans="1:10" ht="398.65" customHeight="1" x14ac:dyDescent="0.25">
      <c r="A2785" s="54" t="s">
        <v>5203</v>
      </c>
      <c r="B2785" s="55"/>
      <c r="C2785" s="22" t="s">
        <v>1056</v>
      </c>
      <c r="D2785" s="56" t="s">
        <v>5204</v>
      </c>
      <c r="E2785" s="55"/>
      <c r="F2785" s="57">
        <v>46806161.619999997</v>
      </c>
      <c r="G2785" s="55"/>
      <c r="H2785" s="57">
        <v>44336807.759999998</v>
      </c>
      <c r="I2785" s="55"/>
      <c r="J2785" s="24" t="s">
        <v>5198</v>
      </c>
    </row>
    <row r="2786" spans="1:10" ht="30.6" customHeight="1" x14ac:dyDescent="0.25">
      <c r="A2786" s="54" t="s">
        <v>1513</v>
      </c>
      <c r="B2786" s="55"/>
      <c r="C2786" s="22" t="s">
        <v>1056</v>
      </c>
      <c r="D2786" s="56" t="s">
        <v>5205</v>
      </c>
      <c r="E2786" s="55"/>
      <c r="F2786" s="57">
        <v>44908888.899999999</v>
      </c>
      <c r="G2786" s="55"/>
      <c r="H2786" s="57">
        <v>42439536.130000003</v>
      </c>
      <c r="I2786" s="55"/>
      <c r="J2786" s="24" t="s">
        <v>5206</v>
      </c>
    </row>
    <row r="2787" spans="1:10" ht="30.6" customHeight="1" x14ac:dyDescent="0.25">
      <c r="A2787" s="54" t="s">
        <v>864</v>
      </c>
      <c r="B2787" s="55"/>
      <c r="C2787" s="22" t="s">
        <v>1056</v>
      </c>
      <c r="D2787" s="56" t="s">
        <v>5207</v>
      </c>
      <c r="E2787" s="55"/>
      <c r="F2787" s="57">
        <v>44908888.899999999</v>
      </c>
      <c r="G2787" s="55"/>
      <c r="H2787" s="57">
        <v>42439536.130000003</v>
      </c>
      <c r="I2787" s="55"/>
      <c r="J2787" s="24" t="s">
        <v>5206</v>
      </c>
    </row>
    <row r="2788" spans="1:10" ht="76.7" customHeight="1" x14ac:dyDescent="0.25">
      <c r="A2788" s="54" t="s">
        <v>1420</v>
      </c>
      <c r="B2788" s="55"/>
      <c r="C2788" s="22" t="s">
        <v>1056</v>
      </c>
      <c r="D2788" s="56" t="s">
        <v>5208</v>
      </c>
      <c r="E2788" s="55"/>
      <c r="F2788" s="57">
        <v>1897272.72</v>
      </c>
      <c r="G2788" s="55"/>
      <c r="H2788" s="57">
        <v>1897271.63</v>
      </c>
      <c r="I2788" s="55"/>
      <c r="J2788" s="24" t="s">
        <v>5209</v>
      </c>
    </row>
    <row r="2789" spans="1:10" ht="30.6" customHeight="1" x14ac:dyDescent="0.25">
      <c r="A2789" s="54" t="s">
        <v>1486</v>
      </c>
      <c r="B2789" s="55"/>
      <c r="C2789" s="22" t="s">
        <v>1056</v>
      </c>
      <c r="D2789" s="56" t="s">
        <v>5210</v>
      </c>
      <c r="E2789" s="55"/>
      <c r="F2789" s="57">
        <v>1897272.72</v>
      </c>
      <c r="G2789" s="55"/>
      <c r="H2789" s="57">
        <v>1897271.63</v>
      </c>
      <c r="I2789" s="55"/>
      <c r="J2789" s="24" t="s">
        <v>5209</v>
      </c>
    </row>
    <row r="2790" spans="1:10" ht="30.6" customHeight="1" x14ac:dyDescent="0.25">
      <c r="A2790" s="54" t="s">
        <v>1488</v>
      </c>
      <c r="B2790" s="55"/>
      <c r="C2790" s="22" t="s">
        <v>1056</v>
      </c>
      <c r="D2790" s="56" t="s">
        <v>5211</v>
      </c>
      <c r="E2790" s="55"/>
      <c r="F2790" s="57">
        <v>1897272.72</v>
      </c>
      <c r="G2790" s="55"/>
      <c r="H2790" s="57">
        <v>1897271.63</v>
      </c>
      <c r="I2790" s="55"/>
      <c r="J2790" s="24" t="s">
        <v>5209</v>
      </c>
    </row>
    <row r="2791" spans="1:10" ht="245.25" customHeight="1" x14ac:dyDescent="0.25">
      <c r="A2791" s="54" t="s">
        <v>3350</v>
      </c>
      <c r="B2791" s="55"/>
      <c r="C2791" s="22" t="s">
        <v>1056</v>
      </c>
      <c r="D2791" s="56" t="s">
        <v>5212</v>
      </c>
      <c r="E2791" s="55"/>
      <c r="F2791" s="57">
        <v>499705660.61000001</v>
      </c>
      <c r="G2791" s="55"/>
      <c r="H2791" s="57">
        <v>470566060.61000001</v>
      </c>
      <c r="I2791" s="55"/>
      <c r="J2791" s="24" t="s">
        <v>5213</v>
      </c>
    </row>
    <row r="2792" spans="1:10" ht="199.35" customHeight="1" x14ac:dyDescent="0.25">
      <c r="A2792" s="54" t="s">
        <v>3353</v>
      </c>
      <c r="B2792" s="55"/>
      <c r="C2792" s="22" t="s">
        <v>1056</v>
      </c>
      <c r="D2792" s="56" t="s">
        <v>5214</v>
      </c>
      <c r="E2792" s="55"/>
      <c r="F2792" s="57">
        <v>499705660.61000001</v>
      </c>
      <c r="G2792" s="55"/>
      <c r="H2792" s="57">
        <v>470566060.61000001</v>
      </c>
      <c r="I2792" s="55"/>
      <c r="J2792" s="24" t="s">
        <v>5213</v>
      </c>
    </row>
    <row r="2793" spans="1:10" ht="153.4" customHeight="1" x14ac:dyDescent="0.25">
      <c r="A2793" s="54" t="s">
        <v>5215</v>
      </c>
      <c r="B2793" s="55"/>
      <c r="C2793" s="22" t="s">
        <v>1056</v>
      </c>
      <c r="D2793" s="56" t="s">
        <v>5216</v>
      </c>
      <c r="E2793" s="55"/>
      <c r="F2793" s="58">
        <v>499705660.61000001</v>
      </c>
      <c r="G2793" s="55"/>
      <c r="H2793" s="58">
        <v>470566060.61000001</v>
      </c>
      <c r="I2793" s="55"/>
      <c r="J2793" s="24" t="s">
        <v>5213</v>
      </c>
    </row>
    <row r="2794" spans="1:10" ht="276" customHeight="1" x14ac:dyDescent="0.25">
      <c r="A2794" s="54" t="s">
        <v>5217</v>
      </c>
      <c r="B2794" s="55"/>
      <c r="C2794" s="22" t="s">
        <v>1056</v>
      </c>
      <c r="D2794" s="56" t="s">
        <v>5218</v>
      </c>
      <c r="E2794" s="55"/>
      <c r="F2794" s="57">
        <v>499705660.61000001</v>
      </c>
      <c r="G2794" s="55"/>
      <c r="H2794" s="57">
        <v>470566060.61000001</v>
      </c>
      <c r="I2794" s="55"/>
      <c r="J2794" s="24" t="s">
        <v>5213</v>
      </c>
    </row>
    <row r="2795" spans="1:10" ht="30.6" customHeight="1" x14ac:dyDescent="0.25">
      <c r="A2795" s="54" t="s">
        <v>1513</v>
      </c>
      <c r="B2795" s="55"/>
      <c r="C2795" s="22" t="s">
        <v>1056</v>
      </c>
      <c r="D2795" s="56" t="s">
        <v>5219</v>
      </c>
      <c r="E2795" s="55"/>
      <c r="F2795" s="57">
        <v>499705660.61000001</v>
      </c>
      <c r="G2795" s="55"/>
      <c r="H2795" s="57">
        <v>470566060.61000001</v>
      </c>
      <c r="I2795" s="55"/>
      <c r="J2795" s="24" t="s">
        <v>5213</v>
      </c>
    </row>
    <row r="2796" spans="1:10" ht="30.6" customHeight="1" x14ac:dyDescent="0.25">
      <c r="A2796" s="54" t="s">
        <v>1515</v>
      </c>
      <c r="B2796" s="55"/>
      <c r="C2796" s="22" t="s">
        <v>1056</v>
      </c>
      <c r="D2796" s="56" t="s">
        <v>5220</v>
      </c>
      <c r="E2796" s="55"/>
      <c r="F2796" s="57">
        <v>499705660.61000001</v>
      </c>
      <c r="G2796" s="55"/>
      <c r="H2796" s="57">
        <v>470566060.61000001</v>
      </c>
      <c r="I2796" s="55"/>
      <c r="J2796" s="24" t="s">
        <v>5213</v>
      </c>
    </row>
    <row r="2797" spans="1:10" ht="91.9" customHeight="1" x14ac:dyDescent="0.25">
      <c r="A2797" s="54" t="s">
        <v>3774</v>
      </c>
      <c r="B2797" s="55"/>
      <c r="C2797" s="22" t="s">
        <v>1056</v>
      </c>
      <c r="D2797" s="56" t="s">
        <v>5221</v>
      </c>
      <c r="E2797" s="55"/>
      <c r="F2797" s="57">
        <v>499705660.61000001</v>
      </c>
      <c r="G2797" s="55"/>
      <c r="H2797" s="57">
        <v>470566060.61000001</v>
      </c>
      <c r="I2797" s="55"/>
      <c r="J2797" s="24" t="s">
        <v>5213</v>
      </c>
    </row>
    <row r="2798" spans="1:10" ht="45.95" customHeight="1" x14ac:dyDescent="0.25">
      <c r="A2798" s="54" t="s">
        <v>1066</v>
      </c>
      <c r="B2798" s="55"/>
      <c r="C2798" s="22" t="s">
        <v>1056</v>
      </c>
      <c r="D2798" s="56" t="s">
        <v>5222</v>
      </c>
      <c r="E2798" s="55"/>
      <c r="F2798" s="57">
        <v>213239590.44999999</v>
      </c>
      <c r="G2798" s="55"/>
      <c r="H2798" s="57">
        <v>184072293.83000001</v>
      </c>
      <c r="I2798" s="55"/>
      <c r="J2798" s="24" t="s">
        <v>5223</v>
      </c>
    </row>
    <row r="2799" spans="1:10" ht="91.9" customHeight="1" x14ac:dyDescent="0.25">
      <c r="A2799" s="54" t="s">
        <v>2152</v>
      </c>
      <c r="B2799" s="55"/>
      <c r="C2799" s="22" t="s">
        <v>1056</v>
      </c>
      <c r="D2799" s="56" t="s">
        <v>5224</v>
      </c>
      <c r="E2799" s="55"/>
      <c r="F2799" s="57">
        <v>209969590.44999999</v>
      </c>
      <c r="G2799" s="55"/>
      <c r="H2799" s="57">
        <v>180802293.83000001</v>
      </c>
      <c r="I2799" s="55"/>
      <c r="J2799" s="24" t="s">
        <v>5223</v>
      </c>
    </row>
    <row r="2800" spans="1:10" ht="61.35" customHeight="1" x14ac:dyDescent="0.25">
      <c r="A2800" s="54" t="s">
        <v>1099</v>
      </c>
      <c r="B2800" s="55"/>
      <c r="C2800" s="22" t="s">
        <v>1056</v>
      </c>
      <c r="D2800" s="56" t="s">
        <v>5225</v>
      </c>
      <c r="E2800" s="55"/>
      <c r="F2800" s="57">
        <v>209969590.44999999</v>
      </c>
      <c r="G2800" s="55"/>
      <c r="H2800" s="57">
        <v>180802293.83000001</v>
      </c>
      <c r="I2800" s="55"/>
      <c r="J2800" s="24" t="s">
        <v>5223</v>
      </c>
    </row>
    <row r="2801" spans="1:10" ht="76.7" customHeight="1" x14ac:dyDescent="0.25">
      <c r="A2801" s="54" t="s">
        <v>1102</v>
      </c>
      <c r="B2801" s="55"/>
      <c r="C2801" s="22" t="s">
        <v>1056</v>
      </c>
      <c r="D2801" s="56" t="s">
        <v>5226</v>
      </c>
      <c r="E2801" s="55"/>
      <c r="F2801" s="57">
        <v>209969590.44999999</v>
      </c>
      <c r="G2801" s="55"/>
      <c r="H2801" s="57">
        <v>180802293.83000001</v>
      </c>
      <c r="I2801" s="55"/>
      <c r="J2801" s="24" t="s">
        <v>5223</v>
      </c>
    </row>
    <row r="2802" spans="1:10" ht="91.9" customHeight="1" x14ac:dyDescent="0.25">
      <c r="A2802" s="54" t="s">
        <v>1984</v>
      </c>
      <c r="B2802" s="55"/>
      <c r="C2802" s="22" t="s">
        <v>1056</v>
      </c>
      <c r="D2802" s="56" t="s">
        <v>5227</v>
      </c>
      <c r="E2802" s="55"/>
      <c r="F2802" s="57">
        <v>209969590.44999999</v>
      </c>
      <c r="G2802" s="55"/>
      <c r="H2802" s="57">
        <v>180802293.83000001</v>
      </c>
      <c r="I2802" s="55"/>
      <c r="J2802" s="24" t="s">
        <v>5223</v>
      </c>
    </row>
    <row r="2803" spans="1:10" ht="214.7" customHeight="1" x14ac:dyDescent="0.25">
      <c r="A2803" s="54" t="s">
        <v>1247</v>
      </c>
      <c r="B2803" s="55"/>
      <c r="C2803" s="22" t="s">
        <v>1056</v>
      </c>
      <c r="D2803" s="56" t="s">
        <v>5228</v>
      </c>
      <c r="E2803" s="55"/>
      <c r="F2803" s="57">
        <v>3270000</v>
      </c>
      <c r="G2803" s="55"/>
      <c r="H2803" s="57">
        <v>3270000</v>
      </c>
      <c r="I2803" s="55"/>
      <c r="J2803" s="24" t="s">
        <v>1112</v>
      </c>
    </row>
    <row r="2804" spans="1:10" ht="76.7" customHeight="1" x14ac:dyDescent="0.25">
      <c r="A2804" s="54" t="s">
        <v>1420</v>
      </c>
      <c r="B2804" s="55"/>
      <c r="C2804" s="22" t="s">
        <v>1056</v>
      </c>
      <c r="D2804" s="56" t="s">
        <v>5229</v>
      </c>
      <c r="E2804" s="55"/>
      <c r="F2804" s="57">
        <v>3270000</v>
      </c>
      <c r="G2804" s="55"/>
      <c r="H2804" s="57">
        <v>3270000</v>
      </c>
      <c r="I2804" s="55"/>
      <c r="J2804" s="24" t="s">
        <v>1112</v>
      </c>
    </row>
    <row r="2805" spans="1:10" ht="30.6" customHeight="1" x14ac:dyDescent="0.25">
      <c r="A2805" s="54" t="s">
        <v>1486</v>
      </c>
      <c r="B2805" s="55"/>
      <c r="C2805" s="22" t="s">
        <v>1056</v>
      </c>
      <c r="D2805" s="56" t="s">
        <v>5230</v>
      </c>
      <c r="E2805" s="55"/>
      <c r="F2805" s="57">
        <v>3270000</v>
      </c>
      <c r="G2805" s="55"/>
      <c r="H2805" s="57">
        <v>3270000</v>
      </c>
      <c r="I2805" s="55"/>
      <c r="J2805" s="24" t="s">
        <v>1112</v>
      </c>
    </row>
    <row r="2806" spans="1:10" ht="30.6" customHeight="1" x14ac:dyDescent="0.25">
      <c r="A2806" s="54" t="s">
        <v>1488</v>
      </c>
      <c r="B2806" s="55"/>
      <c r="C2806" s="22" t="s">
        <v>1056</v>
      </c>
      <c r="D2806" s="56" t="s">
        <v>5231</v>
      </c>
      <c r="E2806" s="55"/>
      <c r="F2806" s="57">
        <v>3270000</v>
      </c>
      <c r="G2806" s="55"/>
      <c r="H2806" s="57">
        <v>3270000</v>
      </c>
      <c r="I2806" s="55"/>
      <c r="J2806" s="24" t="s">
        <v>1112</v>
      </c>
    </row>
    <row r="2807" spans="1:10" ht="30.6" customHeight="1" x14ac:dyDescent="0.25">
      <c r="A2807" s="54" t="s">
        <v>5232</v>
      </c>
      <c r="B2807" s="55"/>
      <c r="C2807" s="22" t="s">
        <v>1056</v>
      </c>
      <c r="D2807" s="56" t="s">
        <v>5233</v>
      </c>
      <c r="E2807" s="55"/>
      <c r="F2807" s="57">
        <v>1243720868.6700001</v>
      </c>
      <c r="G2807" s="55"/>
      <c r="H2807" s="57">
        <v>1240078117.6800001</v>
      </c>
      <c r="I2807" s="55"/>
      <c r="J2807" s="24" t="s">
        <v>5234</v>
      </c>
    </row>
    <row r="2808" spans="1:10" ht="199.35" customHeight="1" x14ac:dyDescent="0.25">
      <c r="A2808" s="54" t="s">
        <v>3908</v>
      </c>
      <c r="B2808" s="55"/>
      <c r="C2808" s="22" t="s">
        <v>1056</v>
      </c>
      <c r="D2808" s="56" t="s">
        <v>5235</v>
      </c>
      <c r="E2808" s="55"/>
      <c r="F2808" s="57">
        <v>867278636.55999994</v>
      </c>
      <c r="G2808" s="55"/>
      <c r="H2808" s="57">
        <v>865361041.51999998</v>
      </c>
      <c r="I2808" s="55"/>
      <c r="J2808" s="24" t="s">
        <v>5236</v>
      </c>
    </row>
    <row r="2809" spans="1:10" ht="168.6" customHeight="1" x14ac:dyDescent="0.25">
      <c r="A2809" s="54" t="s">
        <v>3910</v>
      </c>
      <c r="B2809" s="55"/>
      <c r="C2809" s="22" t="s">
        <v>1056</v>
      </c>
      <c r="D2809" s="56" t="s">
        <v>5237</v>
      </c>
      <c r="E2809" s="55"/>
      <c r="F2809" s="57">
        <v>867278636.55999994</v>
      </c>
      <c r="G2809" s="55"/>
      <c r="H2809" s="57">
        <v>865361041.51999998</v>
      </c>
      <c r="I2809" s="55"/>
      <c r="J2809" s="24" t="s">
        <v>5236</v>
      </c>
    </row>
    <row r="2810" spans="1:10" ht="229.9" customHeight="1" x14ac:dyDescent="0.25">
      <c r="A2810" s="54" t="s">
        <v>5025</v>
      </c>
      <c r="B2810" s="55"/>
      <c r="C2810" s="22" t="s">
        <v>1056</v>
      </c>
      <c r="D2810" s="56" t="s">
        <v>5238</v>
      </c>
      <c r="E2810" s="55"/>
      <c r="F2810" s="58">
        <v>858839116.03999996</v>
      </c>
      <c r="G2810" s="55"/>
      <c r="H2810" s="58">
        <v>856921521</v>
      </c>
      <c r="I2810" s="55"/>
      <c r="J2810" s="24" t="s">
        <v>5236</v>
      </c>
    </row>
    <row r="2811" spans="1:10" ht="409.6" customHeight="1" x14ac:dyDescent="0.25">
      <c r="A2811" s="54" t="s">
        <v>5124</v>
      </c>
      <c r="B2811" s="55"/>
      <c r="C2811" s="22" t="s">
        <v>1056</v>
      </c>
      <c r="D2811" s="56" t="s">
        <v>5239</v>
      </c>
      <c r="E2811" s="55"/>
      <c r="F2811" s="57">
        <v>656432139.88999999</v>
      </c>
      <c r="G2811" s="55"/>
      <c r="H2811" s="57">
        <v>656432139.88999999</v>
      </c>
      <c r="I2811" s="55"/>
      <c r="J2811" s="24" t="s">
        <v>1112</v>
      </c>
    </row>
    <row r="2812" spans="1:10" ht="76.7" customHeight="1" x14ac:dyDescent="0.25">
      <c r="A2812" s="54" t="s">
        <v>1420</v>
      </c>
      <c r="B2812" s="55"/>
      <c r="C2812" s="22" t="s">
        <v>1056</v>
      </c>
      <c r="D2812" s="56" t="s">
        <v>5240</v>
      </c>
      <c r="E2812" s="55"/>
      <c r="F2812" s="57">
        <v>656432139.88999999</v>
      </c>
      <c r="G2812" s="55"/>
      <c r="H2812" s="57">
        <v>656432139.88999999</v>
      </c>
      <c r="I2812" s="55"/>
      <c r="J2812" s="24" t="s">
        <v>1112</v>
      </c>
    </row>
    <row r="2813" spans="1:10" ht="30.6" customHeight="1" x14ac:dyDescent="0.25">
      <c r="A2813" s="54" t="s">
        <v>1486</v>
      </c>
      <c r="B2813" s="55"/>
      <c r="C2813" s="22" t="s">
        <v>1056</v>
      </c>
      <c r="D2813" s="56" t="s">
        <v>5241</v>
      </c>
      <c r="E2813" s="55"/>
      <c r="F2813" s="57">
        <v>461340072.52999997</v>
      </c>
      <c r="G2813" s="55"/>
      <c r="H2813" s="57">
        <v>461340072.52999997</v>
      </c>
      <c r="I2813" s="55"/>
      <c r="J2813" s="24" t="s">
        <v>1112</v>
      </c>
    </row>
    <row r="2814" spans="1:10" ht="183.95" customHeight="1" x14ac:dyDescent="0.25">
      <c r="A2814" s="54" t="s">
        <v>5242</v>
      </c>
      <c r="B2814" s="55"/>
      <c r="C2814" s="22" t="s">
        <v>1056</v>
      </c>
      <c r="D2814" s="56" t="s">
        <v>5243</v>
      </c>
      <c r="E2814" s="55"/>
      <c r="F2814" s="57">
        <v>461340072.52999997</v>
      </c>
      <c r="G2814" s="55"/>
      <c r="H2814" s="57">
        <v>461340072.52999997</v>
      </c>
      <c r="I2814" s="55"/>
      <c r="J2814" s="24" t="s">
        <v>1112</v>
      </c>
    </row>
    <row r="2815" spans="1:10" ht="30.6" customHeight="1" x14ac:dyDescent="0.25">
      <c r="A2815" s="54" t="s">
        <v>1422</v>
      </c>
      <c r="B2815" s="55"/>
      <c r="C2815" s="22" t="s">
        <v>1056</v>
      </c>
      <c r="D2815" s="56" t="s">
        <v>5244</v>
      </c>
      <c r="E2815" s="55"/>
      <c r="F2815" s="57">
        <v>195092067.36000001</v>
      </c>
      <c r="G2815" s="55"/>
      <c r="H2815" s="57">
        <v>195092067.36000001</v>
      </c>
      <c r="I2815" s="55"/>
      <c r="J2815" s="24" t="s">
        <v>1112</v>
      </c>
    </row>
    <row r="2816" spans="1:10" ht="138" customHeight="1" x14ac:dyDescent="0.25">
      <c r="A2816" s="54" t="s">
        <v>3426</v>
      </c>
      <c r="B2816" s="55"/>
      <c r="C2816" s="22" t="s">
        <v>1056</v>
      </c>
      <c r="D2816" s="56" t="s">
        <v>5245</v>
      </c>
      <c r="E2816" s="55"/>
      <c r="F2816" s="57">
        <v>71650044.780000001</v>
      </c>
      <c r="G2816" s="55"/>
      <c r="H2816" s="57">
        <v>71650044.780000001</v>
      </c>
      <c r="I2816" s="55"/>
      <c r="J2816" s="24" t="s">
        <v>1112</v>
      </c>
    </row>
    <row r="2817" spans="1:10" ht="183.95" customHeight="1" x14ac:dyDescent="0.25">
      <c r="A2817" s="54" t="s">
        <v>5246</v>
      </c>
      <c r="B2817" s="55"/>
      <c r="C2817" s="22" t="s">
        <v>1056</v>
      </c>
      <c r="D2817" s="56" t="s">
        <v>5247</v>
      </c>
      <c r="E2817" s="55"/>
      <c r="F2817" s="57">
        <v>123442022.58</v>
      </c>
      <c r="G2817" s="55"/>
      <c r="H2817" s="57">
        <v>123442022.58</v>
      </c>
      <c r="I2817" s="55"/>
      <c r="J2817" s="24" t="s">
        <v>1112</v>
      </c>
    </row>
    <row r="2818" spans="1:10" ht="409.6" customHeight="1" x14ac:dyDescent="0.25">
      <c r="A2818" s="54" t="s">
        <v>5134</v>
      </c>
      <c r="B2818" s="55"/>
      <c r="C2818" s="22" t="s">
        <v>1056</v>
      </c>
      <c r="D2818" s="56" t="s">
        <v>5248</v>
      </c>
      <c r="E2818" s="55"/>
      <c r="F2818" s="57">
        <v>202406976.15000001</v>
      </c>
      <c r="G2818" s="55"/>
      <c r="H2818" s="57">
        <v>200489381.11000001</v>
      </c>
      <c r="I2818" s="55"/>
      <c r="J2818" s="24" t="s">
        <v>5236</v>
      </c>
    </row>
    <row r="2819" spans="1:10" ht="30.6" customHeight="1" x14ac:dyDescent="0.25">
      <c r="A2819" s="54" t="s">
        <v>1513</v>
      </c>
      <c r="B2819" s="55"/>
      <c r="C2819" s="22" t="s">
        <v>1056</v>
      </c>
      <c r="D2819" s="56" t="s">
        <v>5249</v>
      </c>
      <c r="E2819" s="55"/>
      <c r="F2819" s="57">
        <v>202406976.15000001</v>
      </c>
      <c r="G2819" s="55"/>
      <c r="H2819" s="57">
        <v>200489381.11000001</v>
      </c>
      <c r="I2819" s="55"/>
      <c r="J2819" s="24" t="s">
        <v>5236</v>
      </c>
    </row>
    <row r="2820" spans="1:10" ht="30.6" customHeight="1" x14ac:dyDescent="0.25">
      <c r="A2820" s="54" t="s">
        <v>2107</v>
      </c>
      <c r="B2820" s="55"/>
      <c r="C2820" s="22" t="s">
        <v>1056</v>
      </c>
      <c r="D2820" s="56" t="s">
        <v>5250</v>
      </c>
      <c r="E2820" s="55"/>
      <c r="F2820" s="57">
        <v>202406976.15000001</v>
      </c>
      <c r="G2820" s="55"/>
      <c r="H2820" s="57">
        <v>200489381.11000001</v>
      </c>
      <c r="I2820" s="55"/>
      <c r="J2820" s="24" t="s">
        <v>5236</v>
      </c>
    </row>
    <row r="2821" spans="1:10" ht="229.9" customHeight="1" x14ac:dyDescent="0.25">
      <c r="A2821" s="54" t="s">
        <v>5251</v>
      </c>
      <c r="B2821" s="55"/>
      <c r="C2821" s="22" t="s">
        <v>1056</v>
      </c>
      <c r="D2821" s="56" t="s">
        <v>5252</v>
      </c>
      <c r="E2821" s="55"/>
      <c r="F2821" s="58">
        <v>6796160.4299999997</v>
      </c>
      <c r="G2821" s="55"/>
      <c r="H2821" s="58">
        <v>6796160.4299999997</v>
      </c>
      <c r="I2821" s="55"/>
      <c r="J2821" s="24" t="s">
        <v>1112</v>
      </c>
    </row>
    <row r="2822" spans="1:10" ht="398.65" customHeight="1" x14ac:dyDescent="0.25">
      <c r="A2822" s="54" t="s">
        <v>5253</v>
      </c>
      <c r="B2822" s="55"/>
      <c r="C2822" s="22" t="s">
        <v>1056</v>
      </c>
      <c r="D2822" s="56" t="s">
        <v>5254</v>
      </c>
      <c r="E2822" s="55"/>
      <c r="F2822" s="57">
        <v>6796160.4299999997</v>
      </c>
      <c r="G2822" s="55"/>
      <c r="H2822" s="57">
        <v>6796160.4299999997</v>
      </c>
      <c r="I2822" s="55"/>
      <c r="J2822" s="24" t="s">
        <v>1112</v>
      </c>
    </row>
    <row r="2823" spans="1:10" ht="76.7" customHeight="1" x14ac:dyDescent="0.25">
      <c r="A2823" s="54" t="s">
        <v>1420</v>
      </c>
      <c r="B2823" s="55"/>
      <c r="C2823" s="22" t="s">
        <v>1056</v>
      </c>
      <c r="D2823" s="56" t="s">
        <v>5255</v>
      </c>
      <c r="E2823" s="55"/>
      <c r="F2823" s="57">
        <v>6796160.4299999997</v>
      </c>
      <c r="G2823" s="55"/>
      <c r="H2823" s="57">
        <v>6796160.4299999997</v>
      </c>
      <c r="I2823" s="55"/>
      <c r="J2823" s="24" t="s">
        <v>1112</v>
      </c>
    </row>
    <row r="2824" spans="1:10" ht="30.6" customHeight="1" x14ac:dyDescent="0.25">
      <c r="A2824" s="54" t="s">
        <v>1486</v>
      </c>
      <c r="B2824" s="55"/>
      <c r="C2824" s="22" t="s">
        <v>1056</v>
      </c>
      <c r="D2824" s="56" t="s">
        <v>5256</v>
      </c>
      <c r="E2824" s="55"/>
      <c r="F2824" s="57">
        <v>4903787.4000000004</v>
      </c>
      <c r="G2824" s="55"/>
      <c r="H2824" s="57">
        <v>4903787.4000000004</v>
      </c>
      <c r="I2824" s="55"/>
      <c r="J2824" s="24" t="s">
        <v>1112</v>
      </c>
    </row>
    <row r="2825" spans="1:10" ht="183.95" customHeight="1" x14ac:dyDescent="0.25">
      <c r="A2825" s="54" t="s">
        <v>5242</v>
      </c>
      <c r="B2825" s="55"/>
      <c r="C2825" s="22" t="s">
        <v>1056</v>
      </c>
      <c r="D2825" s="56" t="s">
        <v>5257</v>
      </c>
      <c r="E2825" s="55"/>
      <c r="F2825" s="57">
        <v>4903787.4000000004</v>
      </c>
      <c r="G2825" s="55"/>
      <c r="H2825" s="57">
        <v>4903787.4000000004</v>
      </c>
      <c r="I2825" s="55"/>
      <c r="J2825" s="24" t="s">
        <v>1112</v>
      </c>
    </row>
    <row r="2826" spans="1:10" ht="30.6" customHeight="1" x14ac:dyDescent="0.25">
      <c r="A2826" s="54" t="s">
        <v>1422</v>
      </c>
      <c r="B2826" s="55"/>
      <c r="C2826" s="22" t="s">
        <v>1056</v>
      </c>
      <c r="D2826" s="56" t="s">
        <v>5258</v>
      </c>
      <c r="E2826" s="55"/>
      <c r="F2826" s="57">
        <v>1892373.03</v>
      </c>
      <c r="G2826" s="55"/>
      <c r="H2826" s="57">
        <v>1892373.03</v>
      </c>
      <c r="I2826" s="55"/>
      <c r="J2826" s="24" t="s">
        <v>1112</v>
      </c>
    </row>
    <row r="2827" spans="1:10" ht="183.95" customHeight="1" x14ac:dyDescent="0.25">
      <c r="A2827" s="54" t="s">
        <v>5246</v>
      </c>
      <c r="B2827" s="55"/>
      <c r="C2827" s="22" t="s">
        <v>1056</v>
      </c>
      <c r="D2827" s="56" t="s">
        <v>5259</v>
      </c>
      <c r="E2827" s="55"/>
      <c r="F2827" s="57">
        <v>1892373.03</v>
      </c>
      <c r="G2827" s="55"/>
      <c r="H2827" s="57">
        <v>1892373.03</v>
      </c>
      <c r="I2827" s="55"/>
      <c r="J2827" s="24" t="s">
        <v>1112</v>
      </c>
    </row>
    <row r="2828" spans="1:10" ht="183.95" customHeight="1" x14ac:dyDescent="0.25">
      <c r="A2828" s="54" t="s">
        <v>5148</v>
      </c>
      <c r="B2828" s="55"/>
      <c r="C2828" s="22" t="s">
        <v>1056</v>
      </c>
      <c r="D2828" s="56" t="s">
        <v>5260</v>
      </c>
      <c r="E2828" s="55"/>
      <c r="F2828" s="58">
        <v>1643360.09</v>
      </c>
      <c r="G2828" s="55"/>
      <c r="H2828" s="58">
        <v>1643360.09</v>
      </c>
      <c r="I2828" s="55"/>
      <c r="J2828" s="24" t="s">
        <v>1112</v>
      </c>
    </row>
    <row r="2829" spans="1:10" ht="276" customHeight="1" x14ac:dyDescent="0.25">
      <c r="A2829" s="54" t="s">
        <v>5151</v>
      </c>
      <c r="B2829" s="55"/>
      <c r="C2829" s="22" t="s">
        <v>1056</v>
      </c>
      <c r="D2829" s="56" t="s">
        <v>5261</v>
      </c>
      <c r="E2829" s="55"/>
      <c r="F2829" s="57">
        <v>1643360.09</v>
      </c>
      <c r="G2829" s="55"/>
      <c r="H2829" s="57">
        <v>1643360.09</v>
      </c>
      <c r="I2829" s="55"/>
      <c r="J2829" s="24" t="s">
        <v>1112</v>
      </c>
    </row>
    <row r="2830" spans="1:10" ht="76.7" customHeight="1" x14ac:dyDescent="0.25">
      <c r="A2830" s="54" t="s">
        <v>1420</v>
      </c>
      <c r="B2830" s="55"/>
      <c r="C2830" s="22" t="s">
        <v>1056</v>
      </c>
      <c r="D2830" s="56" t="s">
        <v>5262</v>
      </c>
      <c r="E2830" s="55"/>
      <c r="F2830" s="57">
        <v>1643360.09</v>
      </c>
      <c r="G2830" s="55"/>
      <c r="H2830" s="57">
        <v>1643360.09</v>
      </c>
      <c r="I2830" s="55"/>
      <c r="J2830" s="24" t="s">
        <v>1112</v>
      </c>
    </row>
    <row r="2831" spans="1:10" ht="30.6" customHeight="1" x14ac:dyDescent="0.25">
      <c r="A2831" s="54" t="s">
        <v>1486</v>
      </c>
      <c r="B2831" s="55"/>
      <c r="C2831" s="22" t="s">
        <v>1056</v>
      </c>
      <c r="D2831" s="56" t="s">
        <v>5263</v>
      </c>
      <c r="E2831" s="55"/>
      <c r="F2831" s="57">
        <v>505211.86</v>
      </c>
      <c r="G2831" s="55"/>
      <c r="H2831" s="57">
        <v>505211.86</v>
      </c>
      <c r="I2831" s="55"/>
      <c r="J2831" s="24" t="s">
        <v>1112</v>
      </c>
    </row>
    <row r="2832" spans="1:10" ht="30.6" customHeight="1" x14ac:dyDescent="0.25">
      <c r="A2832" s="54" t="s">
        <v>1488</v>
      </c>
      <c r="B2832" s="55"/>
      <c r="C2832" s="22" t="s">
        <v>1056</v>
      </c>
      <c r="D2832" s="56" t="s">
        <v>5264</v>
      </c>
      <c r="E2832" s="55"/>
      <c r="F2832" s="57">
        <v>505211.86</v>
      </c>
      <c r="G2832" s="55"/>
      <c r="H2832" s="57">
        <v>505211.86</v>
      </c>
      <c r="I2832" s="55"/>
      <c r="J2832" s="24" t="s">
        <v>1112</v>
      </c>
    </row>
    <row r="2833" spans="1:10" ht="30.6" customHeight="1" x14ac:dyDescent="0.25">
      <c r="A2833" s="54" t="s">
        <v>1422</v>
      </c>
      <c r="B2833" s="55"/>
      <c r="C2833" s="22" t="s">
        <v>1056</v>
      </c>
      <c r="D2833" s="56" t="s">
        <v>5265</v>
      </c>
      <c r="E2833" s="55"/>
      <c r="F2833" s="57">
        <v>1138148.23</v>
      </c>
      <c r="G2833" s="55"/>
      <c r="H2833" s="57">
        <v>1138148.23</v>
      </c>
      <c r="I2833" s="55"/>
      <c r="J2833" s="24" t="s">
        <v>1112</v>
      </c>
    </row>
    <row r="2834" spans="1:10" ht="30.6" customHeight="1" x14ac:dyDescent="0.25">
      <c r="A2834" s="54" t="s">
        <v>1424</v>
      </c>
      <c r="B2834" s="55"/>
      <c r="C2834" s="22" t="s">
        <v>1056</v>
      </c>
      <c r="D2834" s="56" t="s">
        <v>5266</v>
      </c>
      <c r="E2834" s="55"/>
      <c r="F2834" s="57">
        <v>1138148.23</v>
      </c>
      <c r="G2834" s="55"/>
      <c r="H2834" s="57">
        <v>1138148.23</v>
      </c>
      <c r="I2834" s="55"/>
      <c r="J2834" s="24" t="s">
        <v>1112</v>
      </c>
    </row>
    <row r="2835" spans="1:10" ht="183.95" customHeight="1" x14ac:dyDescent="0.25">
      <c r="A2835" s="54" t="s">
        <v>5267</v>
      </c>
      <c r="B2835" s="55"/>
      <c r="C2835" s="22" t="s">
        <v>1056</v>
      </c>
      <c r="D2835" s="56" t="s">
        <v>5268</v>
      </c>
      <c r="E2835" s="55"/>
      <c r="F2835" s="57">
        <v>354610395.39999998</v>
      </c>
      <c r="G2835" s="55"/>
      <c r="H2835" s="57">
        <v>352885239.44999999</v>
      </c>
      <c r="I2835" s="55"/>
      <c r="J2835" s="24" t="s">
        <v>5269</v>
      </c>
    </row>
    <row r="2836" spans="1:10" ht="91.9" customHeight="1" x14ac:dyDescent="0.25">
      <c r="A2836" s="54" t="s">
        <v>5270</v>
      </c>
      <c r="B2836" s="55"/>
      <c r="C2836" s="22" t="s">
        <v>1056</v>
      </c>
      <c r="D2836" s="56" t="s">
        <v>5271</v>
      </c>
      <c r="E2836" s="55"/>
      <c r="F2836" s="57">
        <v>21703368.420000002</v>
      </c>
      <c r="G2836" s="55"/>
      <c r="H2836" s="57">
        <v>21703368.41</v>
      </c>
      <c r="I2836" s="55"/>
      <c r="J2836" s="24" t="s">
        <v>4279</v>
      </c>
    </row>
    <row r="2837" spans="1:10" ht="168.6" customHeight="1" x14ac:dyDescent="0.25">
      <c r="A2837" s="54" t="s">
        <v>5272</v>
      </c>
      <c r="B2837" s="55"/>
      <c r="C2837" s="22" t="s">
        <v>1056</v>
      </c>
      <c r="D2837" s="56" t="s">
        <v>5273</v>
      </c>
      <c r="E2837" s="55"/>
      <c r="F2837" s="58">
        <v>21703368.420000002</v>
      </c>
      <c r="G2837" s="55"/>
      <c r="H2837" s="58">
        <v>21703368.41</v>
      </c>
      <c r="I2837" s="55"/>
      <c r="J2837" s="24" t="s">
        <v>4279</v>
      </c>
    </row>
    <row r="2838" spans="1:10" ht="367.9" customHeight="1" x14ac:dyDescent="0.25">
      <c r="A2838" s="54" t="s">
        <v>5274</v>
      </c>
      <c r="B2838" s="55"/>
      <c r="C2838" s="22" t="s">
        <v>1056</v>
      </c>
      <c r="D2838" s="56" t="s">
        <v>5275</v>
      </c>
      <c r="E2838" s="55"/>
      <c r="F2838" s="57">
        <v>21703368.420000002</v>
      </c>
      <c r="G2838" s="55"/>
      <c r="H2838" s="57">
        <v>21703368.41</v>
      </c>
      <c r="I2838" s="55"/>
      <c r="J2838" s="24" t="s">
        <v>4279</v>
      </c>
    </row>
    <row r="2839" spans="1:10" ht="30.6" customHeight="1" x14ac:dyDescent="0.25">
      <c r="A2839" s="54" t="s">
        <v>1513</v>
      </c>
      <c r="B2839" s="55"/>
      <c r="C2839" s="22" t="s">
        <v>1056</v>
      </c>
      <c r="D2839" s="56" t="s">
        <v>5276</v>
      </c>
      <c r="E2839" s="55"/>
      <c r="F2839" s="57">
        <v>21703368.420000002</v>
      </c>
      <c r="G2839" s="55"/>
      <c r="H2839" s="57">
        <v>21703368.41</v>
      </c>
      <c r="I2839" s="55"/>
      <c r="J2839" s="24" t="s">
        <v>4279</v>
      </c>
    </row>
    <row r="2840" spans="1:10" ht="30.6" customHeight="1" x14ac:dyDescent="0.25">
      <c r="A2840" s="54" t="s">
        <v>1515</v>
      </c>
      <c r="B2840" s="55"/>
      <c r="C2840" s="22" t="s">
        <v>1056</v>
      </c>
      <c r="D2840" s="56" t="s">
        <v>5277</v>
      </c>
      <c r="E2840" s="55"/>
      <c r="F2840" s="57">
        <v>21703368.420000002</v>
      </c>
      <c r="G2840" s="55"/>
      <c r="H2840" s="57">
        <v>21703368.41</v>
      </c>
      <c r="I2840" s="55"/>
      <c r="J2840" s="24" t="s">
        <v>4279</v>
      </c>
    </row>
    <row r="2841" spans="1:10" ht="107.25" customHeight="1" x14ac:dyDescent="0.25">
      <c r="A2841" s="54" t="s">
        <v>1517</v>
      </c>
      <c r="B2841" s="55"/>
      <c r="C2841" s="22" t="s">
        <v>1056</v>
      </c>
      <c r="D2841" s="56" t="s">
        <v>5278</v>
      </c>
      <c r="E2841" s="55"/>
      <c r="F2841" s="57">
        <v>21703368.420000002</v>
      </c>
      <c r="G2841" s="55"/>
      <c r="H2841" s="57">
        <v>21703368.41</v>
      </c>
      <c r="I2841" s="55"/>
      <c r="J2841" s="24" t="s">
        <v>4279</v>
      </c>
    </row>
    <row r="2842" spans="1:10" ht="91.9" customHeight="1" x14ac:dyDescent="0.25">
      <c r="A2842" s="54" t="s">
        <v>5279</v>
      </c>
      <c r="B2842" s="55"/>
      <c r="C2842" s="22" t="s">
        <v>1056</v>
      </c>
      <c r="D2842" s="56" t="s">
        <v>5280</v>
      </c>
      <c r="E2842" s="55"/>
      <c r="F2842" s="57">
        <v>237061134.87</v>
      </c>
      <c r="G2842" s="55"/>
      <c r="H2842" s="57">
        <v>235337541.12</v>
      </c>
      <c r="I2842" s="55"/>
      <c r="J2842" s="24" t="s">
        <v>5281</v>
      </c>
    </row>
    <row r="2843" spans="1:10" ht="122.65" customHeight="1" x14ac:dyDescent="0.25">
      <c r="A2843" s="54" t="s">
        <v>5282</v>
      </c>
      <c r="B2843" s="55"/>
      <c r="C2843" s="22" t="s">
        <v>1056</v>
      </c>
      <c r="D2843" s="56" t="s">
        <v>5283</v>
      </c>
      <c r="E2843" s="55"/>
      <c r="F2843" s="58">
        <v>69078947.370000005</v>
      </c>
      <c r="G2843" s="55"/>
      <c r="H2843" s="58">
        <v>69078947.370000005</v>
      </c>
      <c r="I2843" s="55"/>
      <c r="J2843" s="24" t="s">
        <v>1112</v>
      </c>
    </row>
    <row r="2844" spans="1:10" ht="153.4" customHeight="1" x14ac:dyDescent="0.25">
      <c r="A2844" s="54" t="s">
        <v>5284</v>
      </c>
      <c r="B2844" s="55"/>
      <c r="C2844" s="22" t="s">
        <v>1056</v>
      </c>
      <c r="D2844" s="56" t="s">
        <v>5285</v>
      </c>
      <c r="E2844" s="55"/>
      <c r="F2844" s="57">
        <v>69078947.370000005</v>
      </c>
      <c r="G2844" s="55"/>
      <c r="H2844" s="57">
        <v>69078947.370000005</v>
      </c>
      <c r="I2844" s="55"/>
      <c r="J2844" s="24" t="s">
        <v>1112</v>
      </c>
    </row>
    <row r="2845" spans="1:10" ht="76.7" customHeight="1" x14ac:dyDescent="0.25">
      <c r="A2845" s="54" t="s">
        <v>1420</v>
      </c>
      <c r="B2845" s="55"/>
      <c r="C2845" s="22" t="s">
        <v>1056</v>
      </c>
      <c r="D2845" s="56" t="s">
        <v>5286</v>
      </c>
      <c r="E2845" s="55"/>
      <c r="F2845" s="57">
        <v>69078947.370000005</v>
      </c>
      <c r="G2845" s="55"/>
      <c r="H2845" s="57">
        <v>69078947.370000005</v>
      </c>
      <c r="I2845" s="55"/>
      <c r="J2845" s="24" t="s">
        <v>1112</v>
      </c>
    </row>
    <row r="2846" spans="1:10" ht="30.6" customHeight="1" x14ac:dyDescent="0.25">
      <c r="A2846" s="54" t="s">
        <v>1486</v>
      </c>
      <c r="B2846" s="55"/>
      <c r="C2846" s="22" t="s">
        <v>1056</v>
      </c>
      <c r="D2846" s="56" t="s">
        <v>5287</v>
      </c>
      <c r="E2846" s="55"/>
      <c r="F2846" s="57">
        <v>69078947.370000005</v>
      </c>
      <c r="G2846" s="55"/>
      <c r="H2846" s="57">
        <v>69078947.370000005</v>
      </c>
      <c r="I2846" s="55"/>
      <c r="J2846" s="24" t="s">
        <v>1112</v>
      </c>
    </row>
    <row r="2847" spans="1:10" ht="30.6" customHeight="1" x14ac:dyDescent="0.25">
      <c r="A2847" s="54" t="s">
        <v>1488</v>
      </c>
      <c r="B2847" s="55"/>
      <c r="C2847" s="22" t="s">
        <v>1056</v>
      </c>
      <c r="D2847" s="56" t="s">
        <v>5288</v>
      </c>
      <c r="E2847" s="55"/>
      <c r="F2847" s="57">
        <v>69078947.370000005</v>
      </c>
      <c r="G2847" s="55"/>
      <c r="H2847" s="57">
        <v>69078947.370000005</v>
      </c>
      <c r="I2847" s="55"/>
      <c r="J2847" s="24" t="s">
        <v>1112</v>
      </c>
    </row>
    <row r="2848" spans="1:10" ht="138" customHeight="1" x14ac:dyDescent="0.25">
      <c r="A2848" s="54" t="s">
        <v>5289</v>
      </c>
      <c r="B2848" s="55"/>
      <c r="C2848" s="22" t="s">
        <v>1056</v>
      </c>
      <c r="D2848" s="56" t="s">
        <v>5290</v>
      </c>
      <c r="E2848" s="55"/>
      <c r="F2848" s="58">
        <v>167982187.5</v>
      </c>
      <c r="G2848" s="55"/>
      <c r="H2848" s="58">
        <v>166258593.75</v>
      </c>
      <c r="I2848" s="55"/>
      <c r="J2848" s="24" t="s">
        <v>5281</v>
      </c>
    </row>
    <row r="2849" spans="1:10" ht="183.95" customHeight="1" x14ac:dyDescent="0.25">
      <c r="A2849" s="54" t="s">
        <v>5291</v>
      </c>
      <c r="B2849" s="55"/>
      <c r="C2849" s="22" t="s">
        <v>1056</v>
      </c>
      <c r="D2849" s="56" t="s">
        <v>5292</v>
      </c>
      <c r="E2849" s="55"/>
      <c r="F2849" s="57">
        <v>167982187.5</v>
      </c>
      <c r="G2849" s="55"/>
      <c r="H2849" s="57">
        <v>166258593.75</v>
      </c>
      <c r="I2849" s="55"/>
      <c r="J2849" s="24" t="s">
        <v>5281</v>
      </c>
    </row>
    <row r="2850" spans="1:10" ht="61.35" customHeight="1" x14ac:dyDescent="0.25">
      <c r="A2850" s="54" t="s">
        <v>1435</v>
      </c>
      <c r="B2850" s="55"/>
      <c r="C2850" s="22" t="s">
        <v>1056</v>
      </c>
      <c r="D2850" s="56" t="s">
        <v>5293</v>
      </c>
      <c r="E2850" s="55"/>
      <c r="F2850" s="57">
        <v>167982187.5</v>
      </c>
      <c r="G2850" s="55"/>
      <c r="H2850" s="57">
        <v>166258593.75</v>
      </c>
      <c r="I2850" s="55"/>
      <c r="J2850" s="24" t="s">
        <v>5281</v>
      </c>
    </row>
    <row r="2851" spans="1:10" ht="30.6" customHeight="1" x14ac:dyDescent="0.25">
      <c r="A2851" s="54" t="s">
        <v>1550</v>
      </c>
      <c r="B2851" s="55"/>
      <c r="C2851" s="22" t="s">
        <v>1056</v>
      </c>
      <c r="D2851" s="56" t="s">
        <v>5294</v>
      </c>
      <c r="E2851" s="55"/>
      <c r="F2851" s="57">
        <v>167982187.5</v>
      </c>
      <c r="G2851" s="55"/>
      <c r="H2851" s="57">
        <v>166258593.75</v>
      </c>
      <c r="I2851" s="55"/>
      <c r="J2851" s="24" t="s">
        <v>5281</v>
      </c>
    </row>
    <row r="2852" spans="1:10" ht="91.9" customHeight="1" x14ac:dyDescent="0.25">
      <c r="A2852" s="54" t="s">
        <v>2356</v>
      </c>
      <c r="B2852" s="55"/>
      <c r="C2852" s="22" t="s">
        <v>1056</v>
      </c>
      <c r="D2852" s="56" t="s">
        <v>5295</v>
      </c>
      <c r="E2852" s="55"/>
      <c r="F2852" s="57">
        <v>167982187.5</v>
      </c>
      <c r="G2852" s="55"/>
      <c r="H2852" s="57">
        <v>166258593.75</v>
      </c>
      <c r="I2852" s="55"/>
      <c r="J2852" s="24" t="s">
        <v>5281</v>
      </c>
    </row>
    <row r="2853" spans="1:10" ht="138" customHeight="1" x14ac:dyDescent="0.25">
      <c r="A2853" s="54" t="s">
        <v>5296</v>
      </c>
      <c r="B2853" s="55"/>
      <c r="C2853" s="22" t="s">
        <v>1056</v>
      </c>
      <c r="D2853" s="56" t="s">
        <v>5297</v>
      </c>
      <c r="E2853" s="55"/>
      <c r="F2853" s="57">
        <v>95845892.109999999</v>
      </c>
      <c r="G2853" s="55"/>
      <c r="H2853" s="57">
        <v>95844329.920000002</v>
      </c>
      <c r="I2853" s="55"/>
      <c r="J2853" s="24" t="s">
        <v>5298</v>
      </c>
    </row>
    <row r="2854" spans="1:10" ht="153.4" customHeight="1" x14ac:dyDescent="0.25">
      <c r="A2854" s="54" t="s">
        <v>5299</v>
      </c>
      <c r="B2854" s="55"/>
      <c r="C2854" s="22" t="s">
        <v>1056</v>
      </c>
      <c r="D2854" s="56" t="s">
        <v>5300</v>
      </c>
      <c r="E2854" s="55"/>
      <c r="F2854" s="58">
        <v>95163505.060000002</v>
      </c>
      <c r="G2854" s="55"/>
      <c r="H2854" s="58">
        <v>95163505.060000002</v>
      </c>
      <c r="I2854" s="55"/>
      <c r="J2854" s="24" t="s">
        <v>1112</v>
      </c>
    </row>
    <row r="2855" spans="1:10" ht="321.95" customHeight="1" x14ac:dyDescent="0.25">
      <c r="A2855" s="54" t="s">
        <v>5301</v>
      </c>
      <c r="B2855" s="55"/>
      <c r="C2855" s="22" t="s">
        <v>1056</v>
      </c>
      <c r="D2855" s="56" t="s">
        <v>5302</v>
      </c>
      <c r="E2855" s="55"/>
      <c r="F2855" s="57">
        <v>95163505.060000002</v>
      </c>
      <c r="G2855" s="55"/>
      <c r="H2855" s="57">
        <v>95163505.060000002</v>
      </c>
      <c r="I2855" s="55"/>
      <c r="J2855" s="24" t="s">
        <v>1112</v>
      </c>
    </row>
    <row r="2856" spans="1:10" ht="76.7" customHeight="1" x14ac:dyDescent="0.25">
      <c r="A2856" s="54" t="s">
        <v>1420</v>
      </c>
      <c r="B2856" s="55"/>
      <c r="C2856" s="22" t="s">
        <v>1056</v>
      </c>
      <c r="D2856" s="56" t="s">
        <v>5303</v>
      </c>
      <c r="E2856" s="55"/>
      <c r="F2856" s="57">
        <v>95163505.060000002</v>
      </c>
      <c r="G2856" s="55"/>
      <c r="H2856" s="57">
        <v>95163505.060000002</v>
      </c>
      <c r="I2856" s="55"/>
      <c r="J2856" s="24" t="s">
        <v>1112</v>
      </c>
    </row>
    <row r="2857" spans="1:10" ht="30.6" customHeight="1" x14ac:dyDescent="0.25">
      <c r="A2857" s="54" t="s">
        <v>1486</v>
      </c>
      <c r="B2857" s="55"/>
      <c r="C2857" s="22" t="s">
        <v>1056</v>
      </c>
      <c r="D2857" s="56" t="s">
        <v>5304</v>
      </c>
      <c r="E2857" s="55"/>
      <c r="F2857" s="57">
        <v>95163505.060000002</v>
      </c>
      <c r="G2857" s="55"/>
      <c r="H2857" s="57">
        <v>95163505.060000002</v>
      </c>
      <c r="I2857" s="55"/>
      <c r="J2857" s="24" t="s">
        <v>1112</v>
      </c>
    </row>
    <row r="2858" spans="1:10" ht="138" customHeight="1" x14ac:dyDescent="0.25">
      <c r="A2858" s="54" t="s">
        <v>1641</v>
      </c>
      <c r="B2858" s="55"/>
      <c r="C2858" s="22" t="s">
        <v>1056</v>
      </c>
      <c r="D2858" s="56" t="s">
        <v>5305</v>
      </c>
      <c r="E2858" s="55"/>
      <c r="F2858" s="57">
        <v>75610716.709999993</v>
      </c>
      <c r="G2858" s="55"/>
      <c r="H2858" s="57">
        <v>75610716.709999993</v>
      </c>
      <c r="I2858" s="55"/>
      <c r="J2858" s="24" t="s">
        <v>1112</v>
      </c>
    </row>
    <row r="2859" spans="1:10" ht="30.6" customHeight="1" x14ac:dyDescent="0.25">
      <c r="A2859" s="54" t="s">
        <v>1488</v>
      </c>
      <c r="B2859" s="55"/>
      <c r="C2859" s="22" t="s">
        <v>1056</v>
      </c>
      <c r="D2859" s="56" t="s">
        <v>5306</v>
      </c>
      <c r="E2859" s="55"/>
      <c r="F2859" s="57">
        <v>19552788.350000001</v>
      </c>
      <c r="G2859" s="55"/>
      <c r="H2859" s="57">
        <v>19552788.350000001</v>
      </c>
      <c r="I2859" s="55"/>
      <c r="J2859" s="24" t="s">
        <v>1112</v>
      </c>
    </row>
    <row r="2860" spans="1:10" ht="168.6" customHeight="1" x14ac:dyDescent="0.25">
      <c r="A2860" s="54" t="s">
        <v>5307</v>
      </c>
      <c r="B2860" s="55"/>
      <c r="C2860" s="22" t="s">
        <v>1056</v>
      </c>
      <c r="D2860" s="56" t="s">
        <v>5308</v>
      </c>
      <c r="E2860" s="55"/>
      <c r="F2860" s="58">
        <v>432387.05</v>
      </c>
      <c r="G2860" s="55"/>
      <c r="H2860" s="58">
        <v>430824.86</v>
      </c>
      <c r="I2860" s="55"/>
      <c r="J2860" s="24" t="s">
        <v>5298</v>
      </c>
    </row>
    <row r="2861" spans="1:10" ht="337.35" customHeight="1" x14ac:dyDescent="0.25">
      <c r="A2861" s="54" t="s">
        <v>5309</v>
      </c>
      <c r="B2861" s="55"/>
      <c r="C2861" s="22" t="s">
        <v>1056</v>
      </c>
      <c r="D2861" s="56" t="s">
        <v>5310</v>
      </c>
      <c r="E2861" s="55"/>
      <c r="F2861" s="57">
        <v>92710</v>
      </c>
      <c r="G2861" s="55"/>
      <c r="H2861" s="57">
        <v>92710</v>
      </c>
      <c r="I2861" s="55"/>
      <c r="J2861" s="24" t="s">
        <v>1112</v>
      </c>
    </row>
    <row r="2862" spans="1:10" ht="76.7" customHeight="1" x14ac:dyDescent="0.25">
      <c r="A2862" s="54" t="s">
        <v>1420</v>
      </c>
      <c r="B2862" s="55"/>
      <c r="C2862" s="22" t="s">
        <v>1056</v>
      </c>
      <c r="D2862" s="56" t="s">
        <v>5311</v>
      </c>
      <c r="E2862" s="55"/>
      <c r="F2862" s="57">
        <v>92710</v>
      </c>
      <c r="G2862" s="55"/>
      <c r="H2862" s="57">
        <v>92710</v>
      </c>
      <c r="I2862" s="55"/>
      <c r="J2862" s="24" t="s">
        <v>1112</v>
      </c>
    </row>
    <row r="2863" spans="1:10" ht="30.6" customHeight="1" x14ac:dyDescent="0.25">
      <c r="A2863" s="54" t="s">
        <v>1486</v>
      </c>
      <c r="B2863" s="55"/>
      <c r="C2863" s="22" t="s">
        <v>1056</v>
      </c>
      <c r="D2863" s="56" t="s">
        <v>5312</v>
      </c>
      <c r="E2863" s="55"/>
      <c r="F2863" s="57">
        <v>92710</v>
      </c>
      <c r="G2863" s="55"/>
      <c r="H2863" s="57">
        <v>92710</v>
      </c>
      <c r="I2863" s="55"/>
      <c r="J2863" s="24" t="s">
        <v>1112</v>
      </c>
    </row>
    <row r="2864" spans="1:10" ht="30.6" customHeight="1" x14ac:dyDescent="0.25">
      <c r="A2864" s="54" t="s">
        <v>1488</v>
      </c>
      <c r="B2864" s="55"/>
      <c r="C2864" s="22" t="s">
        <v>1056</v>
      </c>
      <c r="D2864" s="56" t="s">
        <v>5313</v>
      </c>
      <c r="E2864" s="55"/>
      <c r="F2864" s="57">
        <v>92710</v>
      </c>
      <c r="G2864" s="55"/>
      <c r="H2864" s="57">
        <v>92710</v>
      </c>
      <c r="I2864" s="55"/>
      <c r="J2864" s="24" t="s">
        <v>1112</v>
      </c>
    </row>
    <row r="2865" spans="1:10" ht="409.6" customHeight="1" x14ac:dyDescent="0.25">
      <c r="A2865" s="54" t="s">
        <v>5314</v>
      </c>
      <c r="B2865" s="55"/>
      <c r="C2865" s="22" t="s">
        <v>1056</v>
      </c>
      <c r="D2865" s="56" t="s">
        <v>5315</v>
      </c>
      <c r="E2865" s="55"/>
      <c r="F2865" s="57">
        <v>339677.05</v>
      </c>
      <c r="G2865" s="55"/>
      <c r="H2865" s="57">
        <v>338114.86</v>
      </c>
      <c r="I2865" s="55"/>
      <c r="J2865" s="24" t="s">
        <v>5298</v>
      </c>
    </row>
    <row r="2866" spans="1:10" ht="30.6" customHeight="1" x14ac:dyDescent="0.25">
      <c r="A2866" s="54" t="s">
        <v>1513</v>
      </c>
      <c r="B2866" s="55"/>
      <c r="C2866" s="22" t="s">
        <v>1056</v>
      </c>
      <c r="D2866" s="56" t="s">
        <v>5316</v>
      </c>
      <c r="E2866" s="55"/>
      <c r="F2866" s="57">
        <v>339677.05</v>
      </c>
      <c r="G2866" s="55"/>
      <c r="H2866" s="57">
        <v>338114.86</v>
      </c>
      <c r="I2866" s="55"/>
      <c r="J2866" s="24" t="s">
        <v>5298</v>
      </c>
    </row>
    <row r="2867" spans="1:10" ht="30.6" customHeight="1" x14ac:dyDescent="0.25">
      <c r="A2867" s="54" t="s">
        <v>2107</v>
      </c>
      <c r="B2867" s="55"/>
      <c r="C2867" s="22" t="s">
        <v>1056</v>
      </c>
      <c r="D2867" s="56" t="s">
        <v>5317</v>
      </c>
      <c r="E2867" s="55"/>
      <c r="F2867" s="57">
        <v>339677.05</v>
      </c>
      <c r="G2867" s="55"/>
      <c r="H2867" s="57">
        <v>338114.86</v>
      </c>
      <c r="I2867" s="55"/>
      <c r="J2867" s="24" t="s">
        <v>5298</v>
      </c>
    </row>
    <row r="2868" spans="1:10" ht="153.4" customHeight="1" x14ac:dyDescent="0.25">
      <c r="A2868" s="54" t="s">
        <v>5318</v>
      </c>
      <c r="B2868" s="55"/>
      <c r="C2868" s="22" t="s">
        <v>1056</v>
      </c>
      <c r="D2868" s="56" t="s">
        <v>5319</v>
      </c>
      <c r="E2868" s="55"/>
      <c r="F2868" s="58">
        <v>250000</v>
      </c>
      <c r="G2868" s="55"/>
      <c r="H2868" s="58">
        <v>250000</v>
      </c>
      <c r="I2868" s="55"/>
      <c r="J2868" s="24" t="s">
        <v>1112</v>
      </c>
    </row>
    <row r="2869" spans="1:10" ht="214.7" customHeight="1" x14ac:dyDescent="0.25">
      <c r="A2869" s="54" t="s">
        <v>5320</v>
      </c>
      <c r="B2869" s="55"/>
      <c r="C2869" s="22" t="s">
        <v>1056</v>
      </c>
      <c r="D2869" s="56" t="s">
        <v>5321</v>
      </c>
      <c r="E2869" s="55"/>
      <c r="F2869" s="57">
        <v>250000</v>
      </c>
      <c r="G2869" s="55"/>
      <c r="H2869" s="57">
        <v>250000</v>
      </c>
      <c r="I2869" s="55"/>
      <c r="J2869" s="24" t="s">
        <v>1112</v>
      </c>
    </row>
    <row r="2870" spans="1:10" ht="76.7" customHeight="1" x14ac:dyDescent="0.25">
      <c r="A2870" s="54" t="s">
        <v>1420</v>
      </c>
      <c r="B2870" s="55"/>
      <c r="C2870" s="22" t="s">
        <v>1056</v>
      </c>
      <c r="D2870" s="56" t="s">
        <v>5322</v>
      </c>
      <c r="E2870" s="55"/>
      <c r="F2870" s="57">
        <v>250000</v>
      </c>
      <c r="G2870" s="55"/>
      <c r="H2870" s="57">
        <v>250000</v>
      </c>
      <c r="I2870" s="55"/>
      <c r="J2870" s="24" t="s">
        <v>1112</v>
      </c>
    </row>
    <row r="2871" spans="1:10" ht="30.6" customHeight="1" x14ac:dyDescent="0.25">
      <c r="A2871" s="54" t="s">
        <v>1486</v>
      </c>
      <c r="B2871" s="55"/>
      <c r="C2871" s="22" t="s">
        <v>1056</v>
      </c>
      <c r="D2871" s="56" t="s">
        <v>5323</v>
      </c>
      <c r="E2871" s="55"/>
      <c r="F2871" s="57">
        <v>250000</v>
      </c>
      <c r="G2871" s="55"/>
      <c r="H2871" s="57">
        <v>250000</v>
      </c>
      <c r="I2871" s="55"/>
      <c r="J2871" s="24" t="s">
        <v>1112</v>
      </c>
    </row>
    <row r="2872" spans="1:10" ht="30.6" customHeight="1" x14ac:dyDescent="0.25">
      <c r="A2872" s="54" t="s">
        <v>1488</v>
      </c>
      <c r="B2872" s="55"/>
      <c r="C2872" s="22" t="s">
        <v>1056</v>
      </c>
      <c r="D2872" s="56" t="s">
        <v>5324</v>
      </c>
      <c r="E2872" s="55"/>
      <c r="F2872" s="57">
        <v>250000</v>
      </c>
      <c r="G2872" s="55"/>
      <c r="H2872" s="57">
        <v>250000</v>
      </c>
      <c r="I2872" s="55"/>
      <c r="J2872" s="24" t="s">
        <v>1112</v>
      </c>
    </row>
    <row r="2873" spans="1:10" ht="199.35" customHeight="1" x14ac:dyDescent="0.25">
      <c r="A2873" s="54" t="s">
        <v>1928</v>
      </c>
      <c r="B2873" s="55"/>
      <c r="C2873" s="22" t="s">
        <v>1056</v>
      </c>
      <c r="D2873" s="56" t="s">
        <v>5325</v>
      </c>
      <c r="E2873" s="55"/>
      <c r="F2873" s="57">
        <v>20231836.710000001</v>
      </c>
      <c r="G2873" s="55"/>
      <c r="H2873" s="57">
        <v>20231836.710000001</v>
      </c>
      <c r="I2873" s="55"/>
      <c r="J2873" s="24" t="s">
        <v>1112</v>
      </c>
    </row>
    <row r="2874" spans="1:10" ht="183.95" customHeight="1" x14ac:dyDescent="0.25">
      <c r="A2874" s="54" t="s">
        <v>3920</v>
      </c>
      <c r="B2874" s="55"/>
      <c r="C2874" s="22" t="s">
        <v>1056</v>
      </c>
      <c r="D2874" s="56" t="s">
        <v>5326</v>
      </c>
      <c r="E2874" s="55"/>
      <c r="F2874" s="57">
        <v>20231836.710000001</v>
      </c>
      <c r="G2874" s="55"/>
      <c r="H2874" s="57">
        <v>20231836.710000001</v>
      </c>
      <c r="I2874" s="55"/>
      <c r="J2874" s="24" t="s">
        <v>1112</v>
      </c>
    </row>
    <row r="2875" spans="1:10" ht="199.35" customHeight="1" x14ac:dyDescent="0.25">
      <c r="A2875" s="54" t="s">
        <v>5327</v>
      </c>
      <c r="B2875" s="55"/>
      <c r="C2875" s="22" t="s">
        <v>1056</v>
      </c>
      <c r="D2875" s="56" t="s">
        <v>5328</v>
      </c>
      <c r="E2875" s="55"/>
      <c r="F2875" s="58">
        <v>20231836.710000001</v>
      </c>
      <c r="G2875" s="55"/>
      <c r="H2875" s="58">
        <v>20231836.710000001</v>
      </c>
      <c r="I2875" s="55"/>
      <c r="J2875" s="24" t="s">
        <v>1112</v>
      </c>
    </row>
    <row r="2876" spans="1:10" ht="321.95" customHeight="1" x14ac:dyDescent="0.25">
      <c r="A2876" s="54" t="s">
        <v>5329</v>
      </c>
      <c r="B2876" s="55"/>
      <c r="C2876" s="22" t="s">
        <v>1056</v>
      </c>
      <c r="D2876" s="56" t="s">
        <v>5330</v>
      </c>
      <c r="E2876" s="55"/>
      <c r="F2876" s="57">
        <v>20231836.710000001</v>
      </c>
      <c r="G2876" s="55"/>
      <c r="H2876" s="57">
        <v>20231836.710000001</v>
      </c>
      <c r="I2876" s="55"/>
      <c r="J2876" s="24" t="s">
        <v>1112</v>
      </c>
    </row>
    <row r="2877" spans="1:10" ht="30.6" customHeight="1" x14ac:dyDescent="0.25">
      <c r="A2877" s="54" t="s">
        <v>1513</v>
      </c>
      <c r="B2877" s="55"/>
      <c r="C2877" s="22" t="s">
        <v>1056</v>
      </c>
      <c r="D2877" s="56" t="s">
        <v>5331</v>
      </c>
      <c r="E2877" s="55"/>
      <c r="F2877" s="57">
        <v>20231836.710000001</v>
      </c>
      <c r="G2877" s="55"/>
      <c r="H2877" s="57">
        <v>20231836.710000001</v>
      </c>
      <c r="I2877" s="55"/>
      <c r="J2877" s="24" t="s">
        <v>1112</v>
      </c>
    </row>
    <row r="2878" spans="1:10" ht="30.6" customHeight="1" x14ac:dyDescent="0.25">
      <c r="A2878" s="54" t="s">
        <v>1515</v>
      </c>
      <c r="B2878" s="55"/>
      <c r="C2878" s="22" t="s">
        <v>1056</v>
      </c>
      <c r="D2878" s="56" t="s">
        <v>5332</v>
      </c>
      <c r="E2878" s="55"/>
      <c r="F2878" s="57">
        <v>20231836.710000001</v>
      </c>
      <c r="G2878" s="55"/>
      <c r="H2878" s="57">
        <v>20231836.710000001</v>
      </c>
      <c r="I2878" s="55"/>
      <c r="J2878" s="24" t="s">
        <v>1112</v>
      </c>
    </row>
    <row r="2879" spans="1:10" ht="107.25" customHeight="1" x14ac:dyDescent="0.25">
      <c r="A2879" s="54" t="s">
        <v>1517</v>
      </c>
      <c r="B2879" s="55"/>
      <c r="C2879" s="22" t="s">
        <v>1056</v>
      </c>
      <c r="D2879" s="56" t="s">
        <v>5333</v>
      </c>
      <c r="E2879" s="55"/>
      <c r="F2879" s="57">
        <v>20231836.710000001</v>
      </c>
      <c r="G2879" s="55"/>
      <c r="H2879" s="57">
        <v>20231836.710000001</v>
      </c>
      <c r="I2879" s="55"/>
      <c r="J2879" s="24" t="s">
        <v>1112</v>
      </c>
    </row>
    <row r="2880" spans="1:10" ht="45.95" customHeight="1" x14ac:dyDescent="0.25">
      <c r="A2880" s="54" t="s">
        <v>1066</v>
      </c>
      <c r="B2880" s="55"/>
      <c r="C2880" s="22" t="s">
        <v>1056</v>
      </c>
      <c r="D2880" s="56" t="s">
        <v>5334</v>
      </c>
      <c r="E2880" s="55"/>
      <c r="F2880" s="57">
        <v>1600000</v>
      </c>
      <c r="G2880" s="55"/>
      <c r="H2880" s="57">
        <v>1600000</v>
      </c>
      <c r="I2880" s="55"/>
      <c r="J2880" s="24" t="s">
        <v>1112</v>
      </c>
    </row>
    <row r="2881" spans="1:10" ht="214.7" customHeight="1" x14ac:dyDescent="0.25">
      <c r="A2881" s="54" t="s">
        <v>1247</v>
      </c>
      <c r="B2881" s="55"/>
      <c r="C2881" s="22" t="s">
        <v>1056</v>
      </c>
      <c r="D2881" s="56" t="s">
        <v>5335</v>
      </c>
      <c r="E2881" s="55"/>
      <c r="F2881" s="57">
        <v>1600000</v>
      </c>
      <c r="G2881" s="55"/>
      <c r="H2881" s="57">
        <v>1600000</v>
      </c>
      <c r="I2881" s="55"/>
      <c r="J2881" s="24" t="s">
        <v>1112</v>
      </c>
    </row>
    <row r="2882" spans="1:10" ht="76.7" customHeight="1" x14ac:dyDescent="0.25">
      <c r="A2882" s="54" t="s">
        <v>1420</v>
      </c>
      <c r="B2882" s="55"/>
      <c r="C2882" s="22" t="s">
        <v>1056</v>
      </c>
      <c r="D2882" s="56" t="s">
        <v>5336</v>
      </c>
      <c r="E2882" s="55"/>
      <c r="F2882" s="57">
        <v>1600000</v>
      </c>
      <c r="G2882" s="55"/>
      <c r="H2882" s="57">
        <v>1600000</v>
      </c>
      <c r="I2882" s="55"/>
      <c r="J2882" s="24" t="s">
        <v>1112</v>
      </c>
    </row>
    <row r="2883" spans="1:10" ht="30.6" customHeight="1" x14ac:dyDescent="0.25">
      <c r="A2883" s="54" t="s">
        <v>1486</v>
      </c>
      <c r="B2883" s="55"/>
      <c r="C2883" s="22" t="s">
        <v>1056</v>
      </c>
      <c r="D2883" s="56" t="s">
        <v>5337</v>
      </c>
      <c r="E2883" s="55"/>
      <c r="F2883" s="57">
        <v>1600000</v>
      </c>
      <c r="G2883" s="55"/>
      <c r="H2883" s="57">
        <v>1600000</v>
      </c>
      <c r="I2883" s="55"/>
      <c r="J2883" s="24" t="s">
        <v>1112</v>
      </c>
    </row>
    <row r="2884" spans="1:10" ht="30.6" customHeight="1" x14ac:dyDescent="0.25">
      <c r="A2884" s="54" t="s">
        <v>1488</v>
      </c>
      <c r="B2884" s="55"/>
      <c r="C2884" s="22" t="s">
        <v>1056</v>
      </c>
      <c r="D2884" s="56" t="s">
        <v>5338</v>
      </c>
      <c r="E2884" s="55"/>
      <c r="F2884" s="57">
        <v>1600000</v>
      </c>
      <c r="G2884" s="55"/>
      <c r="H2884" s="57">
        <v>1600000</v>
      </c>
      <c r="I2884" s="55"/>
      <c r="J2884" s="24" t="s">
        <v>1112</v>
      </c>
    </row>
    <row r="2885" spans="1:10" ht="30.6" customHeight="1" x14ac:dyDescent="0.25">
      <c r="A2885" s="54" t="s">
        <v>5339</v>
      </c>
      <c r="B2885" s="55"/>
      <c r="C2885" s="22" t="s">
        <v>1056</v>
      </c>
      <c r="D2885" s="56" t="s">
        <v>5340</v>
      </c>
      <c r="E2885" s="55"/>
      <c r="F2885" s="57">
        <v>2202746136.0900002</v>
      </c>
      <c r="G2885" s="55"/>
      <c r="H2885" s="57">
        <v>2201604137.3000002</v>
      </c>
      <c r="I2885" s="55"/>
      <c r="J2885" s="24" t="s">
        <v>5341</v>
      </c>
    </row>
    <row r="2886" spans="1:10" ht="229.9" customHeight="1" x14ac:dyDescent="0.25">
      <c r="A2886" s="54" t="s">
        <v>5342</v>
      </c>
      <c r="B2886" s="55"/>
      <c r="C2886" s="22" t="s">
        <v>1056</v>
      </c>
      <c r="D2886" s="56" t="s">
        <v>5343</v>
      </c>
      <c r="E2886" s="55"/>
      <c r="F2886" s="57">
        <v>203026468.31</v>
      </c>
      <c r="G2886" s="55"/>
      <c r="H2886" s="57">
        <v>203026468.31</v>
      </c>
      <c r="I2886" s="55"/>
      <c r="J2886" s="24" t="s">
        <v>1112</v>
      </c>
    </row>
    <row r="2887" spans="1:10" ht="409.6" customHeight="1" x14ac:dyDescent="0.25">
      <c r="A2887" s="54" t="s">
        <v>5344</v>
      </c>
      <c r="B2887" s="55"/>
      <c r="C2887" s="22" t="s">
        <v>1056</v>
      </c>
      <c r="D2887" s="56" t="s">
        <v>5345</v>
      </c>
      <c r="E2887" s="55"/>
      <c r="F2887" s="57">
        <v>7345900</v>
      </c>
      <c r="G2887" s="55"/>
      <c r="H2887" s="57">
        <v>7345900</v>
      </c>
      <c r="I2887" s="55"/>
      <c r="J2887" s="24" t="s">
        <v>1112</v>
      </c>
    </row>
    <row r="2888" spans="1:10" ht="409.6" customHeight="1" x14ac:dyDescent="0.25">
      <c r="A2888" s="54" t="s">
        <v>5346</v>
      </c>
      <c r="B2888" s="55"/>
      <c r="C2888" s="22" t="s">
        <v>1056</v>
      </c>
      <c r="D2888" s="56" t="s">
        <v>5347</v>
      </c>
      <c r="E2888" s="55"/>
      <c r="F2888" s="58">
        <v>7345900</v>
      </c>
      <c r="G2888" s="55"/>
      <c r="H2888" s="58">
        <v>7345900</v>
      </c>
      <c r="I2888" s="55"/>
      <c r="J2888" s="24" t="s">
        <v>1112</v>
      </c>
    </row>
    <row r="2889" spans="1:10" ht="199.35" customHeight="1" x14ac:dyDescent="0.25">
      <c r="A2889" s="54" t="s">
        <v>5348</v>
      </c>
      <c r="B2889" s="55"/>
      <c r="C2889" s="22" t="s">
        <v>1056</v>
      </c>
      <c r="D2889" s="56" t="s">
        <v>5349</v>
      </c>
      <c r="E2889" s="55"/>
      <c r="F2889" s="57">
        <v>7345900</v>
      </c>
      <c r="G2889" s="55"/>
      <c r="H2889" s="57">
        <v>7345900</v>
      </c>
      <c r="I2889" s="55"/>
      <c r="J2889" s="24" t="s">
        <v>1112</v>
      </c>
    </row>
    <row r="2890" spans="1:10" ht="76.7" customHeight="1" x14ac:dyDescent="0.25">
      <c r="A2890" s="54" t="s">
        <v>1420</v>
      </c>
      <c r="B2890" s="55"/>
      <c r="C2890" s="22" t="s">
        <v>1056</v>
      </c>
      <c r="D2890" s="56" t="s">
        <v>5350</v>
      </c>
      <c r="E2890" s="55"/>
      <c r="F2890" s="57">
        <v>7345900</v>
      </c>
      <c r="G2890" s="55"/>
      <c r="H2890" s="57">
        <v>7345900</v>
      </c>
      <c r="I2890" s="55"/>
      <c r="J2890" s="24" t="s">
        <v>1112</v>
      </c>
    </row>
    <row r="2891" spans="1:10" ht="30.6" customHeight="1" x14ac:dyDescent="0.25">
      <c r="A2891" s="54" t="s">
        <v>1486</v>
      </c>
      <c r="B2891" s="55"/>
      <c r="C2891" s="22" t="s">
        <v>1056</v>
      </c>
      <c r="D2891" s="56" t="s">
        <v>5351</v>
      </c>
      <c r="E2891" s="55"/>
      <c r="F2891" s="57">
        <v>7345900</v>
      </c>
      <c r="G2891" s="55"/>
      <c r="H2891" s="57">
        <v>7345900</v>
      </c>
      <c r="I2891" s="55"/>
      <c r="J2891" s="24" t="s">
        <v>1112</v>
      </c>
    </row>
    <row r="2892" spans="1:10" ht="30.6" customHeight="1" x14ac:dyDescent="0.25">
      <c r="A2892" s="54" t="s">
        <v>1488</v>
      </c>
      <c r="B2892" s="55"/>
      <c r="C2892" s="22" t="s">
        <v>1056</v>
      </c>
      <c r="D2892" s="56" t="s">
        <v>5352</v>
      </c>
      <c r="E2892" s="55"/>
      <c r="F2892" s="57">
        <v>7345900</v>
      </c>
      <c r="G2892" s="55"/>
      <c r="H2892" s="57">
        <v>7345900</v>
      </c>
      <c r="I2892" s="55"/>
      <c r="J2892" s="24" t="s">
        <v>1112</v>
      </c>
    </row>
    <row r="2893" spans="1:10" ht="153.4" customHeight="1" x14ac:dyDescent="0.25">
      <c r="A2893" s="54" t="s">
        <v>5353</v>
      </c>
      <c r="B2893" s="55"/>
      <c r="C2893" s="22" t="s">
        <v>1056</v>
      </c>
      <c r="D2893" s="56" t="s">
        <v>5354</v>
      </c>
      <c r="E2893" s="55"/>
      <c r="F2893" s="57">
        <v>195680568.31</v>
      </c>
      <c r="G2893" s="55"/>
      <c r="H2893" s="57">
        <v>195680568.31</v>
      </c>
      <c r="I2893" s="55"/>
      <c r="J2893" s="24" t="s">
        <v>1112</v>
      </c>
    </row>
    <row r="2894" spans="1:10" ht="245.25" customHeight="1" x14ac:dyDescent="0.25">
      <c r="A2894" s="54" t="s">
        <v>5355</v>
      </c>
      <c r="B2894" s="55"/>
      <c r="C2894" s="22" t="s">
        <v>1056</v>
      </c>
      <c r="D2894" s="56" t="s">
        <v>5356</v>
      </c>
      <c r="E2894" s="55"/>
      <c r="F2894" s="58">
        <v>195680568.31</v>
      </c>
      <c r="G2894" s="55"/>
      <c r="H2894" s="58">
        <v>195680568.31</v>
      </c>
      <c r="I2894" s="55"/>
      <c r="J2894" s="24" t="s">
        <v>1112</v>
      </c>
    </row>
    <row r="2895" spans="1:10" ht="409.6" customHeight="1" x14ac:dyDescent="0.25">
      <c r="A2895" s="54" t="s">
        <v>5357</v>
      </c>
      <c r="B2895" s="55"/>
      <c r="C2895" s="22" t="s">
        <v>1056</v>
      </c>
      <c r="D2895" s="56" t="s">
        <v>5358</v>
      </c>
      <c r="E2895" s="55"/>
      <c r="F2895" s="57">
        <v>174403316.78</v>
      </c>
      <c r="G2895" s="55"/>
      <c r="H2895" s="57">
        <v>174403316.78</v>
      </c>
      <c r="I2895" s="55"/>
      <c r="J2895" s="24" t="s">
        <v>1112</v>
      </c>
    </row>
    <row r="2896" spans="1:10" ht="76.7" customHeight="1" x14ac:dyDescent="0.25">
      <c r="A2896" s="54" t="s">
        <v>1420</v>
      </c>
      <c r="B2896" s="55"/>
      <c r="C2896" s="22" t="s">
        <v>1056</v>
      </c>
      <c r="D2896" s="56" t="s">
        <v>5359</v>
      </c>
      <c r="E2896" s="55"/>
      <c r="F2896" s="57">
        <v>174403316.78</v>
      </c>
      <c r="G2896" s="55"/>
      <c r="H2896" s="57">
        <v>174403316.78</v>
      </c>
      <c r="I2896" s="55"/>
      <c r="J2896" s="24" t="s">
        <v>1112</v>
      </c>
    </row>
    <row r="2897" spans="1:10" ht="30.6" customHeight="1" x14ac:dyDescent="0.25">
      <c r="A2897" s="54" t="s">
        <v>1486</v>
      </c>
      <c r="B2897" s="55"/>
      <c r="C2897" s="22" t="s">
        <v>1056</v>
      </c>
      <c r="D2897" s="56" t="s">
        <v>5360</v>
      </c>
      <c r="E2897" s="55"/>
      <c r="F2897" s="57">
        <v>174403316.78</v>
      </c>
      <c r="G2897" s="55"/>
      <c r="H2897" s="57">
        <v>174403316.78</v>
      </c>
      <c r="I2897" s="55"/>
      <c r="J2897" s="24" t="s">
        <v>1112</v>
      </c>
    </row>
    <row r="2898" spans="1:10" ht="138" customHeight="1" x14ac:dyDescent="0.25">
      <c r="A2898" s="54" t="s">
        <v>1641</v>
      </c>
      <c r="B2898" s="55"/>
      <c r="C2898" s="22" t="s">
        <v>1056</v>
      </c>
      <c r="D2898" s="56" t="s">
        <v>5361</v>
      </c>
      <c r="E2898" s="55"/>
      <c r="F2898" s="57">
        <v>169569502.93000001</v>
      </c>
      <c r="G2898" s="55"/>
      <c r="H2898" s="57">
        <v>169569502.93000001</v>
      </c>
      <c r="I2898" s="55"/>
      <c r="J2898" s="24" t="s">
        <v>1112</v>
      </c>
    </row>
    <row r="2899" spans="1:10" ht="30.6" customHeight="1" x14ac:dyDescent="0.25">
      <c r="A2899" s="54" t="s">
        <v>1488</v>
      </c>
      <c r="B2899" s="55"/>
      <c r="C2899" s="22" t="s">
        <v>1056</v>
      </c>
      <c r="D2899" s="56" t="s">
        <v>5362</v>
      </c>
      <c r="E2899" s="55"/>
      <c r="F2899" s="57">
        <v>4833813.8499999996</v>
      </c>
      <c r="G2899" s="55"/>
      <c r="H2899" s="57">
        <v>4833813.8499999996</v>
      </c>
      <c r="I2899" s="55"/>
      <c r="J2899" s="24" t="s">
        <v>1112</v>
      </c>
    </row>
    <row r="2900" spans="1:10" ht="352.7" customHeight="1" x14ac:dyDescent="0.25">
      <c r="A2900" s="54" t="s">
        <v>5363</v>
      </c>
      <c r="B2900" s="55"/>
      <c r="C2900" s="22" t="s">
        <v>1056</v>
      </c>
      <c r="D2900" s="56" t="s">
        <v>5364</v>
      </c>
      <c r="E2900" s="55"/>
      <c r="F2900" s="57">
        <v>21277251.530000001</v>
      </c>
      <c r="G2900" s="55"/>
      <c r="H2900" s="57">
        <v>21277251.530000001</v>
      </c>
      <c r="I2900" s="55"/>
      <c r="J2900" s="24" t="s">
        <v>1112</v>
      </c>
    </row>
    <row r="2901" spans="1:10" ht="76.7" customHeight="1" x14ac:dyDescent="0.25">
      <c r="A2901" s="54" t="s">
        <v>1420</v>
      </c>
      <c r="B2901" s="55"/>
      <c r="C2901" s="22" t="s">
        <v>1056</v>
      </c>
      <c r="D2901" s="56" t="s">
        <v>5365</v>
      </c>
      <c r="E2901" s="55"/>
      <c r="F2901" s="57">
        <v>21277251.530000001</v>
      </c>
      <c r="G2901" s="55"/>
      <c r="H2901" s="57">
        <v>21277251.530000001</v>
      </c>
      <c r="I2901" s="55"/>
      <c r="J2901" s="24" t="s">
        <v>1112</v>
      </c>
    </row>
    <row r="2902" spans="1:10" ht="30.6" customHeight="1" x14ac:dyDescent="0.25">
      <c r="A2902" s="54" t="s">
        <v>1486</v>
      </c>
      <c r="B2902" s="55"/>
      <c r="C2902" s="22" t="s">
        <v>1056</v>
      </c>
      <c r="D2902" s="56" t="s">
        <v>5366</v>
      </c>
      <c r="E2902" s="55"/>
      <c r="F2902" s="57">
        <v>21277251.530000001</v>
      </c>
      <c r="G2902" s="55"/>
      <c r="H2902" s="57">
        <v>21277251.530000001</v>
      </c>
      <c r="I2902" s="55"/>
      <c r="J2902" s="24" t="s">
        <v>1112</v>
      </c>
    </row>
    <row r="2903" spans="1:10" ht="30.6" customHeight="1" x14ac:dyDescent="0.25">
      <c r="A2903" s="54" t="s">
        <v>1488</v>
      </c>
      <c r="B2903" s="55"/>
      <c r="C2903" s="22" t="s">
        <v>1056</v>
      </c>
      <c r="D2903" s="56" t="s">
        <v>5367</v>
      </c>
      <c r="E2903" s="55"/>
      <c r="F2903" s="57">
        <v>21277251.530000001</v>
      </c>
      <c r="G2903" s="55"/>
      <c r="H2903" s="57">
        <v>21277251.530000001</v>
      </c>
      <c r="I2903" s="55"/>
      <c r="J2903" s="24" t="s">
        <v>1112</v>
      </c>
    </row>
    <row r="2904" spans="1:10" ht="199.35" customHeight="1" x14ac:dyDescent="0.25">
      <c r="A2904" s="54" t="s">
        <v>3908</v>
      </c>
      <c r="B2904" s="55"/>
      <c r="C2904" s="22" t="s">
        <v>1056</v>
      </c>
      <c r="D2904" s="56" t="s">
        <v>5368</v>
      </c>
      <c r="E2904" s="55"/>
      <c r="F2904" s="57">
        <v>1873833085.98</v>
      </c>
      <c r="G2904" s="55"/>
      <c r="H2904" s="57">
        <v>1872691087.1900001</v>
      </c>
      <c r="I2904" s="55"/>
      <c r="J2904" s="24" t="s">
        <v>5341</v>
      </c>
    </row>
    <row r="2905" spans="1:10" ht="245.25" customHeight="1" x14ac:dyDescent="0.25">
      <c r="A2905" s="54" t="s">
        <v>5046</v>
      </c>
      <c r="B2905" s="55"/>
      <c r="C2905" s="22" t="s">
        <v>1056</v>
      </c>
      <c r="D2905" s="56" t="s">
        <v>5369</v>
      </c>
      <c r="E2905" s="55"/>
      <c r="F2905" s="57">
        <v>655555.56000000006</v>
      </c>
      <c r="G2905" s="55"/>
      <c r="H2905" s="57">
        <v>655555.56000000006</v>
      </c>
      <c r="I2905" s="55"/>
      <c r="J2905" s="24" t="s">
        <v>1112</v>
      </c>
    </row>
    <row r="2906" spans="1:10" ht="183.95" customHeight="1" x14ac:dyDescent="0.25">
      <c r="A2906" s="54" t="s">
        <v>5073</v>
      </c>
      <c r="B2906" s="55"/>
      <c r="C2906" s="22" t="s">
        <v>1056</v>
      </c>
      <c r="D2906" s="56" t="s">
        <v>5370</v>
      </c>
      <c r="E2906" s="55"/>
      <c r="F2906" s="58">
        <v>655555.56000000006</v>
      </c>
      <c r="G2906" s="55"/>
      <c r="H2906" s="58">
        <v>655555.56000000006</v>
      </c>
      <c r="I2906" s="55"/>
      <c r="J2906" s="24" t="s">
        <v>1112</v>
      </c>
    </row>
    <row r="2907" spans="1:10" ht="398.65" customHeight="1" x14ac:dyDescent="0.25">
      <c r="A2907" s="54" t="s">
        <v>5083</v>
      </c>
      <c r="B2907" s="55"/>
      <c r="C2907" s="22" t="s">
        <v>1056</v>
      </c>
      <c r="D2907" s="56" t="s">
        <v>5371</v>
      </c>
      <c r="E2907" s="55"/>
      <c r="F2907" s="57">
        <v>655555.56000000006</v>
      </c>
      <c r="G2907" s="55"/>
      <c r="H2907" s="57">
        <v>655555.56000000006</v>
      </c>
      <c r="I2907" s="55"/>
      <c r="J2907" s="24" t="s">
        <v>1112</v>
      </c>
    </row>
    <row r="2908" spans="1:10" ht="76.7" customHeight="1" x14ac:dyDescent="0.25">
      <c r="A2908" s="54" t="s">
        <v>1420</v>
      </c>
      <c r="B2908" s="55"/>
      <c r="C2908" s="22" t="s">
        <v>1056</v>
      </c>
      <c r="D2908" s="56" t="s">
        <v>5372</v>
      </c>
      <c r="E2908" s="55"/>
      <c r="F2908" s="57">
        <v>655555.56000000006</v>
      </c>
      <c r="G2908" s="55"/>
      <c r="H2908" s="57">
        <v>655555.56000000006</v>
      </c>
      <c r="I2908" s="55"/>
      <c r="J2908" s="24" t="s">
        <v>1112</v>
      </c>
    </row>
    <row r="2909" spans="1:10" ht="30.6" customHeight="1" x14ac:dyDescent="0.25">
      <c r="A2909" s="54" t="s">
        <v>1486</v>
      </c>
      <c r="B2909" s="55"/>
      <c r="C2909" s="22" t="s">
        <v>1056</v>
      </c>
      <c r="D2909" s="56" t="s">
        <v>5373</v>
      </c>
      <c r="E2909" s="55"/>
      <c r="F2909" s="57">
        <v>566161.62</v>
      </c>
      <c r="G2909" s="55"/>
      <c r="H2909" s="57">
        <v>566161.62</v>
      </c>
      <c r="I2909" s="55"/>
      <c r="J2909" s="24" t="s">
        <v>1112</v>
      </c>
    </row>
    <row r="2910" spans="1:10" ht="30.6" customHeight="1" x14ac:dyDescent="0.25">
      <c r="A2910" s="54" t="s">
        <v>1488</v>
      </c>
      <c r="B2910" s="55"/>
      <c r="C2910" s="22" t="s">
        <v>1056</v>
      </c>
      <c r="D2910" s="56" t="s">
        <v>5374</v>
      </c>
      <c r="E2910" s="55"/>
      <c r="F2910" s="57">
        <v>566161.62</v>
      </c>
      <c r="G2910" s="55"/>
      <c r="H2910" s="57">
        <v>566161.62</v>
      </c>
      <c r="I2910" s="55"/>
      <c r="J2910" s="24" t="s">
        <v>1112</v>
      </c>
    </row>
    <row r="2911" spans="1:10" ht="30.6" customHeight="1" x14ac:dyDescent="0.25">
      <c r="A2911" s="54" t="s">
        <v>1422</v>
      </c>
      <c r="B2911" s="55"/>
      <c r="C2911" s="22" t="s">
        <v>1056</v>
      </c>
      <c r="D2911" s="56" t="s">
        <v>5375</v>
      </c>
      <c r="E2911" s="55"/>
      <c r="F2911" s="57">
        <v>89393.94</v>
      </c>
      <c r="G2911" s="55"/>
      <c r="H2911" s="57">
        <v>89393.94</v>
      </c>
      <c r="I2911" s="55"/>
      <c r="J2911" s="24" t="s">
        <v>1112</v>
      </c>
    </row>
    <row r="2912" spans="1:10" ht="30.6" customHeight="1" x14ac:dyDescent="0.25">
      <c r="A2912" s="54" t="s">
        <v>1424</v>
      </c>
      <c r="B2912" s="55"/>
      <c r="C2912" s="22" t="s">
        <v>1056</v>
      </c>
      <c r="D2912" s="56" t="s">
        <v>5376</v>
      </c>
      <c r="E2912" s="55"/>
      <c r="F2912" s="57">
        <v>89393.94</v>
      </c>
      <c r="G2912" s="55"/>
      <c r="H2912" s="57">
        <v>89393.94</v>
      </c>
      <c r="I2912" s="55"/>
      <c r="J2912" s="24" t="s">
        <v>1112</v>
      </c>
    </row>
    <row r="2913" spans="1:10" ht="168.6" customHeight="1" x14ac:dyDescent="0.25">
      <c r="A2913" s="54" t="s">
        <v>3910</v>
      </c>
      <c r="B2913" s="55"/>
      <c r="C2913" s="22" t="s">
        <v>1056</v>
      </c>
      <c r="D2913" s="56" t="s">
        <v>5377</v>
      </c>
      <c r="E2913" s="55"/>
      <c r="F2913" s="57">
        <v>1873177530.4200001</v>
      </c>
      <c r="G2913" s="55"/>
      <c r="H2913" s="57">
        <v>1872035531.6300001</v>
      </c>
      <c r="I2913" s="55"/>
      <c r="J2913" s="24" t="s">
        <v>5341</v>
      </c>
    </row>
    <row r="2914" spans="1:10" ht="229.9" customHeight="1" x14ac:dyDescent="0.25">
      <c r="A2914" s="54" t="s">
        <v>5251</v>
      </c>
      <c r="B2914" s="55"/>
      <c r="C2914" s="22" t="s">
        <v>1056</v>
      </c>
      <c r="D2914" s="56" t="s">
        <v>5378</v>
      </c>
      <c r="E2914" s="55"/>
      <c r="F2914" s="58">
        <v>1590632345.6900001</v>
      </c>
      <c r="G2914" s="55"/>
      <c r="H2914" s="58">
        <v>1590467208.6300001</v>
      </c>
      <c r="I2914" s="55"/>
      <c r="J2914" s="24" t="s">
        <v>5379</v>
      </c>
    </row>
    <row r="2915" spans="1:10" ht="398.65" customHeight="1" x14ac:dyDescent="0.25">
      <c r="A2915" s="54" t="s">
        <v>5253</v>
      </c>
      <c r="B2915" s="55"/>
      <c r="C2915" s="22" t="s">
        <v>1056</v>
      </c>
      <c r="D2915" s="56" t="s">
        <v>5380</v>
      </c>
      <c r="E2915" s="55"/>
      <c r="F2915" s="57">
        <v>1539712773.6900001</v>
      </c>
      <c r="G2915" s="55"/>
      <c r="H2915" s="57">
        <v>1539547636.6300001</v>
      </c>
      <c r="I2915" s="55"/>
      <c r="J2915" s="24" t="s">
        <v>5379</v>
      </c>
    </row>
    <row r="2916" spans="1:10" ht="76.7" customHeight="1" x14ac:dyDescent="0.25">
      <c r="A2916" s="54" t="s">
        <v>1420</v>
      </c>
      <c r="B2916" s="55"/>
      <c r="C2916" s="22" t="s">
        <v>1056</v>
      </c>
      <c r="D2916" s="56" t="s">
        <v>5381</v>
      </c>
      <c r="E2916" s="55"/>
      <c r="F2916" s="57">
        <v>1539712773.6900001</v>
      </c>
      <c r="G2916" s="55"/>
      <c r="H2916" s="57">
        <v>1539547636.6300001</v>
      </c>
      <c r="I2916" s="55"/>
      <c r="J2916" s="24" t="s">
        <v>5379</v>
      </c>
    </row>
    <row r="2917" spans="1:10" ht="30.6" customHeight="1" x14ac:dyDescent="0.25">
      <c r="A2917" s="54" t="s">
        <v>1486</v>
      </c>
      <c r="B2917" s="55"/>
      <c r="C2917" s="22" t="s">
        <v>1056</v>
      </c>
      <c r="D2917" s="56" t="s">
        <v>5382</v>
      </c>
      <c r="E2917" s="55"/>
      <c r="F2917" s="57">
        <v>923677777.17999995</v>
      </c>
      <c r="G2917" s="55"/>
      <c r="H2917" s="57">
        <v>923512719.62</v>
      </c>
      <c r="I2917" s="55"/>
      <c r="J2917" s="24" t="s">
        <v>5383</v>
      </c>
    </row>
    <row r="2918" spans="1:10" ht="138" customHeight="1" x14ac:dyDescent="0.25">
      <c r="A2918" s="54" t="s">
        <v>1641</v>
      </c>
      <c r="B2918" s="55"/>
      <c r="C2918" s="22" t="s">
        <v>1056</v>
      </c>
      <c r="D2918" s="56" t="s">
        <v>5384</v>
      </c>
      <c r="E2918" s="55"/>
      <c r="F2918" s="57">
        <v>784672921.58000004</v>
      </c>
      <c r="G2918" s="55"/>
      <c r="H2918" s="57">
        <v>784526106.5</v>
      </c>
      <c r="I2918" s="55"/>
      <c r="J2918" s="24" t="s">
        <v>5385</v>
      </c>
    </row>
    <row r="2919" spans="1:10" ht="30.6" customHeight="1" x14ac:dyDescent="0.25">
      <c r="A2919" s="54" t="s">
        <v>1488</v>
      </c>
      <c r="B2919" s="55"/>
      <c r="C2919" s="22" t="s">
        <v>1056</v>
      </c>
      <c r="D2919" s="56" t="s">
        <v>5386</v>
      </c>
      <c r="E2919" s="55"/>
      <c r="F2919" s="57">
        <v>139004855.59999999</v>
      </c>
      <c r="G2919" s="55"/>
      <c r="H2919" s="57">
        <v>138986613.12</v>
      </c>
      <c r="I2919" s="55"/>
      <c r="J2919" s="24" t="s">
        <v>5387</v>
      </c>
    </row>
    <row r="2920" spans="1:10" ht="30.6" customHeight="1" x14ac:dyDescent="0.25">
      <c r="A2920" s="54" t="s">
        <v>1422</v>
      </c>
      <c r="B2920" s="55"/>
      <c r="C2920" s="22" t="s">
        <v>1056</v>
      </c>
      <c r="D2920" s="56" t="s">
        <v>5388</v>
      </c>
      <c r="E2920" s="55"/>
      <c r="F2920" s="57">
        <v>616034996.50999999</v>
      </c>
      <c r="G2920" s="55"/>
      <c r="H2920" s="57">
        <v>616034917.00999999</v>
      </c>
      <c r="I2920" s="55"/>
      <c r="J2920" s="24" t="s">
        <v>5389</v>
      </c>
    </row>
    <row r="2921" spans="1:10" ht="138" customHeight="1" x14ac:dyDescent="0.25">
      <c r="A2921" s="54" t="s">
        <v>3426</v>
      </c>
      <c r="B2921" s="55"/>
      <c r="C2921" s="22" t="s">
        <v>1056</v>
      </c>
      <c r="D2921" s="56" t="s">
        <v>5390</v>
      </c>
      <c r="E2921" s="55"/>
      <c r="F2921" s="57">
        <v>501601964.74000001</v>
      </c>
      <c r="G2921" s="55"/>
      <c r="H2921" s="57">
        <v>501601964.74000001</v>
      </c>
      <c r="I2921" s="55"/>
      <c r="J2921" s="24" t="s">
        <v>1112</v>
      </c>
    </row>
    <row r="2922" spans="1:10" ht="30.6" customHeight="1" x14ac:dyDescent="0.25">
      <c r="A2922" s="54" t="s">
        <v>1424</v>
      </c>
      <c r="B2922" s="55"/>
      <c r="C2922" s="22" t="s">
        <v>1056</v>
      </c>
      <c r="D2922" s="56" t="s">
        <v>5391</v>
      </c>
      <c r="E2922" s="55"/>
      <c r="F2922" s="57">
        <v>114433031.77</v>
      </c>
      <c r="G2922" s="55"/>
      <c r="H2922" s="57">
        <v>114432952.27</v>
      </c>
      <c r="I2922" s="55"/>
      <c r="J2922" s="24" t="s">
        <v>5389</v>
      </c>
    </row>
    <row r="2923" spans="1:10" ht="291.39999999999998" customHeight="1" x14ac:dyDescent="0.25">
      <c r="A2923" s="54" t="s">
        <v>5392</v>
      </c>
      <c r="B2923" s="55"/>
      <c r="C2923" s="22" t="s">
        <v>1056</v>
      </c>
      <c r="D2923" s="56" t="s">
        <v>5393</v>
      </c>
      <c r="E2923" s="55"/>
      <c r="F2923" s="57">
        <v>50919572</v>
      </c>
      <c r="G2923" s="55"/>
      <c r="H2923" s="57">
        <v>50919572</v>
      </c>
      <c r="I2923" s="55"/>
      <c r="J2923" s="24" t="s">
        <v>1112</v>
      </c>
    </row>
    <row r="2924" spans="1:10" ht="76.7" customHeight="1" x14ac:dyDescent="0.25">
      <c r="A2924" s="54" t="s">
        <v>1420</v>
      </c>
      <c r="B2924" s="55"/>
      <c r="C2924" s="22" t="s">
        <v>1056</v>
      </c>
      <c r="D2924" s="56" t="s">
        <v>5394</v>
      </c>
      <c r="E2924" s="55"/>
      <c r="F2924" s="57">
        <v>50919572</v>
      </c>
      <c r="G2924" s="55"/>
      <c r="H2924" s="57">
        <v>50919572</v>
      </c>
      <c r="I2924" s="55"/>
      <c r="J2924" s="24" t="s">
        <v>1112</v>
      </c>
    </row>
    <row r="2925" spans="1:10" ht="30.6" customHeight="1" x14ac:dyDescent="0.25">
      <c r="A2925" s="54" t="s">
        <v>1486</v>
      </c>
      <c r="B2925" s="55"/>
      <c r="C2925" s="22" t="s">
        <v>1056</v>
      </c>
      <c r="D2925" s="56" t="s">
        <v>5395</v>
      </c>
      <c r="E2925" s="55"/>
      <c r="F2925" s="57">
        <v>15937957</v>
      </c>
      <c r="G2925" s="55"/>
      <c r="H2925" s="57">
        <v>15937957</v>
      </c>
      <c r="I2925" s="55"/>
      <c r="J2925" s="24" t="s">
        <v>1112</v>
      </c>
    </row>
    <row r="2926" spans="1:10" ht="30.6" customHeight="1" x14ac:dyDescent="0.25">
      <c r="A2926" s="54" t="s">
        <v>4651</v>
      </c>
      <c r="B2926" s="55"/>
      <c r="C2926" s="22" t="s">
        <v>1056</v>
      </c>
      <c r="D2926" s="56" t="s">
        <v>5396</v>
      </c>
      <c r="E2926" s="55"/>
      <c r="F2926" s="57">
        <v>15937957</v>
      </c>
      <c r="G2926" s="55"/>
      <c r="H2926" s="57">
        <v>15937957</v>
      </c>
      <c r="I2926" s="55"/>
      <c r="J2926" s="24" t="s">
        <v>1112</v>
      </c>
    </row>
    <row r="2927" spans="1:10" ht="30.6" customHeight="1" x14ac:dyDescent="0.25">
      <c r="A2927" s="54" t="s">
        <v>1422</v>
      </c>
      <c r="B2927" s="55"/>
      <c r="C2927" s="22" t="s">
        <v>1056</v>
      </c>
      <c r="D2927" s="56" t="s">
        <v>5397</v>
      </c>
      <c r="E2927" s="55"/>
      <c r="F2927" s="57">
        <v>145370</v>
      </c>
      <c r="G2927" s="55"/>
      <c r="H2927" s="57">
        <v>145370</v>
      </c>
      <c r="I2927" s="55"/>
      <c r="J2927" s="24" t="s">
        <v>1112</v>
      </c>
    </row>
    <row r="2928" spans="1:10" ht="30.6" customHeight="1" x14ac:dyDescent="0.25">
      <c r="A2928" s="54" t="s">
        <v>1424</v>
      </c>
      <c r="B2928" s="55"/>
      <c r="C2928" s="22" t="s">
        <v>1056</v>
      </c>
      <c r="D2928" s="56" t="s">
        <v>5398</v>
      </c>
      <c r="E2928" s="55"/>
      <c r="F2928" s="57">
        <v>145370</v>
      </c>
      <c r="G2928" s="55"/>
      <c r="H2928" s="57">
        <v>145370</v>
      </c>
      <c r="I2928" s="55"/>
      <c r="J2928" s="24" t="s">
        <v>1112</v>
      </c>
    </row>
    <row r="2929" spans="1:10" ht="153.4" customHeight="1" x14ac:dyDescent="0.25">
      <c r="A2929" s="54" t="s">
        <v>1732</v>
      </c>
      <c r="B2929" s="55"/>
      <c r="C2929" s="22" t="s">
        <v>1056</v>
      </c>
      <c r="D2929" s="56" t="s">
        <v>5399</v>
      </c>
      <c r="E2929" s="55"/>
      <c r="F2929" s="57">
        <v>34836245</v>
      </c>
      <c r="G2929" s="55"/>
      <c r="H2929" s="57">
        <v>34836245</v>
      </c>
      <c r="I2929" s="55"/>
      <c r="J2929" s="24" t="s">
        <v>1112</v>
      </c>
    </row>
    <row r="2930" spans="1:10" ht="61.35" customHeight="1" x14ac:dyDescent="0.25">
      <c r="A2930" s="54" t="s">
        <v>1734</v>
      </c>
      <c r="B2930" s="55"/>
      <c r="C2930" s="22" t="s">
        <v>1056</v>
      </c>
      <c r="D2930" s="56" t="s">
        <v>5400</v>
      </c>
      <c r="E2930" s="55"/>
      <c r="F2930" s="57">
        <v>34836245</v>
      </c>
      <c r="G2930" s="55"/>
      <c r="H2930" s="57">
        <v>34836245</v>
      </c>
      <c r="I2930" s="55"/>
      <c r="J2930" s="24" t="s">
        <v>1112</v>
      </c>
    </row>
    <row r="2931" spans="1:10" ht="321.95" customHeight="1" x14ac:dyDescent="0.25">
      <c r="A2931" s="54" t="s">
        <v>5401</v>
      </c>
      <c r="B2931" s="55"/>
      <c r="C2931" s="22" t="s">
        <v>1056</v>
      </c>
      <c r="D2931" s="56" t="s">
        <v>5402</v>
      </c>
      <c r="E2931" s="55"/>
      <c r="F2931" s="58">
        <v>230862192.72999999</v>
      </c>
      <c r="G2931" s="55"/>
      <c r="H2931" s="58">
        <v>230845697.28999999</v>
      </c>
      <c r="I2931" s="55"/>
      <c r="J2931" s="24" t="s">
        <v>5403</v>
      </c>
    </row>
    <row r="2932" spans="1:10" ht="352.7" customHeight="1" x14ac:dyDescent="0.25">
      <c r="A2932" s="54" t="s">
        <v>5404</v>
      </c>
      <c r="B2932" s="55"/>
      <c r="C2932" s="22" t="s">
        <v>1056</v>
      </c>
      <c r="D2932" s="56" t="s">
        <v>5405</v>
      </c>
      <c r="E2932" s="55"/>
      <c r="F2932" s="57">
        <v>10262179</v>
      </c>
      <c r="G2932" s="55"/>
      <c r="H2932" s="57">
        <v>10262179</v>
      </c>
      <c r="I2932" s="55"/>
      <c r="J2932" s="24" t="s">
        <v>1112</v>
      </c>
    </row>
    <row r="2933" spans="1:10" ht="76.7" customHeight="1" x14ac:dyDescent="0.25">
      <c r="A2933" s="54" t="s">
        <v>1420</v>
      </c>
      <c r="B2933" s="55"/>
      <c r="C2933" s="22" t="s">
        <v>1056</v>
      </c>
      <c r="D2933" s="56" t="s">
        <v>5406</v>
      </c>
      <c r="E2933" s="55"/>
      <c r="F2933" s="57">
        <v>10262179</v>
      </c>
      <c r="G2933" s="55"/>
      <c r="H2933" s="57">
        <v>10262179</v>
      </c>
      <c r="I2933" s="55"/>
      <c r="J2933" s="24" t="s">
        <v>1112</v>
      </c>
    </row>
    <row r="2934" spans="1:10" ht="30.6" customHeight="1" x14ac:dyDescent="0.25">
      <c r="A2934" s="54" t="s">
        <v>1486</v>
      </c>
      <c r="B2934" s="55"/>
      <c r="C2934" s="22" t="s">
        <v>1056</v>
      </c>
      <c r="D2934" s="56" t="s">
        <v>5407</v>
      </c>
      <c r="E2934" s="55"/>
      <c r="F2934" s="57">
        <v>1574999</v>
      </c>
      <c r="G2934" s="55"/>
      <c r="H2934" s="57">
        <v>1574999</v>
      </c>
      <c r="I2934" s="55"/>
      <c r="J2934" s="24" t="s">
        <v>1112</v>
      </c>
    </row>
    <row r="2935" spans="1:10" ht="30.6" customHeight="1" x14ac:dyDescent="0.25">
      <c r="A2935" s="54" t="s">
        <v>1488</v>
      </c>
      <c r="B2935" s="55"/>
      <c r="C2935" s="22" t="s">
        <v>1056</v>
      </c>
      <c r="D2935" s="56" t="s">
        <v>5408</v>
      </c>
      <c r="E2935" s="55"/>
      <c r="F2935" s="57">
        <v>1574999</v>
      </c>
      <c r="G2935" s="55"/>
      <c r="H2935" s="57">
        <v>1574999</v>
      </c>
      <c r="I2935" s="55"/>
      <c r="J2935" s="24" t="s">
        <v>1112</v>
      </c>
    </row>
    <row r="2936" spans="1:10" ht="30.6" customHeight="1" x14ac:dyDescent="0.25">
      <c r="A2936" s="54" t="s">
        <v>1422</v>
      </c>
      <c r="B2936" s="55"/>
      <c r="C2936" s="22" t="s">
        <v>1056</v>
      </c>
      <c r="D2936" s="56" t="s">
        <v>5409</v>
      </c>
      <c r="E2936" s="55"/>
      <c r="F2936" s="57">
        <v>8687180</v>
      </c>
      <c r="G2936" s="55"/>
      <c r="H2936" s="57">
        <v>8687180</v>
      </c>
      <c r="I2936" s="55"/>
      <c r="J2936" s="24" t="s">
        <v>1112</v>
      </c>
    </row>
    <row r="2937" spans="1:10" ht="30.6" customHeight="1" x14ac:dyDescent="0.25">
      <c r="A2937" s="54" t="s">
        <v>1424</v>
      </c>
      <c r="B2937" s="55"/>
      <c r="C2937" s="22" t="s">
        <v>1056</v>
      </c>
      <c r="D2937" s="56" t="s">
        <v>5410</v>
      </c>
      <c r="E2937" s="55"/>
      <c r="F2937" s="57">
        <v>8687180</v>
      </c>
      <c r="G2937" s="55"/>
      <c r="H2937" s="57">
        <v>8687180</v>
      </c>
      <c r="I2937" s="55"/>
      <c r="J2937" s="24" t="s">
        <v>1112</v>
      </c>
    </row>
    <row r="2938" spans="1:10" ht="276" customHeight="1" x14ac:dyDescent="0.25">
      <c r="A2938" s="54" t="s">
        <v>5411</v>
      </c>
      <c r="B2938" s="55"/>
      <c r="C2938" s="22" t="s">
        <v>1056</v>
      </c>
      <c r="D2938" s="56" t="s">
        <v>5412</v>
      </c>
      <c r="E2938" s="55"/>
      <c r="F2938" s="57">
        <v>23855550.609999999</v>
      </c>
      <c r="G2938" s="55"/>
      <c r="H2938" s="57">
        <v>23855550.609999999</v>
      </c>
      <c r="I2938" s="55"/>
      <c r="J2938" s="24" t="s">
        <v>1112</v>
      </c>
    </row>
    <row r="2939" spans="1:10" ht="76.7" customHeight="1" x14ac:dyDescent="0.25">
      <c r="A2939" s="54" t="s">
        <v>1420</v>
      </c>
      <c r="B2939" s="55"/>
      <c r="C2939" s="22" t="s">
        <v>1056</v>
      </c>
      <c r="D2939" s="56" t="s">
        <v>5413</v>
      </c>
      <c r="E2939" s="55"/>
      <c r="F2939" s="57">
        <v>23855550.609999999</v>
      </c>
      <c r="G2939" s="55"/>
      <c r="H2939" s="57">
        <v>23855550.609999999</v>
      </c>
      <c r="I2939" s="55"/>
      <c r="J2939" s="24" t="s">
        <v>1112</v>
      </c>
    </row>
    <row r="2940" spans="1:10" ht="30.6" customHeight="1" x14ac:dyDescent="0.25">
      <c r="A2940" s="54" t="s">
        <v>1486</v>
      </c>
      <c r="B2940" s="55"/>
      <c r="C2940" s="22" t="s">
        <v>1056</v>
      </c>
      <c r="D2940" s="56" t="s">
        <v>5414</v>
      </c>
      <c r="E2940" s="55"/>
      <c r="F2940" s="57">
        <v>9617720.1099999994</v>
      </c>
      <c r="G2940" s="55"/>
      <c r="H2940" s="57">
        <v>9617720.1099999994</v>
      </c>
      <c r="I2940" s="55"/>
      <c r="J2940" s="24" t="s">
        <v>1112</v>
      </c>
    </row>
    <row r="2941" spans="1:10" ht="30.6" customHeight="1" x14ac:dyDescent="0.25">
      <c r="A2941" s="54" t="s">
        <v>1488</v>
      </c>
      <c r="B2941" s="55"/>
      <c r="C2941" s="22" t="s">
        <v>1056</v>
      </c>
      <c r="D2941" s="56" t="s">
        <v>5415</v>
      </c>
      <c r="E2941" s="55"/>
      <c r="F2941" s="57">
        <v>9617720.1099999994</v>
      </c>
      <c r="G2941" s="55"/>
      <c r="H2941" s="57">
        <v>9617720.1099999994</v>
      </c>
      <c r="I2941" s="55"/>
      <c r="J2941" s="24" t="s">
        <v>1112</v>
      </c>
    </row>
    <row r="2942" spans="1:10" ht="30.6" customHeight="1" x14ac:dyDescent="0.25">
      <c r="A2942" s="54" t="s">
        <v>1422</v>
      </c>
      <c r="B2942" s="55"/>
      <c r="C2942" s="22" t="s">
        <v>1056</v>
      </c>
      <c r="D2942" s="56" t="s">
        <v>5416</v>
      </c>
      <c r="E2942" s="55"/>
      <c r="F2942" s="57">
        <v>14237830.5</v>
      </c>
      <c r="G2942" s="55"/>
      <c r="H2942" s="57">
        <v>14237830.5</v>
      </c>
      <c r="I2942" s="55"/>
      <c r="J2942" s="24" t="s">
        <v>1112</v>
      </c>
    </row>
    <row r="2943" spans="1:10" ht="30.6" customHeight="1" x14ac:dyDescent="0.25">
      <c r="A2943" s="54" t="s">
        <v>1424</v>
      </c>
      <c r="B2943" s="55"/>
      <c r="C2943" s="22" t="s">
        <v>1056</v>
      </c>
      <c r="D2943" s="56" t="s">
        <v>5417</v>
      </c>
      <c r="E2943" s="55"/>
      <c r="F2943" s="57">
        <v>14237830.5</v>
      </c>
      <c r="G2943" s="55"/>
      <c r="H2943" s="57">
        <v>14237830.5</v>
      </c>
      <c r="I2943" s="55"/>
      <c r="J2943" s="24" t="s">
        <v>1112</v>
      </c>
    </row>
    <row r="2944" spans="1:10" ht="306.60000000000002" customHeight="1" x14ac:dyDescent="0.25">
      <c r="A2944" s="54" t="s">
        <v>5418</v>
      </c>
      <c r="B2944" s="55"/>
      <c r="C2944" s="22" t="s">
        <v>1056</v>
      </c>
      <c r="D2944" s="56" t="s">
        <v>5419</v>
      </c>
      <c r="E2944" s="55"/>
      <c r="F2944" s="57">
        <v>196744463.12</v>
      </c>
      <c r="G2944" s="55"/>
      <c r="H2944" s="57">
        <v>196727967.68000001</v>
      </c>
      <c r="I2944" s="55"/>
      <c r="J2944" s="24" t="s">
        <v>5403</v>
      </c>
    </row>
    <row r="2945" spans="1:10" ht="76.7" customHeight="1" x14ac:dyDescent="0.25">
      <c r="A2945" s="54" t="s">
        <v>1420</v>
      </c>
      <c r="B2945" s="55"/>
      <c r="C2945" s="22" t="s">
        <v>1056</v>
      </c>
      <c r="D2945" s="56" t="s">
        <v>5420</v>
      </c>
      <c r="E2945" s="55"/>
      <c r="F2945" s="57">
        <v>196744463.12</v>
      </c>
      <c r="G2945" s="55"/>
      <c r="H2945" s="57">
        <v>196727967.68000001</v>
      </c>
      <c r="I2945" s="55"/>
      <c r="J2945" s="24" t="s">
        <v>5403</v>
      </c>
    </row>
    <row r="2946" spans="1:10" ht="30.6" customHeight="1" x14ac:dyDescent="0.25">
      <c r="A2946" s="54" t="s">
        <v>1486</v>
      </c>
      <c r="B2946" s="55"/>
      <c r="C2946" s="22" t="s">
        <v>1056</v>
      </c>
      <c r="D2946" s="56" t="s">
        <v>5421</v>
      </c>
      <c r="E2946" s="55"/>
      <c r="F2946" s="57">
        <v>86744440.569999993</v>
      </c>
      <c r="G2946" s="55"/>
      <c r="H2946" s="57">
        <v>86727967.680000007</v>
      </c>
      <c r="I2946" s="55"/>
      <c r="J2946" s="24" t="s">
        <v>5422</v>
      </c>
    </row>
    <row r="2947" spans="1:10" ht="30.6" customHeight="1" x14ac:dyDescent="0.25">
      <c r="A2947" s="54" t="s">
        <v>1488</v>
      </c>
      <c r="B2947" s="55"/>
      <c r="C2947" s="22" t="s">
        <v>1056</v>
      </c>
      <c r="D2947" s="56" t="s">
        <v>5423</v>
      </c>
      <c r="E2947" s="55"/>
      <c r="F2947" s="57">
        <v>86744440.569999993</v>
      </c>
      <c r="G2947" s="55"/>
      <c r="H2947" s="57">
        <v>86727967.680000007</v>
      </c>
      <c r="I2947" s="55"/>
      <c r="J2947" s="24" t="s">
        <v>5422</v>
      </c>
    </row>
    <row r="2948" spans="1:10" ht="30.6" customHeight="1" x14ac:dyDescent="0.25">
      <c r="A2948" s="54" t="s">
        <v>1422</v>
      </c>
      <c r="B2948" s="55"/>
      <c r="C2948" s="22" t="s">
        <v>1056</v>
      </c>
      <c r="D2948" s="56" t="s">
        <v>5424</v>
      </c>
      <c r="E2948" s="55"/>
      <c r="F2948" s="57">
        <v>110000022.55</v>
      </c>
      <c r="G2948" s="55"/>
      <c r="H2948" s="57">
        <v>110000000</v>
      </c>
      <c r="I2948" s="55"/>
      <c r="J2948" s="24" t="s">
        <v>5425</v>
      </c>
    </row>
    <row r="2949" spans="1:10" ht="30.6" customHeight="1" x14ac:dyDescent="0.25">
      <c r="A2949" s="54" t="s">
        <v>1424</v>
      </c>
      <c r="B2949" s="55"/>
      <c r="C2949" s="22" t="s">
        <v>1056</v>
      </c>
      <c r="D2949" s="56" t="s">
        <v>5426</v>
      </c>
      <c r="E2949" s="55"/>
      <c r="F2949" s="57">
        <v>110000022.55</v>
      </c>
      <c r="G2949" s="55"/>
      <c r="H2949" s="57">
        <v>110000000</v>
      </c>
      <c r="I2949" s="55"/>
      <c r="J2949" s="24" t="s">
        <v>5425</v>
      </c>
    </row>
    <row r="2950" spans="1:10" ht="183.95" customHeight="1" x14ac:dyDescent="0.25">
      <c r="A2950" s="54" t="s">
        <v>5165</v>
      </c>
      <c r="B2950" s="55"/>
      <c r="C2950" s="22" t="s">
        <v>1056</v>
      </c>
      <c r="D2950" s="56" t="s">
        <v>5427</v>
      </c>
      <c r="E2950" s="55"/>
      <c r="F2950" s="58">
        <v>51682992</v>
      </c>
      <c r="G2950" s="55"/>
      <c r="H2950" s="58">
        <v>50722625.710000001</v>
      </c>
      <c r="I2950" s="55"/>
      <c r="J2950" s="24" t="s">
        <v>5428</v>
      </c>
    </row>
    <row r="2951" spans="1:10" ht="409.6" customHeight="1" x14ac:dyDescent="0.25">
      <c r="A2951" s="54" t="s">
        <v>5429</v>
      </c>
      <c r="B2951" s="55"/>
      <c r="C2951" s="22" t="s">
        <v>1056</v>
      </c>
      <c r="D2951" s="56" t="s">
        <v>5430</v>
      </c>
      <c r="E2951" s="55"/>
      <c r="F2951" s="57">
        <v>124992</v>
      </c>
      <c r="G2951" s="55"/>
      <c r="H2951" s="57">
        <v>124367.03999999999</v>
      </c>
      <c r="I2951" s="55"/>
      <c r="J2951" s="24" t="s">
        <v>5431</v>
      </c>
    </row>
    <row r="2952" spans="1:10" ht="76.7" customHeight="1" x14ac:dyDescent="0.25">
      <c r="A2952" s="54" t="s">
        <v>1420</v>
      </c>
      <c r="B2952" s="55"/>
      <c r="C2952" s="22" t="s">
        <v>1056</v>
      </c>
      <c r="D2952" s="56" t="s">
        <v>5432</v>
      </c>
      <c r="E2952" s="55"/>
      <c r="F2952" s="57">
        <v>124992</v>
      </c>
      <c r="G2952" s="55"/>
      <c r="H2952" s="57">
        <v>124367.03999999999</v>
      </c>
      <c r="I2952" s="55"/>
      <c r="J2952" s="24" t="s">
        <v>5431</v>
      </c>
    </row>
    <row r="2953" spans="1:10" ht="30.6" customHeight="1" x14ac:dyDescent="0.25">
      <c r="A2953" s="54" t="s">
        <v>1486</v>
      </c>
      <c r="B2953" s="55"/>
      <c r="C2953" s="22" t="s">
        <v>1056</v>
      </c>
      <c r="D2953" s="56" t="s">
        <v>5433</v>
      </c>
      <c r="E2953" s="55"/>
      <c r="F2953" s="57">
        <v>124992</v>
      </c>
      <c r="G2953" s="55"/>
      <c r="H2953" s="57">
        <v>124367.03999999999</v>
      </c>
      <c r="I2953" s="55"/>
      <c r="J2953" s="24" t="s">
        <v>5431</v>
      </c>
    </row>
    <row r="2954" spans="1:10" ht="30.6" customHeight="1" x14ac:dyDescent="0.25">
      <c r="A2954" s="54" t="s">
        <v>1488</v>
      </c>
      <c r="B2954" s="55"/>
      <c r="C2954" s="22" t="s">
        <v>1056</v>
      </c>
      <c r="D2954" s="56" t="s">
        <v>5434</v>
      </c>
      <c r="E2954" s="55"/>
      <c r="F2954" s="57">
        <v>124992</v>
      </c>
      <c r="G2954" s="55"/>
      <c r="H2954" s="57">
        <v>124367.03999999999</v>
      </c>
      <c r="I2954" s="55"/>
      <c r="J2954" s="24" t="s">
        <v>5431</v>
      </c>
    </row>
    <row r="2955" spans="1:10" ht="409.6" customHeight="1" x14ac:dyDescent="0.25">
      <c r="A2955" s="54" t="s">
        <v>5435</v>
      </c>
      <c r="B2955" s="55"/>
      <c r="C2955" s="22" t="s">
        <v>1056</v>
      </c>
      <c r="D2955" s="56" t="s">
        <v>5436</v>
      </c>
      <c r="E2955" s="55"/>
      <c r="F2955" s="57">
        <v>51558000</v>
      </c>
      <c r="G2955" s="55"/>
      <c r="H2955" s="57">
        <v>50598258.670000002</v>
      </c>
      <c r="I2955" s="55"/>
      <c r="J2955" s="24" t="s">
        <v>5437</v>
      </c>
    </row>
    <row r="2956" spans="1:10" ht="76.7" customHeight="1" x14ac:dyDescent="0.25">
      <c r="A2956" s="54" t="s">
        <v>1420</v>
      </c>
      <c r="B2956" s="55"/>
      <c r="C2956" s="22" t="s">
        <v>1056</v>
      </c>
      <c r="D2956" s="56" t="s">
        <v>5438</v>
      </c>
      <c r="E2956" s="55"/>
      <c r="F2956" s="57">
        <v>51558000</v>
      </c>
      <c r="G2956" s="55"/>
      <c r="H2956" s="57">
        <v>50598258.670000002</v>
      </c>
      <c r="I2956" s="55"/>
      <c r="J2956" s="24" t="s">
        <v>5437</v>
      </c>
    </row>
    <row r="2957" spans="1:10" ht="30.6" customHeight="1" x14ac:dyDescent="0.25">
      <c r="A2957" s="54" t="s">
        <v>1486</v>
      </c>
      <c r="B2957" s="55"/>
      <c r="C2957" s="22" t="s">
        <v>1056</v>
      </c>
      <c r="D2957" s="56" t="s">
        <v>5439</v>
      </c>
      <c r="E2957" s="55"/>
      <c r="F2957" s="57">
        <v>35131220</v>
      </c>
      <c r="G2957" s="55"/>
      <c r="H2957" s="57">
        <v>34671839.18</v>
      </c>
      <c r="I2957" s="55"/>
      <c r="J2957" s="24" t="s">
        <v>5440</v>
      </c>
    </row>
    <row r="2958" spans="1:10" ht="30.6" customHeight="1" x14ac:dyDescent="0.25">
      <c r="A2958" s="54" t="s">
        <v>1488</v>
      </c>
      <c r="B2958" s="55"/>
      <c r="C2958" s="22" t="s">
        <v>1056</v>
      </c>
      <c r="D2958" s="56" t="s">
        <v>5441</v>
      </c>
      <c r="E2958" s="55"/>
      <c r="F2958" s="57">
        <v>35131220</v>
      </c>
      <c r="G2958" s="55"/>
      <c r="H2958" s="57">
        <v>34671839.18</v>
      </c>
      <c r="I2958" s="55"/>
      <c r="J2958" s="24" t="s">
        <v>5440</v>
      </c>
    </row>
    <row r="2959" spans="1:10" ht="30.6" customHeight="1" x14ac:dyDescent="0.25">
      <c r="A2959" s="54" t="s">
        <v>1422</v>
      </c>
      <c r="B2959" s="55"/>
      <c r="C2959" s="22" t="s">
        <v>1056</v>
      </c>
      <c r="D2959" s="56" t="s">
        <v>5442</v>
      </c>
      <c r="E2959" s="55"/>
      <c r="F2959" s="57">
        <v>16426780</v>
      </c>
      <c r="G2959" s="55"/>
      <c r="H2959" s="57">
        <v>15926419.49</v>
      </c>
      <c r="I2959" s="55"/>
      <c r="J2959" s="24" t="s">
        <v>5443</v>
      </c>
    </row>
    <row r="2960" spans="1:10" ht="30.6" customHeight="1" x14ac:dyDescent="0.25">
      <c r="A2960" s="54" t="s">
        <v>1424</v>
      </c>
      <c r="B2960" s="55"/>
      <c r="C2960" s="22" t="s">
        <v>1056</v>
      </c>
      <c r="D2960" s="56" t="s">
        <v>5444</v>
      </c>
      <c r="E2960" s="55"/>
      <c r="F2960" s="57">
        <v>16426780</v>
      </c>
      <c r="G2960" s="55"/>
      <c r="H2960" s="57">
        <v>15926419.49</v>
      </c>
      <c r="I2960" s="55"/>
      <c r="J2960" s="24" t="s">
        <v>5443</v>
      </c>
    </row>
    <row r="2961" spans="1:10" ht="183.95" customHeight="1" x14ac:dyDescent="0.25">
      <c r="A2961" s="54" t="s">
        <v>5267</v>
      </c>
      <c r="B2961" s="55"/>
      <c r="C2961" s="22" t="s">
        <v>1056</v>
      </c>
      <c r="D2961" s="56" t="s">
        <v>5445</v>
      </c>
      <c r="E2961" s="55"/>
      <c r="F2961" s="57">
        <v>125886581.8</v>
      </c>
      <c r="G2961" s="55"/>
      <c r="H2961" s="57">
        <v>125886581.8</v>
      </c>
      <c r="I2961" s="55"/>
      <c r="J2961" s="24" t="s">
        <v>1112</v>
      </c>
    </row>
    <row r="2962" spans="1:10" ht="138" customHeight="1" x14ac:dyDescent="0.25">
      <c r="A2962" s="54" t="s">
        <v>5296</v>
      </c>
      <c r="B2962" s="55"/>
      <c r="C2962" s="22" t="s">
        <v>1056</v>
      </c>
      <c r="D2962" s="56" t="s">
        <v>5446</v>
      </c>
      <c r="E2962" s="55"/>
      <c r="F2962" s="57">
        <v>125886581.8</v>
      </c>
      <c r="G2962" s="55"/>
      <c r="H2962" s="57">
        <v>125886581.8</v>
      </c>
      <c r="I2962" s="55"/>
      <c r="J2962" s="24" t="s">
        <v>1112</v>
      </c>
    </row>
    <row r="2963" spans="1:10" ht="153.4" customHeight="1" x14ac:dyDescent="0.25">
      <c r="A2963" s="54" t="s">
        <v>5299</v>
      </c>
      <c r="B2963" s="55"/>
      <c r="C2963" s="22" t="s">
        <v>1056</v>
      </c>
      <c r="D2963" s="56" t="s">
        <v>5447</v>
      </c>
      <c r="E2963" s="55"/>
      <c r="F2963" s="58">
        <v>122736581.8</v>
      </c>
      <c r="G2963" s="55"/>
      <c r="H2963" s="58">
        <v>122736581.8</v>
      </c>
      <c r="I2963" s="55"/>
      <c r="J2963" s="24" t="s">
        <v>1112</v>
      </c>
    </row>
    <row r="2964" spans="1:10" ht="321.95" customHeight="1" x14ac:dyDescent="0.25">
      <c r="A2964" s="54" t="s">
        <v>5301</v>
      </c>
      <c r="B2964" s="55"/>
      <c r="C2964" s="22" t="s">
        <v>1056</v>
      </c>
      <c r="D2964" s="56" t="s">
        <v>5448</v>
      </c>
      <c r="E2964" s="55"/>
      <c r="F2964" s="57">
        <v>122736581.8</v>
      </c>
      <c r="G2964" s="55"/>
      <c r="H2964" s="57">
        <v>122736581.8</v>
      </c>
      <c r="I2964" s="55"/>
      <c r="J2964" s="24" t="s">
        <v>1112</v>
      </c>
    </row>
    <row r="2965" spans="1:10" ht="76.7" customHeight="1" x14ac:dyDescent="0.25">
      <c r="A2965" s="54" t="s">
        <v>1420</v>
      </c>
      <c r="B2965" s="55"/>
      <c r="C2965" s="22" t="s">
        <v>1056</v>
      </c>
      <c r="D2965" s="56" t="s">
        <v>5449</v>
      </c>
      <c r="E2965" s="55"/>
      <c r="F2965" s="57">
        <v>122736581.8</v>
      </c>
      <c r="G2965" s="55"/>
      <c r="H2965" s="57">
        <v>122736581.8</v>
      </c>
      <c r="I2965" s="55"/>
      <c r="J2965" s="24" t="s">
        <v>1112</v>
      </c>
    </row>
    <row r="2966" spans="1:10" ht="30.6" customHeight="1" x14ac:dyDescent="0.25">
      <c r="A2966" s="54" t="s">
        <v>1486</v>
      </c>
      <c r="B2966" s="55"/>
      <c r="C2966" s="22" t="s">
        <v>1056</v>
      </c>
      <c r="D2966" s="56" t="s">
        <v>5450</v>
      </c>
      <c r="E2966" s="55"/>
      <c r="F2966" s="57">
        <v>122736581.8</v>
      </c>
      <c r="G2966" s="55"/>
      <c r="H2966" s="57">
        <v>122736581.8</v>
      </c>
      <c r="I2966" s="55"/>
      <c r="J2966" s="24" t="s">
        <v>1112</v>
      </c>
    </row>
    <row r="2967" spans="1:10" ht="138" customHeight="1" x14ac:dyDescent="0.25">
      <c r="A2967" s="54" t="s">
        <v>1641</v>
      </c>
      <c r="B2967" s="55"/>
      <c r="C2967" s="22" t="s">
        <v>1056</v>
      </c>
      <c r="D2967" s="56" t="s">
        <v>5451</v>
      </c>
      <c r="E2967" s="55"/>
      <c r="F2967" s="57">
        <v>122736581.8</v>
      </c>
      <c r="G2967" s="55"/>
      <c r="H2967" s="57">
        <v>122736581.8</v>
      </c>
      <c r="I2967" s="55"/>
      <c r="J2967" s="24" t="s">
        <v>1112</v>
      </c>
    </row>
    <row r="2968" spans="1:10" ht="199.35" customHeight="1" x14ac:dyDescent="0.25">
      <c r="A2968" s="54" t="s">
        <v>5452</v>
      </c>
      <c r="B2968" s="55"/>
      <c r="C2968" s="22" t="s">
        <v>1056</v>
      </c>
      <c r="D2968" s="56" t="s">
        <v>5453</v>
      </c>
      <c r="E2968" s="55"/>
      <c r="F2968" s="58">
        <v>3150000</v>
      </c>
      <c r="G2968" s="55"/>
      <c r="H2968" s="58">
        <v>3150000</v>
      </c>
      <c r="I2968" s="55"/>
      <c r="J2968" s="24" t="s">
        <v>1112</v>
      </c>
    </row>
    <row r="2969" spans="1:10" ht="367.9" customHeight="1" x14ac:dyDescent="0.25">
      <c r="A2969" s="54" t="s">
        <v>5454</v>
      </c>
      <c r="B2969" s="55"/>
      <c r="C2969" s="22" t="s">
        <v>1056</v>
      </c>
      <c r="D2969" s="56" t="s">
        <v>5455</v>
      </c>
      <c r="E2969" s="55"/>
      <c r="F2969" s="57">
        <v>150000</v>
      </c>
      <c r="G2969" s="55"/>
      <c r="H2969" s="57">
        <v>150000</v>
      </c>
      <c r="I2969" s="55"/>
      <c r="J2969" s="24" t="s">
        <v>1112</v>
      </c>
    </row>
    <row r="2970" spans="1:10" ht="76.7" customHeight="1" x14ac:dyDescent="0.25">
      <c r="A2970" s="54" t="s">
        <v>1420</v>
      </c>
      <c r="B2970" s="55"/>
      <c r="C2970" s="22" t="s">
        <v>1056</v>
      </c>
      <c r="D2970" s="56" t="s">
        <v>5456</v>
      </c>
      <c r="E2970" s="55"/>
      <c r="F2970" s="57">
        <v>150000</v>
      </c>
      <c r="G2970" s="55"/>
      <c r="H2970" s="57">
        <v>150000</v>
      </c>
      <c r="I2970" s="55"/>
      <c r="J2970" s="24" t="s">
        <v>1112</v>
      </c>
    </row>
    <row r="2971" spans="1:10" ht="30.6" customHeight="1" x14ac:dyDescent="0.25">
      <c r="A2971" s="54" t="s">
        <v>1486</v>
      </c>
      <c r="B2971" s="55"/>
      <c r="C2971" s="22" t="s">
        <v>1056</v>
      </c>
      <c r="D2971" s="56" t="s">
        <v>5457</v>
      </c>
      <c r="E2971" s="55"/>
      <c r="F2971" s="57">
        <v>150000</v>
      </c>
      <c r="G2971" s="55"/>
      <c r="H2971" s="57">
        <v>150000</v>
      </c>
      <c r="I2971" s="55"/>
      <c r="J2971" s="24" t="s">
        <v>1112</v>
      </c>
    </row>
    <row r="2972" spans="1:10" ht="30.6" customHeight="1" x14ac:dyDescent="0.25">
      <c r="A2972" s="54" t="s">
        <v>1488</v>
      </c>
      <c r="B2972" s="55"/>
      <c r="C2972" s="22" t="s">
        <v>1056</v>
      </c>
      <c r="D2972" s="56" t="s">
        <v>5458</v>
      </c>
      <c r="E2972" s="55"/>
      <c r="F2972" s="57">
        <v>150000</v>
      </c>
      <c r="G2972" s="55"/>
      <c r="H2972" s="57">
        <v>150000</v>
      </c>
      <c r="I2972" s="55"/>
      <c r="J2972" s="24" t="s">
        <v>1112</v>
      </c>
    </row>
    <row r="2973" spans="1:10" ht="260.64999999999998" customHeight="1" x14ac:dyDescent="0.25">
      <c r="A2973" s="54" t="s">
        <v>5459</v>
      </c>
      <c r="B2973" s="55"/>
      <c r="C2973" s="22" t="s">
        <v>1056</v>
      </c>
      <c r="D2973" s="56" t="s">
        <v>5460</v>
      </c>
      <c r="E2973" s="55"/>
      <c r="F2973" s="57">
        <v>1500000</v>
      </c>
      <c r="G2973" s="55"/>
      <c r="H2973" s="57">
        <v>1500000</v>
      </c>
      <c r="I2973" s="55"/>
      <c r="J2973" s="24" t="s">
        <v>1112</v>
      </c>
    </row>
    <row r="2974" spans="1:10" ht="76.7" customHeight="1" x14ac:dyDescent="0.25">
      <c r="A2974" s="54" t="s">
        <v>1420</v>
      </c>
      <c r="B2974" s="55"/>
      <c r="C2974" s="22" t="s">
        <v>1056</v>
      </c>
      <c r="D2974" s="56" t="s">
        <v>5461</v>
      </c>
      <c r="E2974" s="55"/>
      <c r="F2974" s="57">
        <v>1500000</v>
      </c>
      <c r="G2974" s="55"/>
      <c r="H2974" s="57">
        <v>1500000</v>
      </c>
      <c r="I2974" s="55"/>
      <c r="J2974" s="24" t="s">
        <v>1112</v>
      </c>
    </row>
    <row r="2975" spans="1:10" ht="30.6" customHeight="1" x14ac:dyDescent="0.25">
      <c r="A2975" s="54" t="s">
        <v>1486</v>
      </c>
      <c r="B2975" s="55"/>
      <c r="C2975" s="22" t="s">
        <v>1056</v>
      </c>
      <c r="D2975" s="56" t="s">
        <v>5462</v>
      </c>
      <c r="E2975" s="55"/>
      <c r="F2975" s="57">
        <v>1500000</v>
      </c>
      <c r="G2975" s="55"/>
      <c r="H2975" s="57">
        <v>1500000</v>
      </c>
      <c r="I2975" s="55"/>
      <c r="J2975" s="24" t="s">
        <v>1112</v>
      </c>
    </row>
    <row r="2976" spans="1:10" ht="30.6" customHeight="1" x14ac:dyDescent="0.25">
      <c r="A2976" s="54" t="s">
        <v>1488</v>
      </c>
      <c r="B2976" s="55"/>
      <c r="C2976" s="22" t="s">
        <v>1056</v>
      </c>
      <c r="D2976" s="56" t="s">
        <v>5463</v>
      </c>
      <c r="E2976" s="55"/>
      <c r="F2976" s="57">
        <v>1500000</v>
      </c>
      <c r="G2976" s="55"/>
      <c r="H2976" s="57">
        <v>1500000</v>
      </c>
      <c r="I2976" s="55"/>
      <c r="J2976" s="24" t="s">
        <v>1112</v>
      </c>
    </row>
    <row r="2977" spans="1:10" ht="337.35" customHeight="1" x14ac:dyDescent="0.25">
      <c r="A2977" s="54" t="s">
        <v>5464</v>
      </c>
      <c r="B2977" s="55"/>
      <c r="C2977" s="22" t="s">
        <v>1056</v>
      </c>
      <c r="D2977" s="56" t="s">
        <v>5465</v>
      </c>
      <c r="E2977" s="55"/>
      <c r="F2977" s="57">
        <v>1500000</v>
      </c>
      <c r="G2977" s="55"/>
      <c r="H2977" s="57">
        <v>1500000</v>
      </c>
      <c r="I2977" s="55"/>
      <c r="J2977" s="24" t="s">
        <v>1112</v>
      </c>
    </row>
    <row r="2978" spans="1:10" ht="76.7" customHeight="1" x14ac:dyDescent="0.25">
      <c r="A2978" s="54" t="s">
        <v>1420</v>
      </c>
      <c r="B2978" s="55"/>
      <c r="C2978" s="22" t="s">
        <v>1056</v>
      </c>
      <c r="D2978" s="56" t="s">
        <v>5466</v>
      </c>
      <c r="E2978" s="55"/>
      <c r="F2978" s="57">
        <v>1500000</v>
      </c>
      <c r="G2978" s="55"/>
      <c r="H2978" s="57">
        <v>1500000</v>
      </c>
      <c r="I2978" s="55"/>
      <c r="J2978" s="24" t="s">
        <v>1112</v>
      </c>
    </row>
    <row r="2979" spans="1:10" ht="30.6" customHeight="1" x14ac:dyDescent="0.25">
      <c r="A2979" s="54" t="s">
        <v>1486</v>
      </c>
      <c r="B2979" s="55"/>
      <c r="C2979" s="22" t="s">
        <v>1056</v>
      </c>
      <c r="D2979" s="56" t="s">
        <v>5467</v>
      </c>
      <c r="E2979" s="55"/>
      <c r="F2979" s="57">
        <v>1500000</v>
      </c>
      <c r="G2979" s="55"/>
      <c r="H2979" s="57">
        <v>1500000</v>
      </c>
      <c r="I2979" s="55"/>
      <c r="J2979" s="24" t="s">
        <v>1112</v>
      </c>
    </row>
    <row r="2980" spans="1:10" ht="30.6" customHeight="1" x14ac:dyDescent="0.25">
      <c r="A2980" s="54" t="s">
        <v>1488</v>
      </c>
      <c r="B2980" s="55"/>
      <c r="C2980" s="22" t="s">
        <v>1056</v>
      </c>
      <c r="D2980" s="56" t="s">
        <v>5468</v>
      </c>
      <c r="E2980" s="55"/>
      <c r="F2980" s="57">
        <v>1500000</v>
      </c>
      <c r="G2980" s="55"/>
      <c r="H2980" s="57">
        <v>1500000</v>
      </c>
      <c r="I2980" s="55"/>
      <c r="J2980" s="24" t="s">
        <v>1112</v>
      </c>
    </row>
    <row r="2981" spans="1:10" ht="61.35" customHeight="1" x14ac:dyDescent="0.25">
      <c r="A2981" s="54" t="s">
        <v>5469</v>
      </c>
      <c r="B2981" s="55"/>
      <c r="C2981" s="22" t="s">
        <v>1056</v>
      </c>
      <c r="D2981" s="56" t="s">
        <v>5470</v>
      </c>
      <c r="E2981" s="55"/>
      <c r="F2981" s="57">
        <v>309615219.31999999</v>
      </c>
      <c r="G2981" s="55"/>
      <c r="H2981" s="57">
        <v>308802686.94</v>
      </c>
      <c r="I2981" s="55"/>
      <c r="J2981" s="24" t="s">
        <v>5471</v>
      </c>
    </row>
    <row r="2982" spans="1:10" ht="229.9" customHeight="1" x14ac:dyDescent="0.25">
      <c r="A2982" s="54" t="s">
        <v>5342</v>
      </c>
      <c r="B2982" s="55"/>
      <c r="C2982" s="22" t="s">
        <v>1056</v>
      </c>
      <c r="D2982" s="56" t="s">
        <v>5472</v>
      </c>
      <c r="E2982" s="55"/>
      <c r="F2982" s="57">
        <v>16828553.649999999</v>
      </c>
      <c r="G2982" s="55"/>
      <c r="H2982" s="57">
        <v>16804685.57</v>
      </c>
      <c r="I2982" s="55"/>
      <c r="J2982" s="24" t="s">
        <v>5473</v>
      </c>
    </row>
    <row r="2983" spans="1:10" ht="153.4" customHeight="1" x14ac:dyDescent="0.25">
      <c r="A2983" s="54" t="s">
        <v>5353</v>
      </c>
      <c r="B2983" s="55"/>
      <c r="C2983" s="22" t="s">
        <v>1056</v>
      </c>
      <c r="D2983" s="56" t="s">
        <v>5474</v>
      </c>
      <c r="E2983" s="55"/>
      <c r="F2983" s="57">
        <v>16828553.649999999</v>
      </c>
      <c r="G2983" s="55"/>
      <c r="H2983" s="57">
        <v>16804685.57</v>
      </c>
      <c r="I2983" s="55"/>
      <c r="J2983" s="24" t="s">
        <v>5473</v>
      </c>
    </row>
    <row r="2984" spans="1:10" ht="183.95" customHeight="1" x14ac:dyDescent="0.25">
      <c r="A2984" s="54" t="s">
        <v>5475</v>
      </c>
      <c r="B2984" s="55"/>
      <c r="C2984" s="22" t="s">
        <v>1056</v>
      </c>
      <c r="D2984" s="56" t="s">
        <v>5476</v>
      </c>
      <c r="E2984" s="55"/>
      <c r="F2984" s="58">
        <v>89078.080000000002</v>
      </c>
      <c r="G2984" s="55"/>
      <c r="H2984" s="58">
        <v>71470</v>
      </c>
      <c r="I2984" s="55"/>
      <c r="J2984" s="24" t="s">
        <v>5477</v>
      </c>
    </row>
    <row r="2985" spans="1:10" ht="352.7" customHeight="1" x14ac:dyDescent="0.25">
      <c r="A2985" s="54" t="s">
        <v>5478</v>
      </c>
      <c r="B2985" s="55"/>
      <c r="C2985" s="22" t="s">
        <v>1056</v>
      </c>
      <c r="D2985" s="56" t="s">
        <v>5479</v>
      </c>
      <c r="E2985" s="55"/>
      <c r="F2985" s="57">
        <v>89078.080000000002</v>
      </c>
      <c r="G2985" s="55"/>
      <c r="H2985" s="57">
        <v>71470</v>
      </c>
      <c r="I2985" s="55"/>
      <c r="J2985" s="24" t="s">
        <v>5477</v>
      </c>
    </row>
    <row r="2986" spans="1:10" ht="61.35" customHeight="1" x14ac:dyDescent="0.25">
      <c r="A2986" s="54" t="s">
        <v>1099</v>
      </c>
      <c r="B2986" s="55"/>
      <c r="C2986" s="22" t="s">
        <v>1056</v>
      </c>
      <c r="D2986" s="56" t="s">
        <v>5480</v>
      </c>
      <c r="E2986" s="55"/>
      <c r="F2986" s="57">
        <v>89078.080000000002</v>
      </c>
      <c r="G2986" s="55"/>
      <c r="H2986" s="57">
        <v>71470</v>
      </c>
      <c r="I2986" s="55"/>
      <c r="J2986" s="24" t="s">
        <v>5477</v>
      </c>
    </row>
    <row r="2987" spans="1:10" ht="76.7" customHeight="1" x14ac:dyDescent="0.25">
      <c r="A2987" s="54" t="s">
        <v>1102</v>
      </c>
      <c r="B2987" s="55"/>
      <c r="C2987" s="22" t="s">
        <v>1056</v>
      </c>
      <c r="D2987" s="56" t="s">
        <v>5481</v>
      </c>
      <c r="E2987" s="55"/>
      <c r="F2987" s="57">
        <v>89078.080000000002</v>
      </c>
      <c r="G2987" s="55"/>
      <c r="H2987" s="57">
        <v>71470</v>
      </c>
      <c r="I2987" s="55"/>
      <c r="J2987" s="24" t="s">
        <v>5477</v>
      </c>
    </row>
    <row r="2988" spans="1:10" ht="30.6" customHeight="1" x14ac:dyDescent="0.25">
      <c r="A2988" s="54" t="s">
        <v>1107</v>
      </c>
      <c r="B2988" s="55"/>
      <c r="C2988" s="22" t="s">
        <v>1056</v>
      </c>
      <c r="D2988" s="56" t="s">
        <v>5482</v>
      </c>
      <c r="E2988" s="55"/>
      <c r="F2988" s="57">
        <v>89078.080000000002</v>
      </c>
      <c r="G2988" s="55"/>
      <c r="H2988" s="57">
        <v>71470</v>
      </c>
      <c r="I2988" s="55"/>
      <c r="J2988" s="24" t="s">
        <v>5477</v>
      </c>
    </row>
    <row r="2989" spans="1:10" ht="245.25" customHeight="1" x14ac:dyDescent="0.25">
      <c r="A2989" s="54" t="s">
        <v>5355</v>
      </c>
      <c r="B2989" s="55"/>
      <c r="C2989" s="22" t="s">
        <v>1056</v>
      </c>
      <c r="D2989" s="56" t="s">
        <v>5483</v>
      </c>
      <c r="E2989" s="55"/>
      <c r="F2989" s="58">
        <v>16631215.57</v>
      </c>
      <c r="G2989" s="55"/>
      <c r="H2989" s="58">
        <v>16631215.57</v>
      </c>
      <c r="I2989" s="55"/>
      <c r="J2989" s="24" t="s">
        <v>1112</v>
      </c>
    </row>
    <row r="2990" spans="1:10" ht="409.6" customHeight="1" x14ac:dyDescent="0.25">
      <c r="A2990" s="54" t="s">
        <v>5357</v>
      </c>
      <c r="B2990" s="55"/>
      <c r="C2990" s="22" t="s">
        <v>1056</v>
      </c>
      <c r="D2990" s="56" t="s">
        <v>5484</v>
      </c>
      <c r="E2990" s="55"/>
      <c r="F2990" s="57">
        <v>16631215.57</v>
      </c>
      <c r="G2990" s="55"/>
      <c r="H2990" s="57">
        <v>16631215.57</v>
      </c>
      <c r="I2990" s="55"/>
      <c r="J2990" s="24" t="s">
        <v>1112</v>
      </c>
    </row>
    <row r="2991" spans="1:10" ht="76.7" customHeight="1" x14ac:dyDescent="0.25">
      <c r="A2991" s="54" t="s">
        <v>1420</v>
      </c>
      <c r="B2991" s="55"/>
      <c r="C2991" s="22" t="s">
        <v>1056</v>
      </c>
      <c r="D2991" s="56" t="s">
        <v>5485</v>
      </c>
      <c r="E2991" s="55"/>
      <c r="F2991" s="57">
        <v>16631215.57</v>
      </c>
      <c r="G2991" s="55"/>
      <c r="H2991" s="57">
        <v>16631215.57</v>
      </c>
      <c r="I2991" s="55"/>
      <c r="J2991" s="24" t="s">
        <v>1112</v>
      </c>
    </row>
    <row r="2992" spans="1:10" ht="30.6" customHeight="1" x14ac:dyDescent="0.25">
      <c r="A2992" s="54" t="s">
        <v>1486</v>
      </c>
      <c r="B2992" s="55"/>
      <c r="C2992" s="22" t="s">
        <v>1056</v>
      </c>
      <c r="D2992" s="56" t="s">
        <v>5486</v>
      </c>
      <c r="E2992" s="55"/>
      <c r="F2992" s="57">
        <v>16631215.57</v>
      </c>
      <c r="G2992" s="55"/>
      <c r="H2992" s="57">
        <v>16631215.57</v>
      </c>
      <c r="I2992" s="55"/>
      <c r="J2992" s="24" t="s">
        <v>1112</v>
      </c>
    </row>
    <row r="2993" spans="1:10" ht="138" customHeight="1" x14ac:dyDescent="0.25">
      <c r="A2993" s="54" t="s">
        <v>1641</v>
      </c>
      <c r="B2993" s="55"/>
      <c r="C2993" s="22" t="s">
        <v>1056</v>
      </c>
      <c r="D2993" s="56" t="s">
        <v>5487</v>
      </c>
      <c r="E2993" s="55"/>
      <c r="F2993" s="57">
        <v>16397513.57</v>
      </c>
      <c r="G2993" s="55"/>
      <c r="H2993" s="57">
        <v>16397513.57</v>
      </c>
      <c r="I2993" s="55"/>
      <c r="J2993" s="24" t="s">
        <v>1112</v>
      </c>
    </row>
    <row r="2994" spans="1:10" ht="30.6" customHeight="1" x14ac:dyDescent="0.25">
      <c r="A2994" s="54" t="s">
        <v>1488</v>
      </c>
      <c r="B2994" s="55"/>
      <c r="C2994" s="22" t="s">
        <v>1056</v>
      </c>
      <c r="D2994" s="56" t="s">
        <v>5488</v>
      </c>
      <c r="E2994" s="55"/>
      <c r="F2994" s="57">
        <v>233702</v>
      </c>
      <c r="G2994" s="55"/>
      <c r="H2994" s="57">
        <v>233702</v>
      </c>
      <c r="I2994" s="55"/>
      <c r="J2994" s="24" t="s">
        <v>1112</v>
      </c>
    </row>
    <row r="2995" spans="1:10" ht="168.6" customHeight="1" x14ac:dyDescent="0.25">
      <c r="A2995" s="54" t="s">
        <v>5489</v>
      </c>
      <c r="B2995" s="55"/>
      <c r="C2995" s="22" t="s">
        <v>1056</v>
      </c>
      <c r="D2995" s="56" t="s">
        <v>5490</v>
      </c>
      <c r="E2995" s="55"/>
      <c r="F2995" s="58">
        <v>108260</v>
      </c>
      <c r="G2995" s="55"/>
      <c r="H2995" s="58">
        <v>102000</v>
      </c>
      <c r="I2995" s="55"/>
      <c r="J2995" s="24" t="s">
        <v>5491</v>
      </c>
    </row>
    <row r="2996" spans="1:10" ht="306.60000000000002" customHeight="1" x14ac:dyDescent="0.25">
      <c r="A2996" s="54" t="s">
        <v>5492</v>
      </c>
      <c r="B2996" s="55"/>
      <c r="C2996" s="22" t="s">
        <v>1056</v>
      </c>
      <c r="D2996" s="56" t="s">
        <v>5493</v>
      </c>
      <c r="E2996" s="55"/>
      <c r="F2996" s="57">
        <v>66500</v>
      </c>
      <c r="G2996" s="55"/>
      <c r="H2996" s="57">
        <v>66500</v>
      </c>
      <c r="I2996" s="55"/>
      <c r="J2996" s="24" t="s">
        <v>1112</v>
      </c>
    </row>
    <row r="2997" spans="1:10" ht="61.35" customHeight="1" x14ac:dyDescent="0.25">
      <c r="A2997" s="54" t="s">
        <v>1099</v>
      </c>
      <c r="B2997" s="55"/>
      <c r="C2997" s="22" t="s">
        <v>1056</v>
      </c>
      <c r="D2997" s="56" t="s">
        <v>5494</v>
      </c>
      <c r="E2997" s="55"/>
      <c r="F2997" s="57">
        <v>66500</v>
      </c>
      <c r="G2997" s="55"/>
      <c r="H2997" s="57">
        <v>66500</v>
      </c>
      <c r="I2997" s="55"/>
      <c r="J2997" s="24" t="s">
        <v>1112</v>
      </c>
    </row>
    <row r="2998" spans="1:10" ht="76.7" customHeight="1" x14ac:dyDescent="0.25">
      <c r="A2998" s="54" t="s">
        <v>1102</v>
      </c>
      <c r="B2998" s="55"/>
      <c r="C2998" s="22" t="s">
        <v>1056</v>
      </c>
      <c r="D2998" s="56" t="s">
        <v>5495</v>
      </c>
      <c r="E2998" s="55"/>
      <c r="F2998" s="57">
        <v>66500</v>
      </c>
      <c r="G2998" s="55"/>
      <c r="H2998" s="57">
        <v>66500</v>
      </c>
      <c r="I2998" s="55"/>
      <c r="J2998" s="24" t="s">
        <v>1112</v>
      </c>
    </row>
    <row r="2999" spans="1:10" ht="30.6" customHeight="1" x14ac:dyDescent="0.25">
      <c r="A2999" s="54" t="s">
        <v>1107</v>
      </c>
      <c r="B2999" s="55"/>
      <c r="C2999" s="22" t="s">
        <v>1056</v>
      </c>
      <c r="D2999" s="56" t="s">
        <v>5496</v>
      </c>
      <c r="E2999" s="55"/>
      <c r="F2999" s="57">
        <v>66500</v>
      </c>
      <c r="G2999" s="55"/>
      <c r="H2999" s="57">
        <v>66500</v>
      </c>
      <c r="I2999" s="55"/>
      <c r="J2999" s="24" t="s">
        <v>1112</v>
      </c>
    </row>
    <row r="3000" spans="1:10" ht="337.35" customHeight="1" x14ac:dyDescent="0.25">
      <c r="A3000" s="54" t="s">
        <v>5497</v>
      </c>
      <c r="B3000" s="55"/>
      <c r="C3000" s="22" t="s">
        <v>1056</v>
      </c>
      <c r="D3000" s="56" t="s">
        <v>5498</v>
      </c>
      <c r="E3000" s="55"/>
      <c r="F3000" s="57">
        <v>41760</v>
      </c>
      <c r="G3000" s="55"/>
      <c r="H3000" s="57">
        <v>35500</v>
      </c>
      <c r="I3000" s="55"/>
      <c r="J3000" s="24" t="s">
        <v>5491</v>
      </c>
    </row>
    <row r="3001" spans="1:10" ht="61.35" customHeight="1" x14ac:dyDescent="0.25">
      <c r="A3001" s="54" t="s">
        <v>1099</v>
      </c>
      <c r="B3001" s="55"/>
      <c r="C3001" s="22" t="s">
        <v>1056</v>
      </c>
      <c r="D3001" s="56" t="s">
        <v>5499</v>
      </c>
      <c r="E3001" s="55"/>
      <c r="F3001" s="57">
        <v>41760</v>
      </c>
      <c r="G3001" s="55"/>
      <c r="H3001" s="57">
        <v>35500</v>
      </c>
      <c r="I3001" s="55"/>
      <c r="J3001" s="24" t="s">
        <v>5491</v>
      </c>
    </row>
    <row r="3002" spans="1:10" ht="76.7" customHeight="1" x14ac:dyDescent="0.25">
      <c r="A3002" s="54" t="s">
        <v>1102</v>
      </c>
      <c r="B3002" s="55"/>
      <c r="C3002" s="22" t="s">
        <v>1056</v>
      </c>
      <c r="D3002" s="56" t="s">
        <v>5500</v>
      </c>
      <c r="E3002" s="55"/>
      <c r="F3002" s="57">
        <v>41760</v>
      </c>
      <c r="G3002" s="55"/>
      <c r="H3002" s="57">
        <v>35500</v>
      </c>
      <c r="I3002" s="55"/>
      <c r="J3002" s="24" t="s">
        <v>5491</v>
      </c>
    </row>
    <row r="3003" spans="1:10" ht="30.6" customHeight="1" x14ac:dyDescent="0.25">
      <c r="A3003" s="54" t="s">
        <v>1107</v>
      </c>
      <c r="B3003" s="55"/>
      <c r="C3003" s="22" t="s">
        <v>1056</v>
      </c>
      <c r="D3003" s="56" t="s">
        <v>5501</v>
      </c>
      <c r="E3003" s="55"/>
      <c r="F3003" s="57">
        <v>41760</v>
      </c>
      <c r="G3003" s="55"/>
      <c r="H3003" s="57">
        <v>35500</v>
      </c>
      <c r="I3003" s="55"/>
      <c r="J3003" s="24" t="s">
        <v>5491</v>
      </c>
    </row>
    <row r="3004" spans="1:10" ht="199.35" customHeight="1" x14ac:dyDescent="0.25">
      <c r="A3004" s="54" t="s">
        <v>3908</v>
      </c>
      <c r="B3004" s="55"/>
      <c r="C3004" s="22" t="s">
        <v>1056</v>
      </c>
      <c r="D3004" s="56" t="s">
        <v>5502</v>
      </c>
      <c r="E3004" s="55"/>
      <c r="F3004" s="57">
        <v>243740164.37</v>
      </c>
      <c r="G3004" s="55"/>
      <c r="H3004" s="57">
        <v>243740164.37</v>
      </c>
      <c r="I3004" s="55"/>
      <c r="J3004" s="24" t="s">
        <v>1112</v>
      </c>
    </row>
    <row r="3005" spans="1:10" ht="168.6" customHeight="1" x14ac:dyDescent="0.25">
      <c r="A3005" s="54" t="s">
        <v>3910</v>
      </c>
      <c r="B3005" s="55"/>
      <c r="C3005" s="22" t="s">
        <v>1056</v>
      </c>
      <c r="D3005" s="56" t="s">
        <v>5503</v>
      </c>
      <c r="E3005" s="55"/>
      <c r="F3005" s="57">
        <v>243740164.37</v>
      </c>
      <c r="G3005" s="55"/>
      <c r="H3005" s="57">
        <v>243740164.37</v>
      </c>
      <c r="I3005" s="55"/>
      <c r="J3005" s="24" t="s">
        <v>1112</v>
      </c>
    </row>
    <row r="3006" spans="1:10" ht="229.9" customHeight="1" x14ac:dyDescent="0.25">
      <c r="A3006" s="54" t="s">
        <v>5251</v>
      </c>
      <c r="B3006" s="55"/>
      <c r="C3006" s="22" t="s">
        <v>1056</v>
      </c>
      <c r="D3006" s="56" t="s">
        <v>5504</v>
      </c>
      <c r="E3006" s="55"/>
      <c r="F3006" s="58">
        <v>241313078.75</v>
      </c>
      <c r="G3006" s="55"/>
      <c r="H3006" s="58">
        <v>241313078.75</v>
      </c>
      <c r="I3006" s="55"/>
      <c r="J3006" s="24" t="s">
        <v>1112</v>
      </c>
    </row>
    <row r="3007" spans="1:10" ht="398.65" customHeight="1" x14ac:dyDescent="0.25">
      <c r="A3007" s="54" t="s">
        <v>5253</v>
      </c>
      <c r="B3007" s="55"/>
      <c r="C3007" s="22" t="s">
        <v>1056</v>
      </c>
      <c r="D3007" s="56" t="s">
        <v>5505</v>
      </c>
      <c r="E3007" s="55"/>
      <c r="F3007" s="57">
        <v>241313078.75</v>
      </c>
      <c r="G3007" s="55"/>
      <c r="H3007" s="57">
        <v>241313078.75</v>
      </c>
      <c r="I3007" s="55"/>
      <c r="J3007" s="24" t="s">
        <v>1112</v>
      </c>
    </row>
    <row r="3008" spans="1:10" ht="76.7" customHeight="1" x14ac:dyDescent="0.25">
      <c r="A3008" s="54" t="s">
        <v>1420</v>
      </c>
      <c r="B3008" s="55"/>
      <c r="C3008" s="22" t="s">
        <v>1056</v>
      </c>
      <c r="D3008" s="56" t="s">
        <v>5506</v>
      </c>
      <c r="E3008" s="55"/>
      <c r="F3008" s="57">
        <v>241313078.75</v>
      </c>
      <c r="G3008" s="55"/>
      <c r="H3008" s="57">
        <v>241313078.75</v>
      </c>
      <c r="I3008" s="55"/>
      <c r="J3008" s="24" t="s">
        <v>1112</v>
      </c>
    </row>
    <row r="3009" spans="1:10" ht="30.6" customHeight="1" x14ac:dyDescent="0.25">
      <c r="A3009" s="54" t="s">
        <v>1422</v>
      </c>
      <c r="B3009" s="55"/>
      <c r="C3009" s="22" t="s">
        <v>1056</v>
      </c>
      <c r="D3009" s="56" t="s">
        <v>5507</v>
      </c>
      <c r="E3009" s="55"/>
      <c r="F3009" s="57">
        <v>241313078.75</v>
      </c>
      <c r="G3009" s="55"/>
      <c r="H3009" s="57">
        <v>241313078.75</v>
      </c>
      <c r="I3009" s="55"/>
      <c r="J3009" s="24" t="s">
        <v>1112</v>
      </c>
    </row>
    <row r="3010" spans="1:10" ht="138" customHeight="1" x14ac:dyDescent="0.25">
      <c r="A3010" s="54" t="s">
        <v>3426</v>
      </c>
      <c r="B3010" s="55"/>
      <c r="C3010" s="22" t="s">
        <v>1056</v>
      </c>
      <c r="D3010" s="56" t="s">
        <v>5508</v>
      </c>
      <c r="E3010" s="55"/>
      <c r="F3010" s="57">
        <v>241313078.75</v>
      </c>
      <c r="G3010" s="55"/>
      <c r="H3010" s="57">
        <v>241313078.75</v>
      </c>
      <c r="I3010" s="55"/>
      <c r="J3010" s="24" t="s">
        <v>1112</v>
      </c>
    </row>
    <row r="3011" spans="1:10" ht="321.95" customHeight="1" x14ac:dyDescent="0.25">
      <c r="A3011" s="54" t="s">
        <v>5401</v>
      </c>
      <c r="B3011" s="55"/>
      <c r="C3011" s="22" t="s">
        <v>1056</v>
      </c>
      <c r="D3011" s="56" t="s">
        <v>5509</v>
      </c>
      <c r="E3011" s="55"/>
      <c r="F3011" s="58">
        <v>2376085.62</v>
      </c>
      <c r="G3011" s="55"/>
      <c r="H3011" s="58">
        <v>2376085.62</v>
      </c>
      <c r="I3011" s="55"/>
      <c r="J3011" s="24" t="s">
        <v>1112</v>
      </c>
    </row>
    <row r="3012" spans="1:10" ht="276" customHeight="1" x14ac:dyDescent="0.25">
      <c r="A3012" s="54" t="s">
        <v>5411</v>
      </c>
      <c r="B3012" s="55"/>
      <c r="C3012" s="22" t="s">
        <v>1056</v>
      </c>
      <c r="D3012" s="56" t="s">
        <v>5510</v>
      </c>
      <c r="E3012" s="55"/>
      <c r="F3012" s="57">
        <v>2376085.62</v>
      </c>
      <c r="G3012" s="55"/>
      <c r="H3012" s="57">
        <v>2376085.62</v>
      </c>
      <c r="I3012" s="55"/>
      <c r="J3012" s="24" t="s">
        <v>1112</v>
      </c>
    </row>
    <row r="3013" spans="1:10" ht="76.7" customHeight="1" x14ac:dyDescent="0.25">
      <c r="A3013" s="54" t="s">
        <v>1420</v>
      </c>
      <c r="B3013" s="55"/>
      <c r="C3013" s="22" t="s">
        <v>1056</v>
      </c>
      <c r="D3013" s="56" t="s">
        <v>5511</v>
      </c>
      <c r="E3013" s="55"/>
      <c r="F3013" s="57">
        <v>2376085.62</v>
      </c>
      <c r="G3013" s="55"/>
      <c r="H3013" s="57">
        <v>2376085.62</v>
      </c>
      <c r="I3013" s="55"/>
      <c r="J3013" s="24" t="s">
        <v>1112</v>
      </c>
    </row>
    <row r="3014" spans="1:10" ht="30.6" customHeight="1" x14ac:dyDescent="0.25">
      <c r="A3014" s="54" t="s">
        <v>1422</v>
      </c>
      <c r="B3014" s="55"/>
      <c r="C3014" s="22" t="s">
        <v>1056</v>
      </c>
      <c r="D3014" s="56" t="s">
        <v>5512</v>
      </c>
      <c r="E3014" s="55"/>
      <c r="F3014" s="57">
        <v>2376085.62</v>
      </c>
      <c r="G3014" s="55"/>
      <c r="H3014" s="57">
        <v>2376085.62</v>
      </c>
      <c r="I3014" s="55"/>
      <c r="J3014" s="24" t="s">
        <v>1112</v>
      </c>
    </row>
    <row r="3015" spans="1:10" ht="30.6" customHeight="1" x14ac:dyDescent="0.25">
      <c r="A3015" s="54" t="s">
        <v>1424</v>
      </c>
      <c r="B3015" s="55"/>
      <c r="C3015" s="22" t="s">
        <v>1056</v>
      </c>
      <c r="D3015" s="56" t="s">
        <v>5513</v>
      </c>
      <c r="E3015" s="55"/>
      <c r="F3015" s="57">
        <v>2376085.62</v>
      </c>
      <c r="G3015" s="55"/>
      <c r="H3015" s="57">
        <v>2376085.62</v>
      </c>
      <c r="I3015" s="55"/>
      <c r="J3015" s="24" t="s">
        <v>1112</v>
      </c>
    </row>
    <row r="3016" spans="1:10" ht="138" customHeight="1" x14ac:dyDescent="0.25">
      <c r="A3016" s="54" t="s">
        <v>5514</v>
      </c>
      <c r="B3016" s="55"/>
      <c r="C3016" s="22" t="s">
        <v>1056</v>
      </c>
      <c r="D3016" s="56" t="s">
        <v>5515</v>
      </c>
      <c r="E3016" s="55"/>
      <c r="F3016" s="58">
        <v>51000</v>
      </c>
      <c r="G3016" s="55"/>
      <c r="H3016" s="58">
        <v>51000</v>
      </c>
      <c r="I3016" s="55"/>
      <c r="J3016" s="24" t="s">
        <v>1112</v>
      </c>
    </row>
    <row r="3017" spans="1:10" ht="276" customHeight="1" x14ac:dyDescent="0.25">
      <c r="A3017" s="54" t="s">
        <v>5516</v>
      </c>
      <c r="B3017" s="55"/>
      <c r="C3017" s="22" t="s">
        <v>1056</v>
      </c>
      <c r="D3017" s="56" t="s">
        <v>5517</v>
      </c>
      <c r="E3017" s="55"/>
      <c r="F3017" s="57">
        <v>51000</v>
      </c>
      <c r="G3017" s="55"/>
      <c r="H3017" s="57">
        <v>51000</v>
      </c>
      <c r="I3017" s="55"/>
      <c r="J3017" s="24" t="s">
        <v>1112</v>
      </c>
    </row>
    <row r="3018" spans="1:10" ht="61.35" customHeight="1" x14ac:dyDescent="0.25">
      <c r="A3018" s="54" t="s">
        <v>1099</v>
      </c>
      <c r="B3018" s="55"/>
      <c r="C3018" s="22" t="s">
        <v>1056</v>
      </c>
      <c r="D3018" s="56" t="s">
        <v>5518</v>
      </c>
      <c r="E3018" s="55"/>
      <c r="F3018" s="57">
        <v>51000</v>
      </c>
      <c r="G3018" s="55"/>
      <c r="H3018" s="57">
        <v>51000</v>
      </c>
      <c r="I3018" s="55"/>
      <c r="J3018" s="24" t="s">
        <v>1112</v>
      </c>
    </row>
    <row r="3019" spans="1:10" ht="76.7" customHeight="1" x14ac:dyDescent="0.25">
      <c r="A3019" s="54" t="s">
        <v>1102</v>
      </c>
      <c r="B3019" s="55"/>
      <c r="C3019" s="22" t="s">
        <v>1056</v>
      </c>
      <c r="D3019" s="56" t="s">
        <v>5519</v>
      </c>
      <c r="E3019" s="55"/>
      <c r="F3019" s="57">
        <v>51000</v>
      </c>
      <c r="G3019" s="55"/>
      <c r="H3019" s="57">
        <v>51000</v>
      </c>
      <c r="I3019" s="55"/>
      <c r="J3019" s="24" t="s">
        <v>1112</v>
      </c>
    </row>
    <row r="3020" spans="1:10" ht="30.6" customHeight="1" x14ac:dyDescent="0.25">
      <c r="A3020" s="54" t="s">
        <v>1107</v>
      </c>
      <c r="B3020" s="55"/>
      <c r="C3020" s="22" t="s">
        <v>1056</v>
      </c>
      <c r="D3020" s="56" t="s">
        <v>5520</v>
      </c>
      <c r="E3020" s="55"/>
      <c r="F3020" s="57">
        <v>51000</v>
      </c>
      <c r="G3020" s="55"/>
      <c r="H3020" s="57">
        <v>51000</v>
      </c>
      <c r="I3020" s="55"/>
      <c r="J3020" s="24" t="s">
        <v>1112</v>
      </c>
    </row>
    <row r="3021" spans="1:10" ht="183.95" customHeight="1" x14ac:dyDescent="0.25">
      <c r="A3021" s="54" t="s">
        <v>5267</v>
      </c>
      <c r="B3021" s="55"/>
      <c r="C3021" s="22" t="s">
        <v>1056</v>
      </c>
      <c r="D3021" s="56" t="s">
        <v>5521</v>
      </c>
      <c r="E3021" s="55"/>
      <c r="F3021" s="57">
        <v>34000</v>
      </c>
      <c r="G3021" s="55"/>
      <c r="H3021" s="57">
        <v>34000</v>
      </c>
      <c r="I3021" s="55"/>
      <c r="J3021" s="24" t="s">
        <v>1112</v>
      </c>
    </row>
    <row r="3022" spans="1:10" ht="138" customHeight="1" x14ac:dyDescent="0.25">
      <c r="A3022" s="54" t="s">
        <v>5296</v>
      </c>
      <c r="B3022" s="55"/>
      <c r="C3022" s="22" t="s">
        <v>1056</v>
      </c>
      <c r="D3022" s="56" t="s">
        <v>5522</v>
      </c>
      <c r="E3022" s="55"/>
      <c r="F3022" s="57">
        <v>34000</v>
      </c>
      <c r="G3022" s="55"/>
      <c r="H3022" s="57">
        <v>34000</v>
      </c>
      <c r="I3022" s="55"/>
      <c r="J3022" s="24" t="s">
        <v>1112</v>
      </c>
    </row>
    <row r="3023" spans="1:10" ht="168.6" customHeight="1" x14ac:dyDescent="0.25">
      <c r="A3023" s="54" t="s">
        <v>5523</v>
      </c>
      <c r="B3023" s="55"/>
      <c r="C3023" s="22" t="s">
        <v>1056</v>
      </c>
      <c r="D3023" s="56" t="s">
        <v>5524</v>
      </c>
      <c r="E3023" s="55"/>
      <c r="F3023" s="58">
        <v>34000</v>
      </c>
      <c r="G3023" s="55"/>
      <c r="H3023" s="58">
        <v>34000</v>
      </c>
      <c r="I3023" s="55"/>
      <c r="J3023" s="24" t="s">
        <v>1112</v>
      </c>
    </row>
    <row r="3024" spans="1:10" ht="352.7" customHeight="1" x14ac:dyDescent="0.25">
      <c r="A3024" s="54" t="s">
        <v>5525</v>
      </c>
      <c r="B3024" s="55"/>
      <c r="C3024" s="22" t="s">
        <v>1056</v>
      </c>
      <c r="D3024" s="56" t="s">
        <v>5526</v>
      </c>
      <c r="E3024" s="55"/>
      <c r="F3024" s="57">
        <v>34000</v>
      </c>
      <c r="G3024" s="55"/>
      <c r="H3024" s="57">
        <v>34000</v>
      </c>
      <c r="I3024" s="55"/>
      <c r="J3024" s="24" t="s">
        <v>1112</v>
      </c>
    </row>
    <row r="3025" spans="1:10" ht="61.35" customHeight="1" x14ac:dyDescent="0.25">
      <c r="A3025" s="54" t="s">
        <v>1099</v>
      </c>
      <c r="B3025" s="55"/>
      <c r="C3025" s="22" t="s">
        <v>1056</v>
      </c>
      <c r="D3025" s="56" t="s">
        <v>5527</v>
      </c>
      <c r="E3025" s="55"/>
      <c r="F3025" s="57">
        <v>34000</v>
      </c>
      <c r="G3025" s="55"/>
      <c r="H3025" s="57">
        <v>34000</v>
      </c>
      <c r="I3025" s="55"/>
      <c r="J3025" s="24" t="s">
        <v>1112</v>
      </c>
    </row>
    <row r="3026" spans="1:10" ht="76.7" customHeight="1" x14ac:dyDescent="0.25">
      <c r="A3026" s="54" t="s">
        <v>1102</v>
      </c>
      <c r="B3026" s="55"/>
      <c r="C3026" s="22" t="s">
        <v>1056</v>
      </c>
      <c r="D3026" s="56" t="s">
        <v>5528</v>
      </c>
      <c r="E3026" s="55"/>
      <c r="F3026" s="57">
        <v>34000</v>
      </c>
      <c r="G3026" s="55"/>
      <c r="H3026" s="57">
        <v>34000</v>
      </c>
      <c r="I3026" s="55"/>
      <c r="J3026" s="24" t="s">
        <v>1112</v>
      </c>
    </row>
    <row r="3027" spans="1:10" ht="30.6" customHeight="1" x14ac:dyDescent="0.25">
      <c r="A3027" s="54" t="s">
        <v>1107</v>
      </c>
      <c r="B3027" s="55"/>
      <c r="C3027" s="22" t="s">
        <v>1056</v>
      </c>
      <c r="D3027" s="56" t="s">
        <v>5529</v>
      </c>
      <c r="E3027" s="55"/>
      <c r="F3027" s="57">
        <v>34000</v>
      </c>
      <c r="G3027" s="55"/>
      <c r="H3027" s="57">
        <v>34000</v>
      </c>
      <c r="I3027" s="55"/>
      <c r="J3027" s="24" t="s">
        <v>1112</v>
      </c>
    </row>
    <row r="3028" spans="1:10" ht="229.9" customHeight="1" x14ac:dyDescent="0.25">
      <c r="A3028" s="54" t="s">
        <v>5530</v>
      </c>
      <c r="B3028" s="55"/>
      <c r="C3028" s="22" t="s">
        <v>1056</v>
      </c>
      <c r="D3028" s="56" t="s">
        <v>5531</v>
      </c>
      <c r="E3028" s="55"/>
      <c r="F3028" s="57">
        <v>569619</v>
      </c>
      <c r="G3028" s="55"/>
      <c r="H3028" s="57">
        <v>569619</v>
      </c>
      <c r="I3028" s="55"/>
      <c r="J3028" s="24" t="s">
        <v>1112</v>
      </c>
    </row>
    <row r="3029" spans="1:10" ht="199.35" customHeight="1" x14ac:dyDescent="0.25">
      <c r="A3029" s="54" t="s">
        <v>5532</v>
      </c>
      <c r="B3029" s="55"/>
      <c r="C3029" s="22" t="s">
        <v>1056</v>
      </c>
      <c r="D3029" s="56" t="s">
        <v>5533</v>
      </c>
      <c r="E3029" s="55"/>
      <c r="F3029" s="57">
        <v>569619</v>
      </c>
      <c r="G3029" s="55"/>
      <c r="H3029" s="57">
        <v>569619</v>
      </c>
      <c r="I3029" s="55"/>
      <c r="J3029" s="24" t="s">
        <v>1112</v>
      </c>
    </row>
    <row r="3030" spans="1:10" ht="199.35" customHeight="1" x14ac:dyDescent="0.25">
      <c r="A3030" s="54" t="s">
        <v>5534</v>
      </c>
      <c r="B3030" s="55"/>
      <c r="C3030" s="22" t="s">
        <v>1056</v>
      </c>
      <c r="D3030" s="56" t="s">
        <v>5535</v>
      </c>
      <c r="E3030" s="55"/>
      <c r="F3030" s="58">
        <v>538619</v>
      </c>
      <c r="G3030" s="55"/>
      <c r="H3030" s="58">
        <v>538619</v>
      </c>
      <c r="I3030" s="55"/>
      <c r="J3030" s="24" t="s">
        <v>1112</v>
      </c>
    </row>
    <row r="3031" spans="1:10" ht="367.9" customHeight="1" x14ac:dyDescent="0.25">
      <c r="A3031" s="54" t="s">
        <v>5536</v>
      </c>
      <c r="B3031" s="55"/>
      <c r="C3031" s="22" t="s">
        <v>1056</v>
      </c>
      <c r="D3031" s="56" t="s">
        <v>5537</v>
      </c>
      <c r="E3031" s="55"/>
      <c r="F3031" s="57">
        <v>538619</v>
      </c>
      <c r="G3031" s="55"/>
      <c r="H3031" s="57">
        <v>538619</v>
      </c>
      <c r="I3031" s="55"/>
      <c r="J3031" s="24" t="s">
        <v>1112</v>
      </c>
    </row>
    <row r="3032" spans="1:10" ht="61.35" customHeight="1" x14ac:dyDescent="0.25">
      <c r="A3032" s="54" t="s">
        <v>1099</v>
      </c>
      <c r="B3032" s="55"/>
      <c r="C3032" s="22" t="s">
        <v>1056</v>
      </c>
      <c r="D3032" s="56" t="s">
        <v>5538</v>
      </c>
      <c r="E3032" s="55"/>
      <c r="F3032" s="57">
        <v>538619</v>
      </c>
      <c r="G3032" s="55"/>
      <c r="H3032" s="57">
        <v>538619</v>
      </c>
      <c r="I3032" s="55"/>
      <c r="J3032" s="24" t="s">
        <v>1112</v>
      </c>
    </row>
    <row r="3033" spans="1:10" ht="76.7" customHeight="1" x14ac:dyDescent="0.25">
      <c r="A3033" s="54" t="s">
        <v>1102</v>
      </c>
      <c r="B3033" s="55"/>
      <c r="C3033" s="22" t="s">
        <v>1056</v>
      </c>
      <c r="D3033" s="56" t="s">
        <v>5539</v>
      </c>
      <c r="E3033" s="55"/>
      <c r="F3033" s="57">
        <v>538619</v>
      </c>
      <c r="G3033" s="55"/>
      <c r="H3033" s="57">
        <v>538619</v>
      </c>
      <c r="I3033" s="55"/>
      <c r="J3033" s="24" t="s">
        <v>1112</v>
      </c>
    </row>
    <row r="3034" spans="1:10" ht="30.6" customHeight="1" x14ac:dyDescent="0.25">
      <c r="A3034" s="54" t="s">
        <v>1107</v>
      </c>
      <c r="B3034" s="55"/>
      <c r="C3034" s="22" t="s">
        <v>1056</v>
      </c>
      <c r="D3034" s="56" t="s">
        <v>5540</v>
      </c>
      <c r="E3034" s="55"/>
      <c r="F3034" s="57">
        <v>538619</v>
      </c>
      <c r="G3034" s="55"/>
      <c r="H3034" s="57">
        <v>538619</v>
      </c>
      <c r="I3034" s="55"/>
      <c r="J3034" s="24" t="s">
        <v>1112</v>
      </c>
    </row>
    <row r="3035" spans="1:10" ht="214.7" customHeight="1" x14ac:dyDescent="0.25">
      <c r="A3035" s="54" t="s">
        <v>5541</v>
      </c>
      <c r="B3035" s="55"/>
      <c r="C3035" s="22" t="s">
        <v>1056</v>
      </c>
      <c r="D3035" s="56" t="s">
        <v>5542</v>
      </c>
      <c r="E3035" s="55"/>
      <c r="F3035" s="58">
        <v>31000</v>
      </c>
      <c r="G3035" s="55"/>
      <c r="H3035" s="58">
        <v>31000</v>
      </c>
      <c r="I3035" s="55"/>
      <c r="J3035" s="24" t="s">
        <v>1112</v>
      </c>
    </row>
    <row r="3036" spans="1:10" ht="337.35" customHeight="1" x14ac:dyDescent="0.25">
      <c r="A3036" s="54" t="s">
        <v>5543</v>
      </c>
      <c r="B3036" s="55"/>
      <c r="C3036" s="22" t="s">
        <v>1056</v>
      </c>
      <c r="D3036" s="56" t="s">
        <v>5544</v>
      </c>
      <c r="E3036" s="55"/>
      <c r="F3036" s="57">
        <v>12000</v>
      </c>
      <c r="G3036" s="55"/>
      <c r="H3036" s="57">
        <v>12000</v>
      </c>
      <c r="I3036" s="55"/>
      <c r="J3036" s="24" t="s">
        <v>1112</v>
      </c>
    </row>
    <row r="3037" spans="1:10" ht="61.35" customHeight="1" x14ac:dyDescent="0.25">
      <c r="A3037" s="54" t="s">
        <v>1099</v>
      </c>
      <c r="B3037" s="55"/>
      <c r="C3037" s="22" t="s">
        <v>1056</v>
      </c>
      <c r="D3037" s="56" t="s">
        <v>5545</v>
      </c>
      <c r="E3037" s="55"/>
      <c r="F3037" s="57">
        <v>12000</v>
      </c>
      <c r="G3037" s="55"/>
      <c r="H3037" s="57">
        <v>12000</v>
      </c>
      <c r="I3037" s="55"/>
      <c r="J3037" s="24" t="s">
        <v>1112</v>
      </c>
    </row>
    <row r="3038" spans="1:10" ht="76.7" customHeight="1" x14ac:dyDescent="0.25">
      <c r="A3038" s="54" t="s">
        <v>1102</v>
      </c>
      <c r="B3038" s="55"/>
      <c r="C3038" s="22" t="s">
        <v>1056</v>
      </c>
      <c r="D3038" s="56" t="s">
        <v>5546</v>
      </c>
      <c r="E3038" s="55"/>
      <c r="F3038" s="57">
        <v>12000</v>
      </c>
      <c r="G3038" s="55"/>
      <c r="H3038" s="57">
        <v>12000</v>
      </c>
      <c r="I3038" s="55"/>
      <c r="J3038" s="24" t="s">
        <v>1112</v>
      </c>
    </row>
    <row r="3039" spans="1:10" ht="30.6" customHeight="1" x14ac:dyDescent="0.25">
      <c r="A3039" s="54" t="s">
        <v>1107</v>
      </c>
      <c r="B3039" s="55"/>
      <c r="C3039" s="22" t="s">
        <v>1056</v>
      </c>
      <c r="D3039" s="56" t="s">
        <v>5547</v>
      </c>
      <c r="E3039" s="55"/>
      <c r="F3039" s="57">
        <v>12000</v>
      </c>
      <c r="G3039" s="55"/>
      <c r="H3039" s="57">
        <v>12000</v>
      </c>
      <c r="I3039" s="55"/>
      <c r="J3039" s="24" t="s">
        <v>1112</v>
      </c>
    </row>
    <row r="3040" spans="1:10" ht="383.25" customHeight="1" x14ac:dyDescent="0.25">
      <c r="A3040" s="54" t="s">
        <v>5548</v>
      </c>
      <c r="B3040" s="55"/>
      <c r="C3040" s="22" t="s">
        <v>1056</v>
      </c>
      <c r="D3040" s="56" t="s">
        <v>5549</v>
      </c>
      <c r="E3040" s="55"/>
      <c r="F3040" s="57">
        <v>19000</v>
      </c>
      <c r="G3040" s="55"/>
      <c r="H3040" s="57">
        <v>19000</v>
      </c>
      <c r="I3040" s="55"/>
      <c r="J3040" s="24" t="s">
        <v>1112</v>
      </c>
    </row>
    <row r="3041" spans="1:10" ht="61.35" customHeight="1" x14ac:dyDescent="0.25">
      <c r="A3041" s="54" t="s">
        <v>1099</v>
      </c>
      <c r="B3041" s="55"/>
      <c r="C3041" s="22" t="s">
        <v>1056</v>
      </c>
      <c r="D3041" s="56" t="s">
        <v>5550</v>
      </c>
      <c r="E3041" s="55"/>
      <c r="F3041" s="57">
        <v>19000</v>
      </c>
      <c r="G3041" s="55"/>
      <c r="H3041" s="57">
        <v>19000</v>
      </c>
      <c r="I3041" s="55"/>
      <c r="J3041" s="24" t="s">
        <v>1112</v>
      </c>
    </row>
    <row r="3042" spans="1:10" ht="76.7" customHeight="1" x14ac:dyDescent="0.25">
      <c r="A3042" s="54" t="s">
        <v>1102</v>
      </c>
      <c r="B3042" s="55"/>
      <c r="C3042" s="22" t="s">
        <v>1056</v>
      </c>
      <c r="D3042" s="56" t="s">
        <v>5551</v>
      </c>
      <c r="E3042" s="55"/>
      <c r="F3042" s="57">
        <v>19000</v>
      </c>
      <c r="G3042" s="55"/>
      <c r="H3042" s="57">
        <v>19000</v>
      </c>
      <c r="I3042" s="55"/>
      <c r="J3042" s="24" t="s">
        <v>1112</v>
      </c>
    </row>
    <row r="3043" spans="1:10" ht="30.6" customHeight="1" x14ac:dyDescent="0.25">
      <c r="A3043" s="54" t="s">
        <v>1107</v>
      </c>
      <c r="B3043" s="55"/>
      <c r="C3043" s="22" t="s">
        <v>1056</v>
      </c>
      <c r="D3043" s="56" t="s">
        <v>5552</v>
      </c>
      <c r="E3043" s="55"/>
      <c r="F3043" s="57">
        <v>19000</v>
      </c>
      <c r="G3043" s="55"/>
      <c r="H3043" s="57">
        <v>19000</v>
      </c>
      <c r="I3043" s="55"/>
      <c r="J3043" s="24" t="s">
        <v>1112</v>
      </c>
    </row>
    <row r="3044" spans="1:10" ht="229.9" customHeight="1" x14ac:dyDescent="0.25">
      <c r="A3044" s="54" t="s">
        <v>1409</v>
      </c>
      <c r="B3044" s="55"/>
      <c r="C3044" s="22" t="s">
        <v>1056</v>
      </c>
      <c r="D3044" s="56" t="s">
        <v>5553</v>
      </c>
      <c r="E3044" s="55"/>
      <c r="F3044" s="57">
        <v>2600000</v>
      </c>
      <c r="G3044" s="55"/>
      <c r="H3044" s="57">
        <v>2600000</v>
      </c>
      <c r="I3044" s="55"/>
      <c r="J3044" s="24" t="s">
        <v>1112</v>
      </c>
    </row>
    <row r="3045" spans="1:10" ht="153.4" customHeight="1" x14ac:dyDescent="0.25">
      <c r="A3045" s="54" t="s">
        <v>1411</v>
      </c>
      <c r="B3045" s="55"/>
      <c r="C3045" s="22" t="s">
        <v>1056</v>
      </c>
      <c r="D3045" s="56" t="s">
        <v>5554</v>
      </c>
      <c r="E3045" s="55"/>
      <c r="F3045" s="57">
        <v>2600000</v>
      </c>
      <c r="G3045" s="55"/>
      <c r="H3045" s="57">
        <v>2600000</v>
      </c>
      <c r="I3045" s="55"/>
      <c r="J3045" s="24" t="s">
        <v>1112</v>
      </c>
    </row>
    <row r="3046" spans="1:10" ht="153.4" customHeight="1" x14ac:dyDescent="0.25">
      <c r="A3046" s="54" t="s">
        <v>1413</v>
      </c>
      <c r="B3046" s="55"/>
      <c r="C3046" s="22" t="s">
        <v>1056</v>
      </c>
      <c r="D3046" s="56" t="s">
        <v>5555</v>
      </c>
      <c r="E3046" s="55"/>
      <c r="F3046" s="58">
        <v>2600000</v>
      </c>
      <c r="G3046" s="55"/>
      <c r="H3046" s="58">
        <v>2600000</v>
      </c>
      <c r="I3046" s="55"/>
      <c r="J3046" s="24" t="s">
        <v>1112</v>
      </c>
    </row>
    <row r="3047" spans="1:10" ht="321.95" customHeight="1" x14ac:dyDescent="0.25">
      <c r="A3047" s="54" t="s">
        <v>5556</v>
      </c>
      <c r="B3047" s="55"/>
      <c r="C3047" s="22" t="s">
        <v>1056</v>
      </c>
      <c r="D3047" s="56" t="s">
        <v>5557</v>
      </c>
      <c r="E3047" s="55"/>
      <c r="F3047" s="57">
        <v>2600000</v>
      </c>
      <c r="G3047" s="55"/>
      <c r="H3047" s="57">
        <v>2600000</v>
      </c>
      <c r="I3047" s="55"/>
      <c r="J3047" s="24" t="s">
        <v>1112</v>
      </c>
    </row>
    <row r="3048" spans="1:10" ht="76.7" customHeight="1" x14ac:dyDescent="0.25">
      <c r="A3048" s="54" t="s">
        <v>1420</v>
      </c>
      <c r="B3048" s="55"/>
      <c r="C3048" s="22" t="s">
        <v>1056</v>
      </c>
      <c r="D3048" s="56" t="s">
        <v>5558</v>
      </c>
      <c r="E3048" s="55"/>
      <c r="F3048" s="57">
        <v>2600000</v>
      </c>
      <c r="G3048" s="55"/>
      <c r="H3048" s="57">
        <v>2600000</v>
      </c>
      <c r="I3048" s="55"/>
      <c r="J3048" s="24" t="s">
        <v>1112</v>
      </c>
    </row>
    <row r="3049" spans="1:10" ht="30.6" customHeight="1" x14ac:dyDescent="0.25">
      <c r="A3049" s="54" t="s">
        <v>1422</v>
      </c>
      <c r="B3049" s="55"/>
      <c r="C3049" s="22" t="s">
        <v>1056</v>
      </c>
      <c r="D3049" s="56" t="s">
        <v>5559</v>
      </c>
      <c r="E3049" s="55"/>
      <c r="F3049" s="57">
        <v>2600000</v>
      </c>
      <c r="G3049" s="55"/>
      <c r="H3049" s="57">
        <v>2600000</v>
      </c>
      <c r="I3049" s="55"/>
      <c r="J3049" s="24" t="s">
        <v>1112</v>
      </c>
    </row>
    <row r="3050" spans="1:10" ht="138" customHeight="1" x14ac:dyDescent="0.25">
      <c r="A3050" s="54" t="s">
        <v>3426</v>
      </c>
      <c r="B3050" s="55"/>
      <c r="C3050" s="22" t="s">
        <v>1056</v>
      </c>
      <c r="D3050" s="56" t="s">
        <v>5560</v>
      </c>
      <c r="E3050" s="55"/>
      <c r="F3050" s="57">
        <v>2600000</v>
      </c>
      <c r="G3050" s="55"/>
      <c r="H3050" s="57">
        <v>2600000</v>
      </c>
      <c r="I3050" s="55"/>
      <c r="J3050" s="24" t="s">
        <v>1112</v>
      </c>
    </row>
    <row r="3051" spans="1:10" ht="321.95" customHeight="1" x14ac:dyDescent="0.25">
      <c r="A3051" s="54" t="s">
        <v>5561</v>
      </c>
      <c r="B3051" s="55"/>
      <c r="C3051" s="22" t="s">
        <v>1056</v>
      </c>
      <c r="D3051" s="56" t="s">
        <v>5562</v>
      </c>
      <c r="E3051" s="55"/>
      <c r="F3051" s="57">
        <v>68000</v>
      </c>
      <c r="G3051" s="55"/>
      <c r="H3051" s="57">
        <v>68000</v>
      </c>
      <c r="I3051" s="55"/>
      <c r="J3051" s="24" t="s">
        <v>1112</v>
      </c>
    </row>
    <row r="3052" spans="1:10" ht="229.9" customHeight="1" x14ac:dyDescent="0.25">
      <c r="A3052" s="54" t="s">
        <v>5563</v>
      </c>
      <c r="B3052" s="55"/>
      <c r="C3052" s="22" t="s">
        <v>1056</v>
      </c>
      <c r="D3052" s="56" t="s">
        <v>5564</v>
      </c>
      <c r="E3052" s="55"/>
      <c r="F3052" s="57">
        <v>68000</v>
      </c>
      <c r="G3052" s="55"/>
      <c r="H3052" s="57">
        <v>68000</v>
      </c>
      <c r="I3052" s="55"/>
      <c r="J3052" s="24" t="s">
        <v>1112</v>
      </c>
    </row>
    <row r="3053" spans="1:10" ht="306.60000000000002" customHeight="1" x14ac:dyDescent="0.25">
      <c r="A3053" s="54" t="s">
        <v>5565</v>
      </c>
      <c r="B3053" s="55"/>
      <c r="C3053" s="22" t="s">
        <v>1056</v>
      </c>
      <c r="D3053" s="56" t="s">
        <v>5566</v>
      </c>
      <c r="E3053" s="55"/>
      <c r="F3053" s="58">
        <v>68000</v>
      </c>
      <c r="G3053" s="55"/>
      <c r="H3053" s="58">
        <v>68000</v>
      </c>
      <c r="I3053" s="55"/>
      <c r="J3053" s="24" t="s">
        <v>1112</v>
      </c>
    </row>
    <row r="3054" spans="1:10" ht="367.9" customHeight="1" x14ac:dyDescent="0.25">
      <c r="A3054" s="54" t="s">
        <v>5567</v>
      </c>
      <c r="B3054" s="55"/>
      <c r="C3054" s="22" t="s">
        <v>1056</v>
      </c>
      <c r="D3054" s="56" t="s">
        <v>5568</v>
      </c>
      <c r="E3054" s="55"/>
      <c r="F3054" s="57">
        <v>68000</v>
      </c>
      <c r="G3054" s="55"/>
      <c r="H3054" s="57">
        <v>68000</v>
      </c>
      <c r="I3054" s="55"/>
      <c r="J3054" s="24" t="s">
        <v>1112</v>
      </c>
    </row>
    <row r="3055" spans="1:10" ht="61.35" customHeight="1" x14ac:dyDescent="0.25">
      <c r="A3055" s="54" t="s">
        <v>1099</v>
      </c>
      <c r="B3055" s="55"/>
      <c r="C3055" s="22" t="s">
        <v>1056</v>
      </c>
      <c r="D3055" s="56" t="s">
        <v>5569</v>
      </c>
      <c r="E3055" s="55"/>
      <c r="F3055" s="57">
        <v>68000</v>
      </c>
      <c r="G3055" s="55"/>
      <c r="H3055" s="57">
        <v>68000</v>
      </c>
      <c r="I3055" s="55"/>
      <c r="J3055" s="24" t="s">
        <v>1112</v>
      </c>
    </row>
    <row r="3056" spans="1:10" ht="76.7" customHeight="1" x14ac:dyDescent="0.25">
      <c r="A3056" s="54" t="s">
        <v>1102</v>
      </c>
      <c r="B3056" s="55"/>
      <c r="C3056" s="22" t="s">
        <v>1056</v>
      </c>
      <c r="D3056" s="56" t="s">
        <v>5570</v>
      </c>
      <c r="E3056" s="55"/>
      <c r="F3056" s="57">
        <v>68000</v>
      </c>
      <c r="G3056" s="55"/>
      <c r="H3056" s="57">
        <v>68000</v>
      </c>
      <c r="I3056" s="55"/>
      <c r="J3056" s="24" t="s">
        <v>1112</v>
      </c>
    </row>
    <row r="3057" spans="1:10" ht="30.6" customHeight="1" x14ac:dyDescent="0.25">
      <c r="A3057" s="54" t="s">
        <v>1107</v>
      </c>
      <c r="B3057" s="55"/>
      <c r="C3057" s="22" t="s">
        <v>1056</v>
      </c>
      <c r="D3057" s="56" t="s">
        <v>5571</v>
      </c>
      <c r="E3057" s="55"/>
      <c r="F3057" s="57">
        <v>68000</v>
      </c>
      <c r="G3057" s="55"/>
      <c r="H3057" s="57">
        <v>68000</v>
      </c>
      <c r="I3057" s="55"/>
      <c r="J3057" s="24" t="s">
        <v>1112</v>
      </c>
    </row>
    <row r="3058" spans="1:10" ht="276" customHeight="1" x14ac:dyDescent="0.25">
      <c r="A3058" s="54" t="s">
        <v>1426</v>
      </c>
      <c r="B3058" s="55"/>
      <c r="C3058" s="22" t="s">
        <v>1056</v>
      </c>
      <c r="D3058" s="56" t="s">
        <v>5572</v>
      </c>
      <c r="E3058" s="55"/>
      <c r="F3058" s="57">
        <v>899873</v>
      </c>
      <c r="G3058" s="55"/>
      <c r="H3058" s="57">
        <v>316873</v>
      </c>
      <c r="I3058" s="55"/>
      <c r="J3058" s="24" t="s">
        <v>5573</v>
      </c>
    </row>
    <row r="3059" spans="1:10" ht="183.95" customHeight="1" x14ac:dyDescent="0.25">
      <c r="A3059" s="54" t="s">
        <v>1448</v>
      </c>
      <c r="B3059" s="55"/>
      <c r="C3059" s="22" t="s">
        <v>1056</v>
      </c>
      <c r="D3059" s="56" t="s">
        <v>5574</v>
      </c>
      <c r="E3059" s="55"/>
      <c r="F3059" s="57">
        <v>899873</v>
      </c>
      <c r="G3059" s="55"/>
      <c r="H3059" s="57">
        <v>316873</v>
      </c>
      <c r="I3059" s="55"/>
      <c r="J3059" s="24" t="s">
        <v>5573</v>
      </c>
    </row>
    <row r="3060" spans="1:10" ht="245.25" customHeight="1" x14ac:dyDescent="0.25">
      <c r="A3060" s="54" t="s">
        <v>1450</v>
      </c>
      <c r="B3060" s="55"/>
      <c r="C3060" s="22" t="s">
        <v>1056</v>
      </c>
      <c r="D3060" s="56" t="s">
        <v>5575</v>
      </c>
      <c r="E3060" s="55"/>
      <c r="F3060" s="58">
        <v>583000</v>
      </c>
      <c r="G3060" s="55"/>
      <c r="H3060" s="59" t="s">
        <v>33</v>
      </c>
      <c r="I3060" s="55"/>
      <c r="J3060" s="24" t="s">
        <v>5573</v>
      </c>
    </row>
    <row r="3061" spans="1:10" ht="409.6" customHeight="1" x14ac:dyDescent="0.25">
      <c r="A3061" s="54" t="s">
        <v>5576</v>
      </c>
      <c r="B3061" s="55"/>
      <c r="C3061" s="22" t="s">
        <v>1056</v>
      </c>
      <c r="D3061" s="56" t="s">
        <v>5577</v>
      </c>
      <c r="E3061" s="55"/>
      <c r="F3061" s="57">
        <v>583000</v>
      </c>
      <c r="G3061" s="55"/>
      <c r="H3061" s="59" t="s">
        <v>33</v>
      </c>
      <c r="I3061" s="55"/>
      <c r="J3061" s="24" t="s">
        <v>5573</v>
      </c>
    </row>
    <row r="3062" spans="1:10" ht="61.35" customHeight="1" x14ac:dyDescent="0.25">
      <c r="A3062" s="54" t="s">
        <v>1099</v>
      </c>
      <c r="B3062" s="55"/>
      <c r="C3062" s="22" t="s">
        <v>1056</v>
      </c>
      <c r="D3062" s="56" t="s">
        <v>5578</v>
      </c>
      <c r="E3062" s="55"/>
      <c r="F3062" s="57">
        <v>583000</v>
      </c>
      <c r="G3062" s="55"/>
      <c r="H3062" s="59" t="s">
        <v>33</v>
      </c>
      <c r="I3062" s="55"/>
      <c r="J3062" s="24" t="s">
        <v>5573</v>
      </c>
    </row>
    <row r="3063" spans="1:10" ht="76.7" customHeight="1" x14ac:dyDescent="0.25">
      <c r="A3063" s="54" t="s">
        <v>1102</v>
      </c>
      <c r="B3063" s="55"/>
      <c r="C3063" s="22" t="s">
        <v>1056</v>
      </c>
      <c r="D3063" s="56" t="s">
        <v>5579</v>
      </c>
      <c r="E3063" s="55"/>
      <c r="F3063" s="57">
        <v>583000</v>
      </c>
      <c r="G3063" s="55"/>
      <c r="H3063" s="59" t="s">
        <v>33</v>
      </c>
      <c r="I3063" s="55"/>
      <c r="J3063" s="24" t="s">
        <v>5573</v>
      </c>
    </row>
    <row r="3064" spans="1:10" ht="30.6" customHeight="1" x14ac:dyDescent="0.25">
      <c r="A3064" s="54" t="s">
        <v>1107</v>
      </c>
      <c r="B3064" s="55"/>
      <c r="C3064" s="22" t="s">
        <v>1056</v>
      </c>
      <c r="D3064" s="56" t="s">
        <v>5580</v>
      </c>
      <c r="E3064" s="55"/>
      <c r="F3064" s="57">
        <v>583000</v>
      </c>
      <c r="G3064" s="55"/>
      <c r="H3064" s="59" t="s">
        <v>33</v>
      </c>
      <c r="I3064" s="55"/>
      <c r="J3064" s="24" t="s">
        <v>5573</v>
      </c>
    </row>
    <row r="3065" spans="1:10" ht="153.4" customHeight="1" x14ac:dyDescent="0.25">
      <c r="A3065" s="54" t="s">
        <v>5581</v>
      </c>
      <c r="B3065" s="55"/>
      <c r="C3065" s="22" t="s">
        <v>1056</v>
      </c>
      <c r="D3065" s="56" t="s">
        <v>5582</v>
      </c>
      <c r="E3065" s="55"/>
      <c r="F3065" s="58">
        <v>145068</v>
      </c>
      <c r="G3065" s="55"/>
      <c r="H3065" s="58">
        <v>145068</v>
      </c>
      <c r="I3065" s="55"/>
      <c r="J3065" s="24" t="s">
        <v>1112</v>
      </c>
    </row>
    <row r="3066" spans="1:10" ht="229.9" customHeight="1" x14ac:dyDescent="0.25">
      <c r="A3066" s="54" t="s">
        <v>5583</v>
      </c>
      <c r="B3066" s="55"/>
      <c r="C3066" s="22" t="s">
        <v>1056</v>
      </c>
      <c r="D3066" s="56" t="s">
        <v>5584</v>
      </c>
      <c r="E3066" s="55"/>
      <c r="F3066" s="57">
        <v>145068</v>
      </c>
      <c r="G3066" s="55"/>
      <c r="H3066" s="57">
        <v>145068</v>
      </c>
      <c r="I3066" s="55"/>
      <c r="J3066" s="24" t="s">
        <v>1112</v>
      </c>
    </row>
    <row r="3067" spans="1:10" ht="61.35" customHeight="1" x14ac:dyDescent="0.25">
      <c r="A3067" s="54" t="s">
        <v>1099</v>
      </c>
      <c r="B3067" s="55"/>
      <c r="C3067" s="22" t="s">
        <v>1056</v>
      </c>
      <c r="D3067" s="56" t="s">
        <v>5585</v>
      </c>
      <c r="E3067" s="55"/>
      <c r="F3067" s="57">
        <v>145068</v>
      </c>
      <c r="G3067" s="55"/>
      <c r="H3067" s="57">
        <v>145068</v>
      </c>
      <c r="I3067" s="55"/>
      <c r="J3067" s="24" t="s">
        <v>1112</v>
      </c>
    </row>
    <row r="3068" spans="1:10" ht="76.7" customHeight="1" x14ac:dyDescent="0.25">
      <c r="A3068" s="54" t="s">
        <v>1102</v>
      </c>
      <c r="B3068" s="55"/>
      <c r="C3068" s="22" t="s">
        <v>1056</v>
      </c>
      <c r="D3068" s="56" t="s">
        <v>5586</v>
      </c>
      <c r="E3068" s="55"/>
      <c r="F3068" s="57">
        <v>145068</v>
      </c>
      <c r="G3068" s="55"/>
      <c r="H3068" s="57">
        <v>145068</v>
      </c>
      <c r="I3068" s="55"/>
      <c r="J3068" s="24" t="s">
        <v>1112</v>
      </c>
    </row>
    <row r="3069" spans="1:10" ht="30.6" customHeight="1" x14ac:dyDescent="0.25">
      <c r="A3069" s="54" t="s">
        <v>1107</v>
      </c>
      <c r="B3069" s="55"/>
      <c r="C3069" s="22" t="s">
        <v>1056</v>
      </c>
      <c r="D3069" s="56" t="s">
        <v>5587</v>
      </c>
      <c r="E3069" s="55"/>
      <c r="F3069" s="57">
        <v>145068</v>
      </c>
      <c r="G3069" s="55"/>
      <c r="H3069" s="57">
        <v>145068</v>
      </c>
      <c r="I3069" s="55"/>
      <c r="J3069" s="24" t="s">
        <v>1112</v>
      </c>
    </row>
    <row r="3070" spans="1:10" ht="214.7" customHeight="1" x14ac:dyDescent="0.25">
      <c r="A3070" s="54" t="s">
        <v>2704</v>
      </c>
      <c r="B3070" s="55"/>
      <c r="C3070" s="22" t="s">
        <v>1056</v>
      </c>
      <c r="D3070" s="56" t="s">
        <v>5588</v>
      </c>
      <c r="E3070" s="55"/>
      <c r="F3070" s="58">
        <v>171805</v>
      </c>
      <c r="G3070" s="55"/>
      <c r="H3070" s="58">
        <v>171805</v>
      </c>
      <c r="I3070" s="55"/>
      <c r="J3070" s="24" t="s">
        <v>1112</v>
      </c>
    </row>
    <row r="3071" spans="1:10" ht="352.7" customHeight="1" x14ac:dyDescent="0.25">
      <c r="A3071" s="54" t="s">
        <v>2706</v>
      </c>
      <c r="B3071" s="55"/>
      <c r="C3071" s="22" t="s">
        <v>1056</v>
      </c>
      <c r="D3071" s="56" t="s">
        <v>5589</v>
      </c>
      <c r="E3071" s="55"/>
      <c r="F3071" s="57">
        <v>171805</v>
      </c>
      <c r="G3071" s="55"/>
      <c r="H3071" s="57">
        <v>171805</v>
      </c>
      <c r="I3071" s="55"/>
      <c r="J3071" s="24" t="s">
        <v>1112</v>
      </c>
    </row>
    <row r="3072" spans="1:10" ht="61.35" customHeight="1" x14ac:dyDescent="0.25">
      <c r="A3072" s="54" t="s">
        <v>1099</v>
      </c>
      <c r="B3072" s="55"/>
      <c r="C3072" s="22" t="s">
        <v>1056</v>
      </c>
      <c r="D3072" s="56" t="s">
        <v>5590</v>
      </c>
      <c r="E3072" s="55"/>
      <c r="F3072" s="57">
        <v>171805</v>
      </c>
      <c r="G3072" s="55"/>
      <c r="H3072" s="57">
        <v>171805</v>
      </c>
      <c r="I3072" s="55"/>
      <c r="J3072" s="24" t="s">
        <v>1112</v>
      </c>
    </row>
    <row r="3073" spans="1:10" ht="76.7" customHeight="1" x14ac:dyDescent="0.25">
      <c r="A3073" s="54" t="s">
        <v>1102</v>
      </c>
      <c r="B3073" s="55"/>
      <c r="C3073" s="22" t="s">
        <v>1056</v>
      </c>
      <c r="D3073" s="56" t="s">
        <v>5591</v>
      </c>
      <c r="E3073" s="55"/>
      <c r="F3073" s="57">
        <v>171805</v>
      </c>
      <c r="G3073" s="55"/>
      <c r="H3073" s="57">
        <v>171805</v>
      </c>
      <c r="I3073" s="55"/>
      <c r="J3073" s="24" t="s">
        <v>1112</v>
      </c>
    </row>
    <row r="3074" spans="1:10" ht="30.6" customHeight="1" x14ac:dyDescent="0.25">
      <c r="A3074" s="54" t="s">
        <v>1107</v>
      </c>
      <c r="B3074" s="55"/>
      <c r="C3074" s="22" t="s">
        <v>1056</v>
      </c>
      <c r="D3074" s="56" t="s">
        <v>5592</v>
      </c>
      <c r="E3074" s="55"/>
      <c r="F3074" s="57">
        <v>171805</v>
      </c>
      <c r="G3074" s="55"/>
      <c r="H3074" s="57">
        <v>171805</v>
      </c>
      <c r="I3074" s="55"/>
      <c r="J3074" s="24" t="s">
        <v>1112</v>
      </c>
    </row>
    <row r="3075" spans="1:10" ht="409.6" customHeight="1" x14ac:dyDescent="0.25">
      <c r="A3075" s="54" t="s">
        <v>1539</v>
      </c>
      <c r="B3075" s="55"/>
      <c r="C3075" s="22" t="s">
        <v>1056</v>
      </c>
      <c r="D3075" s="56" t="s">
        <v>5593</v>
      </c>
      <c r="E3075" s="55"/>
      <c r="F3075" s="57">
        <v>290654.3</v>
      </c>
      <c r="G3075" s="55"/>
      <c r="H3075" s="57">
        <v>277390</v>
      </c>
      <c r="I3075" s="55"/>
      <c r="J3075" s="24" t="s">
        <v>5594</v>
      </c>
    </row>
    <row r="3076" spans="1:10" ht="229.9" customHeight="1" x14ac:dyDescent="0.25">
      <c r="A3076" s="54" t="s">
        <v>2836</v>
      </c>
      <c r="B3076" s="55"/>
      <c r="C3076" s="22" t="s">
        <v>1056</v>
      </c>
      <c r="D3076" s="56" t="s">
        <v>5595</v>
      </c>
      <c r="E3076" s="55"/>
      <c r="F3076" s="57">
        <v>290654.3</v>
      </c>
      <c r="G3076" s="55"/>
      <c r="H3076" s="57">
        <v>277390</v>
      </c>
      <c r="I3076" s="55"/>
      <c r="J3076" s="24" t="s">
        <v>5594</v>
      </c>
    </row>
    <row r="3077" spans="1:10" ht="291.39999999999998" customHeight="1" x14ac:dyDescent="0.25">
      <c r="A3077" s="54" t="s">
        <v>4793</v>
      </c>
      <c r="B3077" s="55"/>
      <c r="C3077" s="22" t="s">
        <v>1056</v>
      </c>
      <c r="D3077" s="56" t="s">
        <v>5596</v>
      </c>
      <c r="E3077" s="55"/>
      <c r="F3077" s="58">
        <v>49400</v>
      </c>
      <c r="G3077" s="55"/>
      <c r="H3077" s="58">
        <v>49400</v>
      </c>
      <c r="I3077" s="55"/>
      <c r="J3077" s="24" t="s">
        <v>1112</v>
      </c>
    </row>
    <row r="3078" spans="1:10" ht="409.6" customHeight="1" x14ac:dyDescent="0.25">
      <c r="A3078" s="54" t="s">
        <v>4796</v>
      </c>
      <c r="B3078" s="55"/>
      <c r="C3078" s="22" t="s">
        <v>1056</v>
      </c>
      <c r="D3078" s="56" t="s">
        <v>5597</v>
      </c>
      <c r="E3078" s="55"/>
      <c r="F3078" s="57">
        <v>49400</v>
      </c>
      <c r="G3078" s="55"/>
      <c r="H3078" s="57">
        <v>49400</v>
      </c>
      <c r="I3078" s="55"/>
      <c r="J3078" s="24" t="s">
        <v>1112</v>
      </c>
    </row>
    <row r="3079" spans="1:10" ht="61.35" customHeight="1" x14ac:dyDescent="0.25">
      <c r="A3079" s="54" t="s">
        <v>1099</v>
      </c>
      <c r="B3079" s="55"/>
      <c r="C3079" s="22" t="s">
        <v>1056</v>
      </c>
      <c r="D3079" s="56" t="s">
        <v>5598</v>
      </c>
      <c r="E3079" s="55"/>
      <c r="F3079" s="57">
        <v>49400</v>
      </c>
      <c r="G3079" s="55"/>
      <c r="H3079" s="57">
        <v>49400</v>
      </c>
      <c r="I3079" s="55"/>
      <c r="J3079" s="24" t="s">
        <v>1112</v>
      </c>
    </row>
    <row r="3080" spans="1:10" ht="76.7" customHeight="1" x14ac:dyDescent="0.25">
      <c r="A3080" s="54" t="s">
        <v>1102</v>
      </c>
      <c r="B3080" s="55"/>
      <c r="C3080" s="22" t="s">
        <v>1056</v>
      </c>
      <c r="D3080" s="56" t="s">
        <v>5599</v>
      </c>
      <c r="E3080" s="55"/>
      <c r="F3080" s="57">
        <v>49400</v>
      </c>
      <c r="G3080" s="55"/>
      <c r="H3080" s="57">
        <v>49400</v>
      </c>
      <c r="I3080" s="55"/>
      <c r="J3080" s="24" t="s">
        <v>1112</v>
      </c>
    </row>
    <row r="3081" spans="1:10" ht="30.6" customHeight="1" x14ac:dyDescent="0.25">
      <c r="A3081" s="54" t="s">
        <v>1107</v>
      </c>
      <c r="B3081" s="55"/>
      <c r="C3081" s="22" t="s">
        <v>1056</v>
      </c>
      <c r="D3081" s="56" t="s">
        <v>5600</v>
      </c>
      <c r="E3081" s="55"/>
      <c r="F3081" s="57">
        <v>49400</v>
      </c>
      <c r="G3081" s="55"/>
      <c r="H3081" s="57">
        <v>49400</v>
      </c>
      <c r="I3081" s="55"/>
      <c r="J3081" s="24" t="s">
        <v>1112</v>
      </c>
    </row>
    <row r="3082" spans="1:10" ht="321.95" customHeight="1" x14ac:dyDescent="0.25">
      <c r="A3082" s="54" t="s">
        <v>2879</v>
      </c>
      <c r="B3082" s="55"/>
      <c r="C3082" s="22" t="s">
        <v>1056</v>
      </c>
      <c r="D3082" s="56" t="s">
        <v>5601</v>
      </c>
      <c r="E3082" s="55"/>
      <c r="F3082" s="58">
        <v>241254.3</v>
      </c>
      <c r="G3082" s="55"/>
      <c r="H3082" s="58">
        <v>227990</v>
      </c>
      <c r="I3082" s="55"/>
      <c r="J3082" s="24" t="s">
        <v>5594</v>
      </c>
    </row>
    <row r="3083" spans="1:10" ht="409.6" customHeight="1" x14ac:dyDescent="0.25">
      <c r="A3083" s="54" t="s">
        <v>2882</v>
      </c>
      <c r="B3083" s="55"/>
      <c r="C3083" s="22" t="s">
        <v>1056</v>
      </c>
      <c r="D3083" s="56" t="s">
        <v>5602</v>
      </c>
      <c r="E3083" s="55"/>
      <c r="F3083" s="57">
        <v>241254.3</v>
      </c>
      <c r="G3083" s="55"/>
      <c r="H3083" s="57">
        <v>227990</v>
      </c>
      <c r="I3083" s="55"/>
      <c r="J3083" s="24" t="s">
        <v>5594</v>
      </c>
    </row>
    <row r="3084" spans="1:10" ht="61.35" customHeight="1" x14ac:dyDescent="0.25">
      <c r="A3084" s="54" t="s">
        <v>1099</v>
      </c>
      <c r="B3084" s="55"/>
      <c r="C3084" s="22" t="s">
        <v>1056</v>
      </c>
      <c r="D3084" s="56" t="s">
        <v>5603</v>
      </c>
      <c r="E3084" s="55"/>
      <c r="F3084" s="57">
        <v>241254.3</v>
      </c>
      <c r="G3084" s="55"/>
      <c r="H3084" s="57">
        <v>227990</v>
      </c>
      <c r="I3084" s="55"/>
      <c r="J3084" s="24" t="s">
        <v>5594</v>
      </c>
    </row>
    <row r="3085" spans="1:10" ht="76.7" customHeight="1" x14ac:dyDescent="0.25">
      <c r="A3085" s="54" t="s">
        <v>1102</v>
      </c>
      <c r="B3085" s="55"/>
      <c r="C3085" s="22" t="s">
        <v>1056</v>
      </c>
      <c r="D3085" s="56" t="s">
        <v>5604</v>
      </c>
      <c r="E3085" s="55"/>
      <c r="F3085" s="57">
        <v>241254.3</v>
      </c>
      <c r="G3085" s="55"/>
      <c r="H3085" s="57">
        <v>227990</v>
      </c>
      <c r="I3085" s="55"/>
      <c r="J3085" s="24" t="s">
        <v>5594</v>
      </c>
    </row>
    <row r="3086" spans="1:10" ht="30.6" customHeight="1" x14ac:dyDescent="0.25">
      <c r="A3086" s="54" t="s">
        <v>1107</v>
      </c>
      <c r="B3086" s="55"/>
      <c r="C3086" s="22" t="s">
        <v>1056</v>
      </c>
      <c r="D3086" s="56" t="s">
        <v>5605</v>
      </c>
      <c r="E3086" s="55"/>
      <c r="F3086" s="57">
        <v>241254.3</v>
      </c>
      <c r="G3086" s="55"/>
      <c r="H3086" s="57">
        <v>227990</v>
      </c>
      <c r="I3086" s="55"/>
      <c r="J3086" s="24" t="s">
        <v>5594</v>
      </c>
    </row>
    <row r="3087" spans="1:10" ht="229.9" customHeight="1" x14ac:dyDescent="0.25">
      <c r="A3087" s="54" t="s">
        <v>3558</v>
      </c>
      <c r="B3087" s="55"/>
      <c r="C3087" s="22" t="s">
        <v>1056</v>
      </c>
      <c r="D3087" s="56" t="s">
        <v>5606</v>
      </c>
      <c r="E3087" s="55"/>
      <c r="F3087" s="57">
        <v>80000</v>
      </c>
      <c r="G3087" s="55"/>
      <c r="H3087" s="57">
        <v>80000</v>
      </c>
      <c r="I3087" s="55"/>
      <c r="J3087" s="24" t="s">
        <v>1112</v>
      </c>
    </row>
    <row r="3088" spans="1:10" ht="138" customHeight="1" x14ac:dyDescent="0.25">
      <c r="A3088" s="54" t="s">
        <v>3569</v>
      </c>
      <c r="B3088" s="55"/>
      <c r="C3088" s="22" t="s">
        <v>1056</v>
      </c>
      <c r="D3088" s="56" t="s">
        <v>5607</v>
      </c>
      <c r="E3088" s="55"/>
      <c r="F3088" s="57">
        <v>80000</v>
      </c>
      <c r="G3088" s="55"/>
      <c r="H3088" s="57">
        <v>80000</v>
      </c>
      <c r="I3088" s="55"/>
      <c r="J3088" s="24" t="s">
        <v>1112</v>
      </c>
    </row>
    <row r="3089" spans="1:10" ht="153.4" customHeight="1" x14ac:dyDescent="0.25">
      <c r="A3089" s="54" t="s">
        <v>3663</v>
      </c>
      <c r="B3089" s="55"/>
      <c r="C3089" s="22" t="s">
        <v>1056</v>
      </c>
      <c r="D3089" s="56" t="s">
        <v>5608</v>
      </c>
      <c r="E3089" s="55"/>
      <c r="F3089" s="58">
        <v>80000</v>
      </c>
      <c r="G3089" s="55"/>
      <c r="H3089" s="58">
        <v>80000</v>
      </c>
      <c r="I3089" s="55"/>
      <c r="J3089" s="24" t="s">
        <v>1112</v>
      </c>
    </row>
    <row r="3090" spans="1:10" ht="276" customHeight="1" x14ac:dyDescent="0.25">
      <c r="A3090" s="54" t="s">
        <v>3666</v>
      </c>
      <c r="B3090" s="55"/>
      <c r="C3090" s="22" t="s">
        <v>1056</v>
      </c>
      <c r="D3090" s="56" t="s">
        <v>5609</v>
      </c>
      <c r="E3090" s="55"/>
      <c r="F3090" s="57">
        <v>80000</v>
      </c>
      <c r="G3090" s="55"/>
      <c r="H3090" s="57">
        <v>80000</v>
      </c>
      <c r="I3090" s="55"/>
      <c r="J3090" s="24" t="s">
        <v>1112</v>
      </c>
    </row>
    <row r="3091" spans="1:10" ht="61.35" customHeight="1" x14ac:dyDescent="0.25">
      <c r="A3091" s="54" t="s">
        <v>1099</v>
      </c>
      <c r="B3091" s="55"/>
      <c r="C3091" s="22" t="s">
        <v>1056</v>
      </c>
      <c r="D3091" s="56" t="s">
        <v>5610</v>
      </c>
      <c r="E3091" s="55"/>
      <c r="F3091" s="57">
        <v>80000</v>
      </c>
      <c r="G3091" s="55"/>
      <c r="H3091" s="57">
        <v>80000</v>
      </c>
      <c r="I3091" s="55"/>
      <c r="J3091" s="24" t="s">
        <v>1112</v>
      </c>
    </row>
    <row r="3092" spans="1:10" ht="76.7" customHeight="1" x14ac:dyDescent="0.25">
      <c r="A3092" s="54" t="s">
        <v>1102</v>
      </c>
      <c r="B3092" s="55"/>
      <c r="C3092" s="22" t="s">
        <v>1056</v>
      </c>
      <c r="D3092" s="56" t="s">
        <v>5611</v>
      </c>
      <c r="E3092" s="55"/>
      <c r="F3092" s="57">
        <v>80000</v>
      </c>
      <c r="G3092" s="55"/>
      <c r="H3092" s="57">
        <v>80000</v>
      </c>
      <c r="I3092" s="55"/>
      <c r="J3092" s="24" t="s">
        <v>1112</v>
      </c>
    </row>
    <row r="3093" spans="1:10" ht="30.6" customHeight="1" x14ac:dyDescent="0.25">
      <c r="A3093" s="54" t="s">
        <v>1107</v>
      </c>
      <c r="B3093" s="55"/>
      <c r="C3093" s="22" t="s">
        <v>1056</v>
      </c>
      <c r="D3093" s="56" t="s">
        <v>5612</v>
      </c>
      <c r="E3093" s="55"/>
      <c r="F3093" s="57">
        <v>80000</v>
      </c>
      <c r="G3093" s="55"/>
      <c r="H3093" s="57">
        <v>80000</v>
      </c>
      <c r="I3093" s="55"/>
      <c r="J3093" s="24" t="s">
        <v>1112</v>
      </c>
    </row>
    <row r="3094" spans="1:10" ht="367.9" customHeight="1" x14ac:dyDescent="0.25">
      <c r="A3094" s="54" t="s">
        <v>1569</v>
      </c>
      <c r="B3094" s="55"/>
      <c r="C3094" s="22" t="s">
        <v>1056</v>
      </c>
      <c r="D3094" s="56" t="s">
        <v>5613</v>
      </c>
      <c r="E3094" s="55"/>
      <c r="F3094" s="57">
        <v>300000</v>
      </c>
      <c r="G3094" s="55"/>
      <c r="H3094" s="57">
        <v>165000</v>
      </c>
      <c r="I3094" s="55"/>
      <c r="J3094" s="24" t="s">
        <v>5614</v>
      </c>
    </row>
    <row r="3095" spans="1:10" ht="168.6" customHeight="1" x14ac:dyDescent="0.25">
      <c r="A3095" s="54" t="s">
        <v>1572</v>
      </c>
      <c r="B3095" s="55"/>
      <c r="C3095" s="22" t="s">
        <v>1056</v>
      </c>
      <c r="D3095" s="56" t="s">
        <v>5615</v>
      </c>
      <c r="E3095" s="55"/>
      <c r="F3095" s="57">
        <v>300000</v>
      </c>
      <c r="G3095" s="55"/>
      <c r="H3095" s="57">
        <v>165000</v>
      </c>
      <c r="I3095" s="55"/>
      <c r="J3095" s="24" t="s">
        <v>5614</v>
      </c>
    </row>
    <row r="3096" spans="1:10" ht="260.64999999999998" customHeight="1" x14ac:dyDescent="0.25">
      <c r="A3096" s="54" t="s">
        <v>1605</v>
      </c>
      <c r="B3096" s="55"/>
      <c r="C3096" s="22" t="s">
        <v>1056</v>
      </c>
      <c r="D3096" s="56" t="s">
        <v>5616</v>
      </c>
      <c r="E3096" s="55"/>
      <c r="F3096" s="58">
        <v>300000</v>
      </c>
      <c r="G3096" s="55"/>
      <c r="H3096" s="58">
        <v>165000</v>
      </c>
      <c r="I3096" s="55"/>
      <c r="J3096" s="24" t="s">
        <v>5614</v>
      </c>
    </row>
    <row r="3097" spans="1:10" ht="398.65" customHeight="1" x14ac:dyDescent="0.25">
      <c r="A3097" s="54" t="s">
        <v>1608</v>
      </c>
      <c r="B3097" s="55"/>
      <c r="C3097" s="22" t="s">
        <v>1056</v>
      </c>
      <c r="D3097" s="56" t="s">
        <v>5617</v>
      </c>
      <c r="E3097" s="55"/>
      <c r="F3097" s="57">
        <v>300000</v>
      </c>
      <c r="G3097" s="55"/>
      <c r="H3097" s="57">
        <v>165000</v>
      </c>
      <c r="I3097" s="55"/>
      <c r="J3097" s="24" t="s">
        <v>5614</v>
      </c>
    </row>
    <row r="3098" spans="1:10" ht="61.35" customHeight="1" x14ac:dyDescent="0.25">
      <c r="A3098" s="54" t="s">
        <v>1099</v>
      </c>
      <c r="B3098" s="55"/>
      <c r="C3098" s="22" t="s">
        <v>1056</v>
      </c>
      <c r="D3098" s="56" t="s">
        <v>5618</v>
      </c>
      <c r="E3098" s="55"/>
      <c r="F3098" s="57">
        <v>300000</v>
      </c>
      <c r="G3098" s="55"/>
      <c r="H3098" s="57">
        <v>165000</v>
      </c>
      <c r="I3098" s="55"/>
      <c r="J3098" s="24" t="s">
        <v>5614</v>
      </c>
    </row>
    <row r="3099" spans="1:10" ht="76.7" customHeight="1" x14ac:dyDescent="0.25">
      <c r="A3099" s="54" t="s">
        <v>1102</v>
      </c>
      <c r="B3099" s="55"/>
      <c r="C3099" s="22" t="s">
        <v>1056</v>
      </c>
      <c r="D3099" s="56" t="s">
        <v>5619</v>
      </c>
      <c r="E3099" s="55"/>
      <c r="F3099" s="57">
        <v>300000</v>
      </c>
      <c r="G3099" s="55"/>
      <c r="H3099" s="57">
        <v>165000</v>
      </c>
      <c r="I3099" s="55"/>
      <c r="J3099" s="24" t="s">
        <v>5614</v>
      </c>
    </row>
    <row r="3100" spans="1:10" ht="30.6" customHeight="1" x14ac:dyDescent="0.25">
      <c r="A3100" s="54" t="s">
        <v>1107</v>
      </c>
      <c r="B3100" s="55"/>
      <c r="C3100" s="22" t="s">
        <v>1056</v>
      </c>
      <c r="D3100" s="56" t="s">
        <v>5620</v>
      </c>
      <c r="E3100" s="55"/>
      <c r="F3100" s="57">
        <v>300000</v>
      </c>
      <c r="G3100" s="55"/>
      <c r="H3100" s="57">
        <v>165000</v>
      </c>
      <c r="I3100" s="55"/>
      <c r="J3100" s="24" t="s">
        <v>5614</v>
      </c>
    </row>
    <row r="3101" spans="1:10" ht="245.25" customHeight="1" x14ac:dyDescent="0.25">
      <c r="A3101" s="54" t="s">
        <v>3293</v>
      </c>
      <c r="B3101" s="55"/>
      <c r="C3101" s="22" t="s">
        <v>1056</v>
      </c>
      <c r="D3101" s="56" t="s">
        <v>5621</v>
      </c>
      <c r="E3101" s="55"/>
      <c r="F3101" s="57">
        <v>102575</v>
      </c>
      <c r="G3101" s="55"/>
      <c r="H3101" s="57">
        <v>102575</v>
      </c>
      <c r="I3101" s="55"/>
      <c r="J3101" s="24" t="s">
        <v>1112</v>
      </c>
    </row>
    <row r="3102" spans="1:10" ht="153.4" customHeight="1" x14ac:dyDescent="0.25">
      <c r="A3102" s="54" t="s">
        <v>3296</v>
      </c>
      <c r="B3102" s="55"/>
      <c r="C3102" s="22" t="s">
        <v>1056</v>
      </c>
      <c r="D3102" s="56" t="s">
        <v>5622</v>
      </c>
      <c r="E3102" s="55"/>
      <c r="F3102" s="57">
        <v>102575</v>
      </c>
      <c r="G3102" s="55"/>
      <c r="H3102" s="57">
        <v>102575</v>
      </c>
      <c r="I3102" s="55"/>
      <c r="J3102" s="24" t="s">
        <v>1112</v>
      </c>
    </row>
    <row r="3103" spans="1:10" ht="214.7" customHeight="1" x14ac:dyDescent="0.25">
      <c r="A3103" s="54" t="s">
        <v>3298</v>
      </c>
      <c r="B3103" s="55"/>
      <c r="C3103" s="22" t="s">
        <v>1056</v>
      </c>
      <c r="D3103" s="56" t="s">
        <v>5623</v>
      </c>
      <c r="E3103" s="55"/>
      <c r="F3103" s="58">
        <v>102575</v>
      </c>
      <c r="G3103" s="55"/>
      <c r="H3103" s="58">
        <v>102575</v>
      </c>
      <c r="I3103" s="55"/>
      <c r="J3103" s="24" t="s">
        <v>1112</v>
      </c>
    </row>
    <row r="3104" spans="1:10" ht="352.7" customHeight="1" x14ac:dyDescent="0.25">
      <c r="A3104" s="54" t="s">
        <v>3301</v>
      </c>
      <c r="B3104" s="55"/>
      <c r="C3104" s="22" t="s">
        <v>1056</v>
      </c>
      <c r="D3104" s="56" t="s">
        <v>5624</v>
      </c>
      <c r="E3104" s="55"/>
      <c r="F3104" s="57">
        <v>102575</v>
      </c>
      <c r="G3104" s="55"/>
      <c r="H3104" s="57">
        <v>102575</v>
      </c>
      <c r="I3104" s="55"/>
      <c r="J3104" s="24" t="s">
        <v>1112</v>
      </c>
    </row>
    <row r="3105" spans="1:10" ht="61.35" customHeight="1" x14ac:dyDescent="0.25">
      <c r="A3105" s="54" t="s">
        <v>1099</v>
      </c>
      <c r="B3105" s="55"/>
      <c r="C3105" s="22" t="s">
        <v>1056</v>
      </c>
      <c r="D3105" s="56" t="s">
        <v>5625</v>
      </c>
      <c r="E3105" s="55"/>
      <c r="F3105" s="57">
        <v>102575</v>
      </c>
      <c r="G3105" s="55"/>
      <c r="H3105" s="57">
        <v>102575</v>
      </c>
      <c r="I3105" s="55"/>
      <c r="J3105" s="24" t="s">
        <v>1112</v>
      </c>
    </row>
    <row r="3106" spans="1:10" ht="76.7" customHeight="1" x14ac:dyDescent="0.25">
      <c r="A3106" s="54" t="s">
        <v>1102</v>
      </c>
      <c r="B3106" s="55"/>
      <c r="C3106" s="22" t="s">
        <v>1056</v>
      </c>
      <c r="D3106" s="56" t="s">
        <v>5626</v>
      </c>
      <c r="E3106" s="55"/>
      <c r="F3106" s="57">
        <v>102575</v>
      </c>
      <c r="G3106" s="55"/>
      <c r="H3106" s="57">
        <v>102575</v>
      </c>
      <c r="I3106" s="55"/>
      <c r="J3106" s="24" t="s">
        <v>1112</v>
      </c>
    </row>
    <row r="3107" spans="1:10" ht="30.6" customHeight="1" x14ac:dyDescent="0.25">
      <c r="A3107" s="54" t="s">
        <v>1107</v>
      </c>
      <c r="B3107" s="55"/>
      <c r="C3107" s="22" t="s">
        <v>1056</v>
      </c>
      <c r="D3107" s="56" t="s">
        <v>5627</v>
      </c>
      <c r="E3107" s="55"/>
      <c r="F3107" s="57">
        <v>102575</v>
      </c>
      <c r="G3107" s="55"/>
      <c r="H3107" s="57">
        <v>102575</v>
      </c>
      <c r="I3107" s="55"/>
      <c r="J3107" s="24" t="s">
        <v>1112</v>
      </c>
    </row>
    <row r="3108" spans="1:10" ht="291.39999999999998" customHeight="1" x14ac:dyDescent="0.25">
      <c r="A3108" s="54" t="s">
        <v>1643</v>
      </c>
      <c r="B3108" s="55"/>
      <c r="C3108" s="22" t="s">
        <v>1056</v>
      </c>
      <c r="D3108" s="56" t="s">
        <v>5628</v>
      </c>
      <c r="E3108" s="55"/>
      <c r="F3108" s="57">
        <v>120000</v>
      </c>
      <c r="G3108" s="55"/>
      <c r="H3108" s="57">
        <v>120000</v>
      </c>
      <c r="I3108" s="55"/>
      <c r="J3108" s="24" t="s">
        <v>1112</v>
      </c>
    </row>
    <row r="3109" spans="1:10" ht="168.6" customHeight="1" x14ac:dyDescent="0.25">
      <c r="A3109" s="54" t="s">
        <v>1645</v>
      </c>
      <c r="B3109" s="55"/>
      <c r="C3109" s="22" t="s">
        <v>1056</v>
      </c>
      <c r="D3109" s="56" t="s">
        <v>5629</v>
      </c>
      <c r="E3109" s="55"/>
      <c r="F3109" s="57">
        <v>120000</v>
      </c>
      <c r="G3109" s="55"/>
      <c r="H3109" s="57">
        <v>120000</v>
      </c>
      <c r="I3109" s="55"/>
      <c r="J3109" s="24" t="s">
        <v>1112</v>
      </c>
    </row>
    <row r="3110" spans="1:10" ht="321.95" customHeight="1" x14ac:dyDescent="0.25">
      <c r="A3110" s="54" t="s">
        <v>4880</v>
      </c>
      <c r="B3110" s="55"/>
      <c r="C3110" s="22" t="s">
        <v>1056</v>
      </c>
      <c r="D3110" s="56" t="s">
        <v>5630</v>
      </c>
      <c r="E3110" s="55"/>
      <c r="F3110" s="58">
        <v>120000</v>
      </c>
      <c r="G3110" s="55"/>
      <c r="H3110" s="58">
        <v>120000</v>
      </c>
      <c r="I3110" s="55"/>
      <c r="J3110" s="24" t="s">
        <v>1112</v>
      </c>
    </row>
    <row r="3111" spans="1:10" ht="352.7" customHeight="1" x14ac:dyDescent="0.25">
      <c r="A3111" s="54" t="s">
        <v>4882</v>
      </c>
      <c r="B3111" s="55"/>
      <c r="C3111" s="22" t="s">
        <v>1056</v>
      </c>
      <c r="D3111" s="56" t="s">
        <v>5631</v>
      </c>
      <c r="E3111" s="55"/>
      <c r="F3111" s="57">
        <v>120000</v>
      </c>
      <c r="G3111" s="55"/>
      <c r="H3111" s="57">
        <v>120000</v>
      </c>
      <c r="I3111" s="55"/>
      <c r="J3111" s="24" t="s">
        <v>1112</v>
      </c>
    </row>
    <row r="3112" spans="1:10" ht="61.35" customHeight="1" x14ac:dyDescent="0.25">
      <c r="A3112" s="54" t="s">
        <v>1099</v>
      </c>
      <c r="B3112" s="55"/>
      <c r="C3112" s="22" t="s">
        <v>1056</v>
      </c>
      <c r="D3112" s="56" t="s">
        <v>5632</v>
      </c>
      <c r="E3112" s="55"/>
      <c r="F3112" s="57">
        <v>120000</v>
      </c>
      <c r="G3112" s="55"/>
      <c r="H3112" s="57">
        <v>120000</v>
      </c>
      <c r="I3112" s="55"/>
      <c r="J3112" s="24" t="s">
        <v>1112</v>
      </c>
    </row>
    <row r="3113" spans="1:10" ht="76.7" customHeight="1" x14ac:dyDescent="0.25">
      <c r="A3113" s="54" t="s">
        <v>1102</v>
      </c>
      <c r="B3113" s="55"/>
      <c r="C3113" s="22" t="s">
        <v>1056</v>
      </c>
      <c r="D3113" s="56" t="s">
        <v>5633</v>
      </c>
      <c r="E3113" s="55"/>
      <c r="F3113" s="57">
        <v>120000</v>
      </c>
      <c r="G3113" s="55"/>
      <c r="H3113" s="57">
        <v>120000</v>
      </c>
      <c r="I3113" s="55"/>
      <c r="J3113" s="24" t="s">
        <v>1112</v>
      </c>
    </row>
    <row r="3114" spans="1:10" ht="30.6" customHeight="1" x14ac:dyDescent="0.25">
      <c r="A3114" s="54" t="s">
        <v>1107</v>
      </c>
      <c r="B3114" s="55"/>
      <c r="C3114" s="22" t="s">
        <v>1056</v>
      </c>
      <c r="D3114" s="56" t="s">
        <v>5634</v>
      </c>
      <c r="E3114" s="55"/>
      <c r="F3114" s="57">
        <v>120000</v>
      </c>
      <c r="G3114" s="55"/>
      <c r="H3114" s="57">
        <v>120000</v>
      </c>
      <c r="I3114" s="55"/>
      <c r="J3114" s="24" t="s">
        <v>1112</v>
      </c>
    </row>
    <row r="3115" spans="1:10" ht="183.95" customHeight="1" x14ac:dyDescent="0.25">
      <c r="A3115" s="54" t="s">
        <v>1663</v>
      </c>
      <c r="B3115" s="55"/>
      <c r="C3115" s="22" t="s">
        <v>1056</v>
      </c>
      <c r="D3115" s="56" t="s">
        <v>5635</v>
      </c>
      <c r="E3115" s="55"/>
      <c r="F3115" s="57">
        <v>26599174</v>
      </c>
      <c r="G3115" s="55"/>
      <c r="H3115" s="57">
        <v>26599174</v>
      </c>
      <c r="I3115" s="55"/>
      <c r="J3115" s="24" t="s">
        <v>1112</v>
      </c>
    </row>
    <row r="3116" spans="1:10" ht="245.25" customHeight="1" x14ac:dyDescent="0.25">
      <c r="A3116" s="54" t="s">
        <v>1666</v>
      </c>
      <c r="B3116" s="55"/>
      <c r="C3116" s="22" t="s">
        <v>1056</v>
      </c>
      <c r="D3116" s="56" t="s">
        <v>5636</v>
      </c>
      <c r="E3116" s="55"/>
      <c r="F3116" s="57">
        <v>26599174</v>
      </c>
      <c r="G3116" s="55"/>
      <c r="H3116" s="57">
        <v>26599174</v>
      </c>
      <c r="I3116" s="55"/>
      <c r="J3116" s="24" t="s">
        <v>1112</v>
      </c>
    </row>
    <row r="3117" spans="1:10" ht="398.65" customHeight="1" x14ac:dyDescent="0.25">
      <c r="A3117" s="54" t="s">
        <v>2393</v>
      </c>
      <c r="B3117" s="55"/>
      <c r="C3117" s="22" t="s">
        <v>1056</v>
      </c>
      <c r="D3117" s="56" t="s">
        <v>5637</v>
      </c>
      <c r="E3117" s="55"/>
      <c r="F3117" s="58">
        <v>26599174</v>
      </c>
      <c r="G3117" s="55"/>
      <c r="H3117" s="58">
        <v>26599174</v>
      </c>
      <c r="I3117" s="55"/>
      <c r="J3117" s="24" t="s">
        <v>1112</v>
      </c>
    </row>
    <row r="3118" spans="1:10" ht="337.35" customHeight="1" x14ac:dyDescent="0.25">
      <c r="A3118" s="54" t="s">
        <v>2396</v>
      </c>
      <c r="B3118" s="55"/>
      <c r="C3118" s="22" t="s">
        <v>1056</v>
      </c>
      <c r="D3118" s="56" t="s">
        <v>5638</v>
      </c>
      <c r="E3118" s="55"/>
      <c r="F3118" s="57">
        <v>26599174</v>
      </c>
      <c r="G3118" s="55"/>
      <c r="H3118" s="57">
        <v>26599174</v>
      </c>
      <c r="I3118" s="55"/>
      <c r="J3118" s="24" t="s">
        <v>1112</v>
      </c>
    </row>
    <row r="3119" spans="1:10" ht="61.35" customHeight="1" x14ac:dyDescent="0.25">
      <c r="A3119" s="54" t="s">
        <v>1099</v>
      </c>
      <c r="B3119" s="55"/>
      <c r="C3119" s="22" t="s">
        <v>1056</v>
      </c>
      <c r="D3119" s="56" t="s">
        <v>5639</v>
      </c>
      <c r="E3119" s="55"/>
      <c r="F3119" s="57">
        <v>875500</v>
      </c>
      <c r="G3119" s="55"/>
      <c r="H3119" s="57">
        <v>875500</v>
      </c>
      <c r="I3119" s="55"/>
      <c r="J3119" s="24" t="s">
        <v>1112</v>
      </c>
    </row>
    <row r="3120" spans="1:10" ht="76.7" customHeight="1" x14ac:dyDescent="0.25">
      <c r="A3120" s="54" t="s">
        <v>1102</v>
      </c>
      <c r="B3120" s="55"/>
      <c r="C3120" s="22" t="s">
        <v>1056</v>
      </c>
      <c r="D3120" s="56" t="s">
        <v>5640</v>
      </c>
      <c r="E3120" s="55"/>
      <c r="F3120" s="57">
        <v>875500</v>
      </c>
      <c r="G3120" s="55"/>
      <c r="H3120" s="57">
        <v>875500</v>
      </c>
      <c r="I3120" s="55"/>
      <c r="J3120" s="24" t="s">
        <v>1112</v>
      </c>
    </row>
    <row r="3121" spans="1:10" ht="30.6" customHeight="1" x14ac:dyDescent="0.25">
      <c r="A3121" s="54" t="s">
        <v>1107</v>
      </c>
      <c r="B3121" s="55"/>
      <c r="C3121" s="22" t="s">
        <v>1056</v>
      </c>
      <c r="D3121" s="56" t="s">
        <v>5641</v>
      </c>
      <c r="E3121" s="55"/>
      <c r="F3121" s="57">
        <v>875500</v>
      </c>
      <c r="G3121" s="55"/>
      <c r="H3121" s="57">
        <v>875500</v>
      </c>
      <c r="I3121" s="55"/>
      <c r="J3121" s="24" t="s">
        <v>1112</v>
      </c>
    </row>
    <row r="3122" spans="1:10" ht="76.7" customHeight="1" x14ac:dyDescent="0.25">
      <c r="A3122" s="54" t="s">
        <v>1420</v>
      </c>
      <c r="B3122" s="55"/>
      <c r="C3122" s="22" t="s">
        <v>1056</v>
      </c>
      <c r="D3122" s="56" t="s">
        <v>5642</v>
      </c>
      <c r="E3122" s="55"/>
      <c r="F3122" s="57">
        <v>25723674</v>
      </c>
      <c r="G3122" s="55"/>
      <c r="H3122" s="57">
        <v>25723674</v>
      </c>
      <c r="I3122" s="55"/>
      <c r="J3122" s="24" t="s">
        <v>1112</v>
      </c>
    </row>
    <row r="3123" spans="1:10" ht="30.6" customHeight="1" x14ac:dyDescent="0.25">
      <c r="A3123" s="54" t="s">
        <v>1486</v>
      </c>
      <c r="B3123" s="55"/>
      <c r="C3123" s="22" t="s">
        <v>1056</v>
      </c>
      <c r="D3123" s="56" t="s">
        <v>5643</v>
      </c>
      <c r="E3123" s="55"/>
      <c r="F3123" s="57">
        <v>25723674</v>
      </c>
      <c r="G3123" s="55"/>
      <c r="H3123" s="57">
        <v>25723674</v>
      </c>
      <c r="I3123" s="55"/>
      <c r="J3123" s="24" t="s">
        <v>1112</v>
      </c>
    </row>
    <row r="3124" spans="1:10" ht="138" customHeight="1" x14ac:dyDescent="0.25">
      <c r="A3124" s="54" t="s">
        <v>1641</v>
      </c>
      <c r="B3124" s="55"/>
      <c r="C3124" s="22" t="s">
        <v>1056</v>
      </c>
      <c r="D3124" s="56" t="s">
        <v>5644</v>
      </c>
      <c r="E3124" s="55"/>
      <c r="F3124" s="57">
        <v>25723674</v>
      </c>
      <c r="G3124" s="55"/>
      <c r="H3124" s="57">
        <v>25723674</v>
      </c>
      <c r="I3124" s="55"/>
      <c r="J3124" s="24" t="s">
        <v>1112</v>
      </c>
    </row>
    <row r="3125" spans="1:10" ht="245.25" customHeight="1" x14ac:dyDescent="0.25">
      <c r="A3125" s="54" t="s">
        <v>4274</v>
      </c>
      <c r="B3125" s="55"/>
      <c r="C3125" s="22" t="s">
        <v>1056</v>
      </c>
      <c r="D3125" s="56" t="s">
        <v>5645</v>
      </c>
      <c r="E3125" s="55"/>
      <c r="F3125" s="57">
        <v>127132</v>
      </c>
      <c r="G3125" s="55"/>
      <c r="H3125" s="57">
        <v>90132</v>
      </c>
      <c r="I3125" s="55"/>
      <c r="J3125" s="24" t="s">
        <v>5646</v>
      </c>
    </row>
    <row r="3126" spans="1:10" ht="153.4" customHeight="1" x14ac:dyDescent="0.25">
      <c r="A3126" s="54" t="s">
        <v>4343</v>
      </c>
      <c r="B3126" s="55"/>
      <c r="C3126" s="22" t="s">
        <v>1056</v>
      </c>
      <c r="D3126" s="56" t="s">
        <v>5647</v>
      </c>
      <c r="E3126" s="55"/>
      <c r="F3126" s="57">
        <v>127132</v>
      </c>
      <c r="G3126" s="55"/>
      <c r="H3126" s="57">
        <v>90132</v>
      </c>
      <c r="I3126" s="55"/>
      <c r="J3126" s="24" t="s">
        <v>5646</v>
      </c>
    </row>
    <row r="3127" spans="1:10" ht="214.7" customHeight="1" x14ac:dyDescent="0.25">
      <c r="A3127" s="54" t="s">
        <v>4368</v>
      </c>
      <c r="B3127" s="55"/>
      <c r="C3127" s="22" t="s">
        <v>1056</v>
      </c>
      <c r="D3127" s="56" t="s">
        <v>5648</v>
      </c>
      <c r="E3127" s="55"/>
      <c r="F3127" s="58">
        <v>27132</v>
      </c>
      <c r="G3127" s="55"/>
      <c r="H3127" s="58">
        <v>27132</v>
      </c>
      <c r="I3127" s="55"/>
      <c r="J3127" s="24" t="s">
        <v>1112</v>
      </c>
    </row>
    <row r="3128" spans="1:10" ht="383.25" customHeight="1" x14ac:dyDescent="0.25">
      <c r="A3128" s="54" t="s">
        <v>4371</v>
      </c>
      <c r="B3128" s="55"/>
      <c r="C3128" s="22" t="s">
        <v>1056</v>
      </c>
      <c r="D3128" s="56" t="s">
        <v>5649</v>
      </c>
      <c r="E3128" s="55"/>
      <c r="F3128" s="57">
        <v>27132</v>
      </c>
      <c r="G3128" s="55"/>
      <c r="H3128" s="57">
        <v>27132</v>
      </c>
      <c r="I3128" s="55"/>
      <c r="J3128" s="24" t="s">
        <v>1112</v>
      </c>
    </row>
    <row r="3129" spans="1:10" ht="61.35" customHeight="1" x14ac:dyDescent="0.25">
      <c r="A3129" s="54" t="s">
        <v>1099</v>
      </c>
      <c r="B3129" s="55"/>
      <c r="C3129" s="22" t="s">
        <v>1056</v>
      </c>
      <c r="D3129" s="56" t="s">
        <v>5650</v>
      </c>
      <c r="E3129" s="55"/>
      <c r="F3129" s="57">
        <v>27132</v>
      </c>
      <c r="G3129" s="55"/>
      <c r="H3129" s="57">
        <v>27132</v>
      </c>
      <c r="I3129" s="55"/>
      <c r="J3129" s="24" t="s">
        <v>1112</v>
      </c>
    </row>
    <row r="3130" spans="1:10" ht="76.7" customHeight="1" x14ac:dyDescent="0.25">
      <c r="A3130" s="54" t="s">
        <v>1102</v>
      </c>
      <c r="B3130" s="55"/>
      <c r="C3130" s="22" t="s">
        <v>1056</v>
      </c>
      <c r="D3130" s="56" t="s">
        <v>5651</v>
      </c>
      <c r="E3130" s="55"/>
      <c r="F3130" s="57">
        <v>27132</v>
      </c>
      <c r="G3130" s="55"/>
      <c r="H3130" s="57">
        <v>27132</v>
      </c>
      <c r="I3130" s="55"/>
      <c r="J3130" s="24" t="s">
        <v>1112</v>
      </c>
    </row>
    <row r="3131" spans="1:10" ht="30.6" customHeight="1" x14ac:dyDescent="0.25">
      <c r="A3131" s="54" t="s">
        <v>1107</v>
      </c>
      <c r="B3131" s="55"/>
      <c r="C3131" s="22" t="s">
        <v>1056</v>
      </c>
      <c r="D3131" s="56" t="s">
        <v>5652</v>
      </c>
      <c r="E3131" s="55"/>
      <c r="F3131" s="57">
        <v>27132</v>
      </c>
      <c r="G3131" s="55"/>
      <c r="H3131" s="57">
        <v>27132</v>
      </c>
      <c r="I3131" s="55"/>
      <c r="J3131" s="24" t="s">
        <v>1112</v>
      </c>
    </row>
    <row r="3132" spans="1:10" ht="168.6" customHeight="1" x14ac:dyDescent="0.25">
      <c r="A3132" s="54" t="s">
        <v>4396</v>
      </c>
      <c r="B3132" s="55"/>
      <c r="C3132" s="22" t="s">
        <v>1056</v>
      </c>
      <c r="D3132" s="56" t="s">
        <v>5653</v>
      </c>
      <c r="E3132" s="55"/>
      <c r="F3132" s="58">
        <v>100000</v>
      </c>
      <c r="G3132" s="55"/>
      <c r="H3132" s="58">
        <v>63000</v>
      </c>
      <c r="I3132" s="55"/>
      <c r="J3132" s="24" t="s">
        <v>5646</v>
      </c>
    </row>
    <row r="3133" spans="1:10" ht="306.60000000000002" customHeight="1" x14ac:dyDescent="0.25">
      <c r="A3133" s="54" t="s">
        <v>4399</v>
      </c>
      <c r="B3133" s="55"/>
      <c r="C3133" s="22" t="s">
        <v>1056</v>
      </c>
      <c r="D3133" s="56" t="s">
        <v>5654</v>
      </c>
      <c r="E3133" s="55"/>
      <c r="F3133" s="57">
        <v>100000</v>
      </c>
      <c r="G3133" s="55"/>
      <c r="H3133" s="57">
        <v>63000</v>
      </c>
      <c r="I3133" s="55"/>
      <c r="J3133" s="24" t="s">
        <v>5646</v>
      </c>
    </row>
    <row r="3134" spans="1:10" ht="61.35" customHeight="1" x14ac:dyDescent="0.25">
      <c r="A3134" s="54" t="s">
        <v>1099</v>
      </c>
      <c r="B3134" s="55"/>
      <c r="C3134" s="22" t="s">
        <v>1056</v>
      </c>
      <c r="D3134" s="56" t="s">
        <v>5655</v>
      </c>
      <c r="E3134" s="55"/>
      <c r="F3134" s="57">
        <v>100000</v>
      </c>
      <c r="G3134" s="55"/>
      <c r="H3134" s="57">
        <v>63000</v>
      </c>
      <c r="I3134" s="55"/>
      <c r="J3134" s="24" t="s">
        <v>5646</v>
      </c>
    </row>
    <row r="3135" spans="1:10" ht="76.7" customHeight="1" x14ac:dyDescent="0.25">
      <c r="A3135" s="54" t="s">
        <v>1102</v>
      </c>
      <c r="B3135" s="55"/>
      <c r="C3135" s="22" t="s">
        <v>1056</v>
      </c>
      <c r="D3135" s="56" t="s">
        <v>5656</v>
      </c>
      <c r="E3135" s="55"/>
      <c r="F3135" s="57">
        <v>100000</v>
      </c>
      <c r="G3135" s="55"/>
      <c r="H3135" s="57">
        <v>63000</v>
      </c>
      <c r="I3135" s="55"/>
      <c r="J3135" s="24" t="s">
        <v>5646</v>
      </c>
    </row>
    <row r="3136" spans="1:10" ht="30.6" customHeight="1" x14ac:dyDescent="0.25">
      <c r="A3136" s="54" t="s">
        <v>1107</v>
      </c>
      <c r="B3136" s="55"/>
      <c r="C3136" s="22" t="s">
        <v>1056</v>
      </c>
      <c r="D3136" s="56" t="s">
        <v>5657</v>
      </c>
      <c r="E3136" s="55"/>
      <c r="F3136" s="57">
        <v>100000</v>
      </c>
      <c r="G3136" s="55"/>
      <c r="H3136" s="57">
        <v>63000</v>
      </c>
      <c r="I3136" s="55"/>
      <c r="J3136" s="24" t="s">
        <v>5646</v>
      </c>
    </row>
    <row r="3137" spans="1:10" ht="337.35" customHeight="1" x14ac:dyDescent="0.25">
      <c r="A3137" s="54" t="s">
        <v>1716</v>
      </c>
      <c r="B3137" s="55"/>
      <c r="C3137" s="22" t="s">
        <v>1056</v>
      </c>
      <c r="D3137" s="56" t="s">
        <v>5658</v>
      </c>
      <c r="E3137" s="55"/>
      <c r="F3137" s="57">
        <v>69600</v>
      </c>
      <c r="G3137" s="55"/>
      <c r="H3137" s="57">
        <v>69600</v>
      </c>
      <c r="I3137" s="55"/>
      <c r="J3137" s="24" t="s">
        <v>1112</v>
      </c>
    </row>
    <row r="3138" spans="1:10" ht="183.95" customHeight="1" x14ac:dyDescent="0.25">
      <c r="A3138" s="54" t="s">
        <v>1795</v>
      </c>
      <c r="B3138" s="55"/>
      <c r="C3138" s="22" t="s">
        <v>1056</v>
      </c>
      <c r="D3138" s="56" t="s">
        <v>5659</v>
      </c>
      <c r="E3138" s="55"/>
      <c r="F3138" s="57">
        <v>69600</v>
      </c>
      <c r="G3138" s="55"/>
      <c r="H3138" s="57">
        <v>69600</v>
      </c>
      <c r="I3138" s="55"/>
      <c r="J3138" s="24" t="s">
        <v>1112</v>
      </c>
    </row>
    <row r="3139" spans="1:10" ht="214.7" customHeight="1" x14ac:dyDescent="0.25">
      <c r="A3139" s="54" t="s">
        <v>1857</v>
      </c>
      <c r="B3139" s="55"/>
      <c r="C3139" s="22" t="s">
        <v>1056</v>
      </c>
      <c r="D3139" s="56" t="s">
        <v>5660</v>
      </c>
      <c r="E3139" s="55"/>
      <c r="F3139" s="58">
        <v>69600</v>
      </c>
      <c r="G3139" s="55"/>
      <c r="H3139" s="58">
        <v>69600</v>
      </c>
      <c r="I3139" s="55"/>
      <c r="J3139" s="24" t="s">
        <v>1112</v>
      </c>
    </row>
    <row r="3140" spans="1:10" ht="337.35" customHeight="1" x14ac:dyDescent="0.25">
      <c r="A3140" s="54" t="s">
        <v>1860</v>
      </c>
      <c r="B3140" s="55"/>
      <c r="C3140" s="22" t="s">
        <v>1056</v>
      </c>
      <c r="D3140" s="56" t="s">
        <v>5661</v>
      </c>
      <c r="E3140" s="55"/>
      <c r="F3140" s="57">
        <v>69600</v>
      </c>
      <c r="G3140" s="55"/>
      <c r="H3140" s="57">
        <v>69600</v>
      </c>
      <c r="I3140" s="55"/>
      <c r="J3140" s="24" t="s">
        <v>1112</v>
      </c>
    </row>
    <row r="3141" spans="1:10" ht="61.35" customHeight="1" x14ac:dyDescent="0.25">
      <c r="A3141" s="54" t="s">
        <v>1099</v>
      </c>
      <c r="B3141" s="55"/>
      <c r="C3141" s="22" t="s">
        <v>1056</v>
      </c>
      <c r="D3141" s="56" t="s">
        <v>5662</v>
      </c>
      <c r="E3141" s="55"/>
      <c r="F3141" s="57">
        <v>69600</v>
      </c>
      <c r="G3141" s="55"/>
      <c r="H3141" s="57">
        <v>69600</v>
      </c>
      <c r="I3141" s="55"/>
      <c r="J3141" s="24" t="s">
        <v>1112</v>
      </c>
    </row>
    <row r="3142" spans="1:10" ht="76.7" customHeight="1" x14ac:dyDescent="0.25">
      <c r="A3142" s="54" t="s">
        <v>1102</v>
      </c>
      <c r="B3142" s="55"/>
      <c r="C3142" s="22" t="s">
        <v>1056</v>
      </c>
      <c r="D3142" s="56" t="s">
        <v>5663</v>
      </c>
      <c r="E3142" s="55"/>
      <c r="F3142" s="57">
        <v>69600</v>
      </c>
      <c r="G3142" s="55"/>
      <c r="H3142" s="57">
        <v>69600</v>
      </c>
      <c r="I3142" s="55"/>
      <c r="J3142" s="24" t="s">
        <v>1112</v>
      </c>
    </row>
    <row r="3143" spans="1:10" ht="30.6" customHeight="1" x14ac:dyDescent="0.25">
      <c r="A3143" s="54" t="s">
        <v>1107</v>
      </c>
      <c r="B3143" s="55"/>
      <c r="C3143" s="22" t="s">
        <v>1056</v>
      </c>
      <c r="D3143" s="56" t="s">
        <v>5664</v>
      </c>
      <c r="E3143" s="55"/>
      <c r="F3143" s="57">
        <v>69600</v>
      </c>
      <c r="G3143" s="55"/>
      <c r="H3143" s="57">
        <v>69600</v>
      </c>
      <c r="I3143" s="55"/>
      <c r="J3143" s="24" t="s">
        <v>1112</v>
      </c>
    </row>
    <row r="3144" spans="1:10" ht="199.35" customHeight="1" x14ac:dyDescent="0.25">
      <c r="A3144" s="54" t="s">
        <v>1928</v>
      </c>
      <c r="B3144" s="55"/>
      <c r="C3144" s="22" t="s">
        <v>1056</v>
      </c>
      <c r="D3144" s="56" t="s">
        <v>5665</v>
      </c>
      <c r="E3144" s="55"/>
      <c r="F3144" s="57">
        <v>27500</v>
      </c>
      <c r="G3144" s="55"/>
      <c r="H3144" s="57">
        <v>27500</v>
      </c>
      <c r="I3144" s="55"/>
      <c r="J3144" s="24" t="s">
        <v>1112</v>
      </c>
    </row>
    <row r="3145" spans="1:10" ht="138" customHeight="1" x14ac:dyDescent="0.25">
      <c r="A3145" s="54" t="s">
        <v>1931</v>
      </c>
      <c r="B3145" s="55"/>
      <c r="C3145" s="22" t="s">
        <v>1056</v>
      </c>
      <c r="D3145" s="56" t="s">
        <v>5666</v>
      </c>
      <c r="E3145" s="55"/>
      <c r="F3145" s="57">
        <v>27500</v>
      </c>
      <c r="G3145" s="55"/>
      <c r="H3145" s="57">
        <v>27500</v>
      </c>
      <c r="I3145" s="55"/>
      <c r="J3145" s="24" t="s">
        <v>1112</v>
      </c>
    </row>
    <row r="3146" spans="1:10" ht="199.35" customHeight="1" x14ac:dyDescent="0.25">
      <c r="A3146" s="54" t="s">
        <v>4042</v>
      </c>
      <c r="B3146" s="55"/>
      <c r="C3146" s="22" t="s">
        <v>1056</v>
      </c>
      <c r="D3146" s="56" t="s">
        <v>5667</v>
      </c>
      <c r="E3146" s="55"/>
      <c r="F3146" s="58">
        <v>27500</v>
      </c>
      <c r="G3146" s="55"/>
      <c r="H3146" s="58">
        <v>27500</v>
      </c>
      <c r="I3146" s="55"/>
      <c r="J3146" s="24" t="s">
        <v>1112</v>
      </c>
    </row>
    <row r="3147" spans="1:10" ht="321.95" customHeight="1" x14ac:dyDescent="0.25">
      <c r="A3147" s="54" t="s">
        <v>4045</v>
      </c>
      <c r="B3147" s="55"/>
      <c r="C3147" s="22" t="s">
        <v>1056</v>
      </c>
      <c r="D3147" s="56" t="s">
        <v>5668</v>
      </c>
      <c r="E3147" s="55"/>
      <c r="F3147" s="57">
        <v>27500</v>
      </c>
      <c r="G3147" s="55"/>
      <c r="H3147" s="57">
        <v>27500</v>
      </c>
      <c r="I3147" s="55"/>
      <c r="J3147" s="24" t="s">
        <v>1112</v>
      </c>
    </row>
    <row r="3148" spans="1:10" ht="61.35" customHeight="1" x14ac:dyDescent="0.25">
      <c r="A3148" s="54" t="s">
        <v>1099</v>
      </c>
      <c r="B3148" s="55"/>
      <c r="C3148" s="22" t="s">
        <v>1056</v>
      </c>
      <c r="D3148" s="56" t="s">
        <v>5669</v>
      </c>
      <c r="E3148" s="55"/>
      <c r="F3148" s="57">
        <v>27500</v>
      </c>
      <c r="G3148" s="55"/>
      <c r="H3148" s="57">
        <v>27500</v>
      </c>
      <c r="I3148" s="55"/>
      <c r="J3148" s="24" t="s">
        <v>1112</v>
      </c>
    </row>
    <row r="3149" spans="1:10" ht="76.7" customHeight="1" x14ac:dyDescent="0.25">
      <c r="A3149" s="54" t="s">
        <v>1102</v>
      </c>
      <c r="B3149" s="55"/>
      <c r="C3149" s="22" t="s">
        <v>1056</v>
      </c>
      <c r="D3149" s="56" t="s">
        <v>5670</v>
      </c>
      <c r="E3149" s="55"/>
      <c r="F3149" s="57">
        <v>27500</v>
      </c>
      <c r="G3149" s="55"/>
      <c r="H3149" s="57">
        <v>27500</v>
      </c>
      <c r="I3149" s="55"/>
      <c r="J3149" s="24" t="s">
        <v>1112</v>
      </c>
    </row>
    <row r="3150" spans="1:10" ht="30.6" customHeight="1" x14ac:dyDescent="0.25">
      <c r="A3150" s="54" t="s">
        <v>1107</v>
      </c>
      <c r="B3150" s="55"/>
      <c r="C3150" s="22" t="s">
        <v>1056</v>
      </c>
      <c r="D3150" s="56" t="s">
        <v>5671</v>
      </c>
      <c r="E3150" s="55"/>
      <c r="F3150" s="57">
        <v>27500</v>
      </c>
      <c r="G3150" s="55"/>
      <c r="H3150" s="57">
        <v>27500</v>
      </c>
      <c r="I3150" s="55"/>
      <c r="J3150" s="24" t="s">
        <v>1112</v>
      </c>
    </row>
    <row r="3151" spans="1:10" ht="245.25" customHeight="1" x14ac:dyDescent="0.25">
      <c r="A3151" s="54" t="s">
        <v>1281</v>
      </c>
      <c r="B3151" s="55"/>
      <c r="C3151" s="22" t="s">
        <v>1056</v>
      </c>
      <c r="D3151" s="56" t="s">
        <v>5672</v>
      </c>
      <c r="E3151" s="55"/>
      <c r="F3151" s="57">
        <v>309100</v>
      </c>
      <c r="G3151" s="55"/>
      <c r="H3151" s="57">
        <v>309100</v>
      </c>
      <c r="I3151" s="55"/>
      <c r="J3151" s="24" t="s">
        <v>1112</v>
      </c>
    </row>
    <row r="3152" spans="1:10" ht="153.4" customHeight="1" x14ac:dyDescent="0.25">
      <c r="A3152" s="54" t="s">
        <v>1284</v>
      </c>
      <c r="B3152" s="55"/>
      <c r="C3152" s="22" t="s">
        <v>1056</v>
      </c>
      <c r="D3152" s="56" t="s">
        <v>5673</v>
      </c>
      <c r="E3152" s="55"/>
      <c r="F3152" s="57">
        <v>309100</v>
      </c>
      <c r="G3152" s="55"/>
      <c r="H3152" s="57">
        <v>309100</v>
      </c>
      <c r="I3152" s="55"/>
      <c r="J3152" s="24" t="s">
        <v>1112</v>
      </c>
    </row>
    <row r="3153" spans="1:10" ht="214.7" customHeight="1" x14ac:dyDescent="0.25">
      <c r="A3153" s="54" t="s">
        <v>1286</v>
      </c>
      <c r="B3153" s="55"/>
      <c r="C3153" s="22" t="s">
        <v>1056</v>
      </c>
      <c r="D3153" s="56" t="s">
        <v>5674</v>
      </c>
      <c r="E3153" s="55"/>
      <c r="F3153" s="58">
        <v>309100</v>
      </c>
      <c r="G3153" s="55"/>
      <c r="H3153" s="58">
        <v>309100</v>
      </c>
      <c r="I3153" s="55"/>
      <c r="J3153" s="24" t="s">
        <v>1112</v>
      </c>
    </row>
    <row r="3154" spans="1:10" ht="337.35" customHeight="1" x14ac:dyDescent="0.25">
      <c r="A3154" s="54" t="s">
        <v>1288</v>
      </c>
      <c r="B3154" s="55"/>
      <c r="C3154" s="22" t="s">
        <v>1056</v>
      </c>
      <c r="D3154" s="56" t="s">
        <v>5675</v>
      </c>
      <c r="E3154" s="55"/>
      <c r="F3154" s="57">
        <v>50900</v>
      </c>
      <c r="G3154" s="55"/>
      <c r="H3154" s="57">
        <v>50900</v>
      </c>
      <c r="I3154" s="55"/>
      <c r="J3154" s="24" t="s">
        <v>1112</v>
      </c>
    </row>
    <row r="3155" spans="1:10" ht="61.35" customHeight="1" x14ac:dyDescent="0.25">
      <c r="A3155" s="54" t="s">
        <v>1099</v>
      </c>
      <c r="B3155" s="55"/>
      <c r="C3155" s="22" t="s">
        <v>1056</v>
      </c>
      <c r="D3155" s="56" t="s">
        <v>5676</v>
      </c>
      <c r="E3155" s="55"/>
      <c r="F3155" s="57">
        <v>50900</v>
      </c>
      <c r="G3155" s="55"/>
      <c r="H3155" s="57">
        <v>50900</v>
      </c>
      <c r="I3155" s="55"/>
      <c r="J3155" s="24" t="s">
        <v>1112</v>
      </c>
    </row>
    <row r="3156" spans="1:10" ht="76.7" customHeight="1" x14ac:dyDescent="0.25">
      <c r="A3156" s="54" t="s">
        <v>1102</v>
      </c>
      <c r="B3156" s="55"/>
      <c r="C3156" s="22" t="s">
        <v>1056</v>
      </c>
      <c r="D3156" s="56" t="s">
        <v>5677</v>
      </c>
      <c r="E3156" s="55"/>
      <c r="F3156" s="57">
        <v>50900</v>
      </c>
      <c r="G3156" s="55"/>
      <c r="H3156" s="57">
        <v>50900</v>
      </c>
      <c r="I3156" s="55"/>
      <c r="J3156" s="24" t="s">
        <v>1112</v>
      </c>
    </row>
    <row r="3157" spans="1:10" ht="30.6" customHeight="1" x14ac:dyDescent="0.25">
      <c r="A3157" s="54" t="s">
        <v>1107</v>
      </c>
      <c r="B3157" s="55"/>
      <c r="C3157" s="22" t="s">
        <v>1056</v>
      </c>
      <c r="D3157" s="56" t="s">
        <v>5678</v>
      </c>
      <c r="E3157" s="55"/>
      <c r="F3157" s="57">
        <v>50900</v>
      </c>
      <c r="G3157" s="55"/>
      <c r="H3157" s="57">
        <v>50900</v>
      </c>
      <c r="I3157" s="55"/>
      <c r="J3157" s="24" t="s">
        <v>1112</v>
      </c>
    </row>
    <row r="3158" spans="1:10" ht="383.25" customHeight="1" x14ac:dyDescent="0.25">
      <c r="A3158" s="54" t="s">
        <v>2038</v>
      </c>
      <c r="B3158" s="55"/>
      <c r="C3158" s="22" t="s">
        <v>1056</v>
      </c>
      <c r="D3158" s="56" t="s">
        <v>5679</v>
      </c>
      <c r="E3158" s="55"/>
      <c r="F3158" s="57">
        <v>258200</v>
      </c>
      <c r="G3158" s="55"/>
      <c r="H3158" s="57">
        <v>258200</v>
      </c>
      <c r="I3158" s="55"/>
      <c r="J3158" s="24" t="s">
        <v>1112</v>
      </c>
    </row>
    <row r="3159" spans="1:10" ht="61.35" customHeight="1" x14ac:dyDescent="0.25">
      <c r="A3159" s="54" t="s">
        <v>1099</v>
      </c>
      <c r="B3159" s="55"/>
      <c r="C3159" s="22" t="s">
        <v>1056</v>
      </c>
      <c r="D3159" s="56" t="s">
        <v>5680</v>
      </c>
      <c r="E3159" s="55"/>
      <c r="F3159" s="57">
        <v>258200</v>
      </c>
      <c r="G3159" s="55"/>
      <c r="H3159" s="57">
        <v>258200</v>
      </c>
      <c r="I3159" s="55"/>
      <c r="J3159" s="24" t="s">
        <v>1112</v>
      </c>
    </row>
    <row r="3160" spans="1:10" ht="76.7" customHeight="1" x14ac:dyDescent="0.25">
      <c r="A3160" s="54" t="s">
        <v>1102</v>
      </c>
      <c r="B3160" s="55"/>
      <c r="C3160" s="22" t="s">
        <v>1056</v>
      </c>
      <c r="D3160" s="56" t="s">
        <v>5681</v>
      </c>
      <c r="E3160" s="55"/>
      <c r="F3160" s="57">
        <v>258200</v>
      </c>
      <c r="G3160" s="55"/>
      <c r="H3160" s="57">
        <v>258200</v>
      </c>
      <c r="I3160" s="55"/>
      <c r="J3160" s="24" t="s">
        <v>1112</v>
      </c>
    </row>
    <row r="3161" spans="1:10" ht="30.6" customHeight="1" x14ac:dyDescent="0.25">
      <c r="A3161" s="54" t="s">
        <v>1107</v>
      </c>
      <c r="B3161" s="55"/>
      <c r="C3161" s="22" t="s">
        <v>1056</v>
      </c>
      <c r="D3161" s="56" t="s">
        <v>5682</v>
      </c>
      <c r="E3161" s="55"/>
      <c r="F3161" s="57">
        <v>258200</v>
      </c>
      <c r="G3161" s="55"/>
      <c r="H3161" s="57">
        <v>258200</v>
      </c>
      <c r="I3161" s="55"/>
      <c r="J3161" s="24" t="s">
        <v>1112</v>
      </c>
    </row>
    <row r="3162" spans="1:10" ht="291.39999999999998" customHeight="1" x14ac:dyDescent="0.25">
      <c r="A3162" s="54" t="s">
        <v>2059</v>
      </c>
      <c r="B3162" s="55"/>
      <c r="C3162" s="22" t="s">
        <v>1056</v>
      </c>
      <c r="D3162" s="56" t="s">
        <v>5683</v>
      </c>
      <c r="E3162" s="55"/>
      <c r="F3162" s="57">
        <v>36800</v>
      </c>
      <c r="G3162" s="55"/>
      <c r="H3162" s="57">
        <v>36800</v>
      </c>
      <c r="I3162" s="55"/>
      <c r="J3162" s="24" t="s">
        <v>1112</v>
      </c>
    </row>
    <row r="3163" spans="1:10" ht="61.35" customHeight="1" x14ac:dyDescent="0.25">
      <c r="A3163" s="54" t="s">
        <v>2062</v>
      </c>
      <c r="B3163" s="55"/>
      <c r="C3163" s="22" t="s">
        <v>1056</v>
      </c>
      <c r="D3163" s="56" t="s">
        <v>5684</v>
      </c>
      <c r="E3163" s="55"/>
      <c r="F3163" s="57">
        <v>36800</v>
      </c>
      <c r="G3163" s="55"/>
      <c r="H3163" s="57">
        <v>36800</v>
      </c>
      <c r="I3163" s="55"/>
      <c r="J3163" s="24" t="s">
        <v>1112</v>
      </c>
    </row>
    <row r="3164" spans="1:10" ht="214.7" customHeight="1" x14ac:dyDescent="0.25">
      <c r="A3164" s="54" t="s">
        <v>5685</v>
      </c>
      <c r="B3164" s="55"/>
      <c r="C3164" s="22" t="s">
        <v>1056</v>
      </c>
      <c r="D3164" s="56" t="s">
        <v>5686</v>
      </c>
      <c r="E3164" s="55"/>
      <c r="F3164" s="58">
        <v>36800</v>
      </c>
      <c r="G3164" s="55"/>
      <c r="H3164" s="58">
        <v>36800</v>
      </c>
      <c r="I3164" s="55"/>
      <c r="J3164" s="24" t="s">
        <v>1112</v>
      </c>
    </row>
    <row r="3165" spans="1:10" ht="337.35" customHeight="1" x14ac:dyDescent="0.25">
      <c r="A3165" s="54" t="s">
        <v>5687</v>
      </c>
      <c r="B3165" s="55"/>
      <c r="C3165" s="22" t="s">
        <v>1056</v>
      </c>
      <c r="D3165" s="56" t="s">
        <v>5688</v>
      </c>
      <c r="E3165" s="55"/>
      <c r="F3165" s="57">
        <v>36800</v>
      </c>
      <c r="G3165" s="55"/>
      <c r="H3165" s="57">
        <v>36800</v>
      </c>
      <c r="I3165" s="55"/>
      <c r="J3165" s="24" t="s">
        <v>1112</v>
      </c>
    </row>
    <row r="3166" spans="1:10" ht="61.35" customHeight="1" x14ac:dyDescent="0.25">
      <c r="A3166" s="54" t="s">
        <v>1099</v>
      </c>
      <c r="B3166" s="55"/>
      <c r="C3166" s="22" t="s">
        <v>1056</v>
      </c>
      <c r="D3166" s="56" t="s">
        <v>5689</v>
      </c>
      <c r="E3166" s="55"/>
      <c r="F3166" s="57">
        <v>36800</v>
      </c>
      <c r="G3166" s="55"/>
      <c r="H3166" s="57">
        <v>36800</v>
      </c>
      <c r="I3166" s="55"/>
      <c r="J3166" s="24" t="s">
        <v>1112</v>
      </c>
    </row>
    <row r="3167" spans="1:10" ht="76.7" customHeight="1" x14ac:dyDescent="0.25">
      <c r="A3167" s="54" t="s">
        <v>1102</v>
      </c>
      <c r="B3167" s="55"/>
      <c r="C3167" s="22" t="s">
        <v>1056</v>
      </c>
      <c r="D3167" s="56" t="s">
        <v>5690</v>
      </c>
      <c r="E3167" s="55"/>
      <c r="F3167" s="57">
        <v>36800</v>
      </c>
      <c r="G3167" s="55"/>
      <c r="H3167" s="57">
        <v>36800</v>
      </c>
      <c r="I3167" s="55"/>
      <c r="J3167" s="24" t="s">
        <v>1112</v>
      </c>
    </row>
    <row r="3168" spans="1:10" ht="30.6" customHeight="1" x14ac:dyDescent="0.25">
      <c r="A3168" s="54" t="s">
        <v>1107</v>
      </c>
      <c r="B3168" s="55"/>
      <c r="C3168" s="22" t="s">
        <v>1056</v>
      </c>
      <c r="D3168" s="56" t="s">
        <v>5691</v>
      </c>
      <c r="E3168" s="55"/>
      <c r="F3168" s="57">
        <v>36800</v>
      </c>
      <c r="G3168" s="55"/>
      <c r="H3168" s="57">
        <v>36800</v>
      </c>
      <c r="I3168" s="55"/>
      <c r="J3168" s="24" t="s">
        <v>1112</v>
      </c>
    </row>
    <row r="3169" spans="1:10" ht="45.95" customHeight="1" x14ac:dyDescent="0.25">
      <c r="A3169" s="54" t="s">
        <v>1066</v>
      </c>
      <c r="B3169" s="55"/>
      <c r="C3169" s="22" t="s">
        <v>1056</v>
      </c>
      <c r="D3169" s="56" t="s">
        <v>5692</v>
      </c>
      <c r="E3169" s="55"/>
      <c r="F3169" s="57">
        <v>16812474</v>
      </c>
      <c r="G3169" s="55"/>
      <c r="H3169" s="57">
        <v>16792074</v>
      </c>
      <c r="I3169" s="55"/>
      <c r="J3169" s="24" t="s">
        <v>5693</v>
      </c>
    </row>
    <row r="3170" spans="1:10" ht="183.95" customHeight="1" x14ac:dyDescent="0.25">
      <c r="A3170" s="54" t="s">
        <v>1087</v>
      </c>
      <c r="B3170" s="55"/>
      <c r="C3170" s="22" t="s">
        <v>1056</v>
      </c>
      <c r="D3170" s="56" t="s">
        <v>5694</v>
      </c>
      <c r="E3170" s="55"/>
      <c r="F3170" s="57">
        <v>1339000</v>
      </c>
      <c r="G3170" s="55"/>
      <c r="H3170" s="57">
        <v>1318600</v>
      </c>
      <c r="I3170" s="55"/>
      <c r="J3170" s="24" t="s">
        <v>5693</v>
      </c>
    </row>
    <row r="3171" spans="1:10" ht="61.35" customHeight="1" x14ac:dyDescent="0.25">
      <c r="A3171" s="54" t="s">
        <v>1099</v>
      </c>
      <c r="B3171" s="55"/>
      <c r="C3171" s="22" t="s">
        <v>1056</v>
      </c>
      <c r="D3171" s="56" t="s">
        <v>5695</v>
      </c>
      <c r="E3171" s="55"/>
      <c r="F3171" s="57">
        <v>1339000</v>
      </c>
      <c r="G3171" s="55"/>
      <c r="H3171" s="57">
        <v>1318600</v>
      </c>
      <c r="I3171" s="55"/>
      <c r="J3171" s="24" t="s">
        <v>5693</v>
      </c>
    </row>
    <row r="3172" spans="1:10" ht="76.7" customHeight="1" x14ac:dyDescent="0.25">
      <c r="A3172" s="54" t="s">
        <v>1102</v>
      </c>
      <c r="B3172" s="55"/>
      <c r="C3172" s="22" t="s">
        <v>1056</v>
      </c>
      <c r="D3172" s="56" t="s">
        <v>5696</v>
      </c>
      <c r="E3172" s="55"/>
      <c r="F3172" s="57">
        <v>1339000</v>
      </c>
      <c r="G3172" s="55"/>
      <c r="H3172" s="57">
        <v>1318600</v>
      </c>
      <c r="I3172" s="55"/>
      <c r="J3172" s="24" t="s">
        <v>5693</v>
      </c>
    </row>
    <row r="3173" spans="1:10" ht="30.6" customHeight="1" x14ac:dyDescent="0.25">
      <c r="A3173" s="54" t="s">
        <v>1107</v>
      </c>
      <c r="B3173" s="55"/>
      <c r="C3173" s="22" t="s">
        <v>1056</v>
      </c>
      <c r="D3173" s="56" t="s">
        <v>5697</v>
      </c>
      <c r="E3173" s="55"/>
      <c r="F3173" s="57">
        <v>1339000</v>
      </c>
      <c r="G3173" s="55"/>
      <c r="H3173" s="57">
        <v>1318600</v>
      </c>
      <c r="I3173" s="55"/>
      <c r="J3173" s="24" t="s">
        <v>5693</v>
      </c>
    </row>
    <row r="3174" spans="1:10" ht="214.7" customHeight="1" x14ac:dyDescent="0.25">
      <c r="A3174" s="54" t="s">
        <v>1247</v>
      </c>
      <c r="B3174" s="55"/>
      <c r="C3174" s="22" t="s">
        <v>1056</v>
      </c>
      <c r="D3174" s="56" t="s">
        <v>5698</v>
      </c>
      <c r="E3174" s="55"/>
      <c r="F3174" s="57">
        <v>15473474</v>
      </c>
      <c r="G3174" s="55"/>
      <c r="H3174" s="57">
        <v>15473474</v>
      </c>
      <c r="I3174" s="55"/>
      <c r="J3174" s="24" t="s">
        <v>1112</v>
      </c>
    </row>
    <row r="3175" spans="1:10" ht="61.35" customHeight="1" x14ac:dyDescent="0.25">
      <c r="A3175" s="54" t="s">
        <v>1099</v>
      </c>
      <c r="B3175" s="55"/>
      <c r="C3175" s="22" t="s">
        <v>1056</v>
      </c>
      <c r="D3175" s="56" t="s">
        <v>5699</v>
      </c>
      <c r="E3175" s="55"/>
      <c r="F3175" s="57">
        <v>191774</v>
      </c>
      <c r="G3175" s="55"/>
      <c r="H3175" s="57">
        <v>191774</v>
      </c>
      <c r="I3175" s="55"/>
      <c r="J3175" s="24" t="s">
        <v>1112</v>
      </c>
    </row>
    <row r="3176" spans="1:10" ht="76.7" customHeight="1" x14ac:dyDescent="0.25">
      <c r="A3176" s="54" t="s">
        <v>1102</v>
      </c>
      <c r="B3176" s="55"/>
      <c r="C3176" s="22" t="s">
        <v>1056</v>
      </c>
      <c r="D3176" s="56" t="s">
        <v>5700</v>
      </c>
      <c r="E3176" s="55"/>
      <c r="F3176" s="57">
        <v>191774</v>
      </c>
      <c r="G3176" s="55"/>
      <c r="H3176" s="57">
        <v>191774</v>
      </c>
      <c r="I3176" s="55"/>
      <c r="J3176" s="24" t="s">
        <v>1112</v>
      </c>
    </row>
    <row r="3177" spans="1:10" ht="30.6" customHeight="1" x14ac:dyDescent="0.25">
      <c r="A3177" s="54" t="s">
        <v>1107</v>
      </c>
      <c r="B3177" s="55"/>
      <c r="C3177" s="22" t="s">
        <v>1056</v>
      </c>
      <c r="D3177" s="56" t="s">
        <v>5701</v>
      </c>
      <c r="E3177" s="55"/>
      <c r="F3177" s="57">
        <v>191774</v>
      </c>
      <c r="G3177" s="55"/>
      <c r="H3177" s="57">
        <v>191774</v>
      </c>
      <c r="I3177" s="55"/>
      <c r="J3177" s="24" t="s">
        <v>1112</v>
      </c>
    </row>
    <row r="3178" spans="1:10" ht="76.7" customHeight="1" x14ac:dyDescent="0.25">
      <c r="A3178" s="54" t="s">
        <v>1420</v>
      </c>
      <c r="B3178" s="55"/>
      <c r="C3178" s="22" t="s">
        <v>1056</v>
      </c>
      <c r="D3178" s="56" t="s">
        <v>5702</v>
      </c>
      <c r="E3178" s="55"/>
      <c r="F3178" s="57">
        <v>15281700</v>
      </c>
      <c r="G3178" s="55"/>
      <c r="H3178" s="57">
        <v>15281700</v>
      </c>
      <c r="I3178" s="55"/>
      <c r="J3178" s="24" t="s">
        <v>1112</v>
      </c>
    </row>
    <row r="3179" spans="1:10" ht="30.6" customHeight="1" x14ac:dyDescent="0.25">
      <c r="A3179" s="54" t="s">
        <v>1422</v>
      </c>
      <c r="B3179" s="55"/>
      <c r="C3179" s="22" t="s">
        <v>1056</v>
      </c>
      <c r="D3179" s="56" t="s">
        <v>5703</v>
      </c>
      <c r="E3179" s="55"/>
      <c r="F3179" s="57">
        <v>15281700</v>
      </c>
      <c r="G3179" s="55"/>
      <c r="H3179" s="57">
        <v>15281700</v>
      </c>
      <c r="I3179" s="55"/>
      <c r="J3179" s="24" t="s">
        <v>1112</v>
      </c>
    </row>
    <row r="3180" spans="1:10" ht="138" customHeight="1" x14ac:dyDescent="0.25">
      <c r="A3180" s="54" t="s">
        <v>3426</v>
      </c>
      <c r="B3180" s="55"/>
      <c r="C3180" s="22" t="s">
        <v>1056</v>
      </c>
      <c r="D3180" s="56" t="s">
        <v>5704</v>
      </c>
      <c r="E3180" s="55"/>
      <c r="F3180" s="57">
        <v>15281700</v>
      </c>
      <c r="G3180" s="55"/>
      <c r="H3180" s="57">
        <v>15281700</v>
      </c>
      <c r="I3180" s="55"/>
      <c r="J3180" s="24" t="s">
        <v>1112</v>
      </c>
    </row>
    <row r="3181" spans="1:10" ht="30.6" customHeight="1" x14ac:dyDescent="0.25">
      <c r="A3181" s="54" t="s">
        <v>5705</v>
      </c>
      <c r="B3181" s="55"/>
      <c r="C3181" s="22" t="s">
        <v>1056</v>
      </c>
      <c r="D3181" s="56" t="s">
        <v>5706</v>
      </c>
      <c r="E3181" s="55"/>
      <c r="F3181" s="57">
        <v>530113093.52999997</v>
      </c>
      <c r="G3181" s="55"/>
      <c r="H3181" s="57">
        <v>528959781.08999997</v>
      </c>
      <c r="I3181" s="55"/>
      <c r="J3181" s="24" t="s">
        <v>5707</v>
      </c>
    </row>
    <row r="3182" spans="1:10" ht="183.95" customHeight="1" x14ac:dyDescent="0.25">
      <c r="A3182" s="54" t="s">
        <v>1663</v>
      </c>
      <c r="B3182" s="55"/>
      <c r="C3182" s="22" t="s">
        <v>1056</v>
      </c>
      <c r="D3182" s="56" t="s">
        <v>5708</v>
      </c>
      <c r="E3182" s="55"/>
      <c r="F3182" s="57">
        <v>28000</v>
      </c>
      <c r="G3182" s="55"/>
      <c r="H3182" s="57">
        <v>28000</v>
      </c>
      <c r="I3182" s="55"/>
      <c r="J3182" s="24" t="s">
        <v>1112</v>
      </c>
    </row>
    <row r="3183" spans="1:10" ht="245.25" customHeight="1" x14ac:dyDescent="0.25">
      <c r="A3183" s="54" t="s">
        <v>1666</v>
      </c>
      <c r="B3183" s="55"/>
      <c r="C3183" s="22" t="s">
        <v>1056</v>
      </c>
      <c r="D3183" s="56" t="s">
        <v>5709</v>
      </c>
      <c r="E3183" s="55"/>
      <c r="F3183" s="57">
        <v>28000</v>
      </c>
      <c r="G3183" s="55"/>
      <c r="H3183" s="57">
        <v>28000</v>
      </c>
      <c r="I3183" s="55"/>
      <c r="J3183" s="24" t="s">
        <v>1112</v>
      </c>
    </row>
    <row r="3184" spans="1:10" ht="291.39999999999998" customHeight="1" x14ac:dyDescent="0.25">
      <c r="A3184" s="54" t="s">
        <v>2517</v>
      </c>
      <c r="B3184" s="55"/>
      <c r="C3184" s="22" t="s">
        <v>1056</v>
      </c>
      <c r="D3184" s="56" t="s">
        <v>5710</v>
      </c>
      <c r="E3184" s="55"/>
      <c r="F3184" s="58">
        <v>28000</v>
      </c>
      <c r="G3184" s="55"/>
      <c r="H3184" s="58">
        <v>28000</v>
      </c>
      <c r="I3184" s="55"/>
      <c r="J3184" s="24" t="s">
        <v>1112</v>
      </c>
    </row>
    <row r="3185" spans="1:10" ht="383.25" customHeight="1" x14ac:dyDescent="0.25">
      <c r="A3185" s="54" t="s">
        <v>5711</v>
      </c>
      <c r="B3185" s="55"/>
      <c r="C3185" s="22" t="s">
        <v>1056</v>
      </c>
      <c r="D3185" s="56" t="s">
        <v>5712</v>
      </c>
      <c r="E3185" s="55"/>
      <c r="F3185" s="57">
        <v>28000</v>
      </c>
      <c r="G3185" s="55"/>
      <c r="H3185" s="57">
        <v>28000</v>
      </c>
      <c r="I3185" s="55"/>
      <c r="J3185" s="24" t="s">
        <v>1112</v>
      </c>
    </row>
    <row r="3186" spans="1:10" ht="76.7" customHeight="1" x14ac:dyDescent="0.25">
      <c r="A3186" s="54" t="s">
        <v>1420</v>
      </c>
      <c r="B3186" s="55"/>
      <c r="C3186" s="22" t="s">
        <v>1056</v>
      </c>
      <c r="D3186" s="56" t="s">
        <v>5713</v>
      </c>
      <c r="E3186" s="55"/>
      <c r="F3186" s="57">
        <v>28000</v>
      </c>
      <c r="G3186" s="55"/>
      <c r="H3186" s="57">
        <v>28000</v>
      </c>
      <c r="I3186" s="55"/>
      <c r="J3186" s="24" t="s">
        <v>1112</v>
      </c>
    </row>
    <row r="3187" spans="1:10" ht="30.6" customHeight="1" x14ac:dyDescent="0.25">
      <c r="A3187" s="54" t="s">
        <v>1422</v>
      </c>
      <c r="B3187" s="55"/>
      <c r="C3187" s="22" t="s">
        <v>1056</v>
      </c>
      <c r="D3187" s="56" t="s">
        <v>5714</v>
      </c>
      <c r="E3187" s="55"/>
      <c r="F3187" s="57">
        <v>28000</v>
      </c>
      <c r="G3187" s="55"/>
      <c r="H3187" s="57">
        <v>28000</v>
      </c>
      <c r="I3187" s="55"/>
      <c r="J3187" s="24" t="s">
        <v>1112</v>
      </c>
    </row>
    <row r="3188" spans="1:10" ht="30.6" customHeight="1" x14ac:dyDescent="0.25">
      <c r="A3188" s="54" t="s">
        <v>1424</v>
      </c>
      <c r="B3188" s="55"/>
      <c r="C3188" s="22" t="s">
        <v>1056</v>
      </c>
      <c r="D3188" s="56" t="s">
        <v>5715</v>
      </c>
      <c r="E3188" s="55"/>
      <c r="F3188" s="57">
        <v>28000</v>
      </c>
      <c r="G3188" s="55"/>
      <c r="H3188" s="57">
        <v>28000</v>
      </c>
      <c r="I3188" s="55"/>
      <c r="J3188" s="24" t="s">
        <v>1112</v>
      </c>
    </row>
    <row r="3189" spans="1:10" ht="337.35" customHeight="1" x14ac:dyDescent="0.25">
      <c r="A3189" s="54" t="s">
        <v>1716</v>
      </c>
      <c r="B3189" s="55"/>
      <c r="C3189" s="22" t="s">
        <v>1056</v>
      </c>
      <c r="D3189" s="56" t="s">
        <v>5716</v>
      </c>
      <c r="E3189" s="55"/>
      <c r="F3189" s="57">
        <v>530085093.52999997</v>
      </c>
      <c r="G3189" s="55"/>
      <c r="H3189" s="57">
        <v>528931781.08999997</v>
      </c>
      <c r="I3189" s="55"/>
      <c r="J3189" s="24" t="s">
        <v>5707</v>
      </c>
    </row>
    <row r="3190" spans="1:10" ht="276" customHeight="1" x14ac:dyDescent="0.25">
      <c r="A3190" s="54" t="s">
        <v>5199</v>
      </c>
      <c r="B3190" s="55"/>
      <c r="C3190" s="22" t="s">
        <v>1056</v>
      </c>
      <c r="D3190" s="56" t="s">
        <v>5717</v>
      </c>
      <c r="E3190" s="55"/>
      <c r="F3190" s="57">
        <v>4994978.28</v>
      </c>
      <c r="G3190" s="55"/>
      <c r="H3190" s="57">
        <v>4994978.28</v>
      </c>
      <c r="I3190" s="55"/>
      <c r="J3190" s="24" t="s">
        <v>1112</v>
      </c>
    </row>
    <row r="3191" spans="1:10" ht="409.6" customHeight="1" x14ac:dyDescent="0.25">
      <c r="A3191" s="54" t="s">
        <v>5718</v>
      </c>
      <c r="B3191" s="55"/>
      <c r="C3191" s="22" t="s">
        <v>1056</v>
      </c>
      <c r="D3191" s="56" t="s">
        <v>5719</v>
      </c>
      <c r="E3191" s="55"/>
      <c r="F3191" s="57">
        <v>4272828.28</v>
      </c>
      <c r="G3191" s="55"/>
      <c r="H3191" s="57">
        <v>4272828.28</v>
      </c>
      <c r="I3191" s="55"/>
      <c r="J3191" s="24" t="s">
        <v>1112</v>
      </c>
    </row>
    <row r="3192" spans="1:10" ht="76.7" customHeight="1" x14ac:dyDescent="0.25">
      <c r="A3192" s="54" t="s">
        <v>1420</v>
      </c>
      <c r="B3192" s="55"/>
      <c r="C3192" s="22" t="s">
        <v>1056</v>
      </c>
      <c r="D3192" s="56" t="s">
        <v>5720</v>
      </c>
      <c r="E3192" s="55"/>
      <c r="F3192" s="57">
        <v>4272828.28</v>
      </c>
      <c r="G3192" s="55"/>
      <c r="H3192" s="57">
        <v>4272828.28</v>
      </c>
      <c r="I3192" s="55"/>
      <c r="J3192" s="24" t="s">
        <v>1112</v>
      </c>
    </row>
    <row r="3193" spans="1:10" ht="30.6" customHeight="1" x14ac:dyDescent="0.25">
      <c r="A3193" s="54" t="s">
        <v>1486</v>
      </c>
      <c r="B3193" s="55"/>
      <c r="C3193" s="22" t="s">
        <v>1056</v>
      </c>
      <c r="D3193" s="56" t="s">
        <v>5721</v>
      </c>
      <c r="E3193" s="55"/>
      <c r="F3193" s="57">
        <v>1045700</v>
      </c>
      <c r="G3193" s="55"/>
      <c r="H3193" s="57">
        <v>1045700</v>
      </c>
      <c r="I3193" s="55"/>
      <c r="J3193" s="24" t="s">
        <v>1112</v>
      </c>
    </row>
    <row r="3194" spans="1:10" ht="30.6" customHeight="1" x14ac:dyDescent="0.25">
      <c r="A3194" s="54" t="s">
        <v>4651</v>
      </c>
      <c r="B3194" s="55"/>
      <c r="C3194" s="22" t="s">
        <v>1056</v>
      </c>
      <c r="D3194" s="56" t="s">
        <v>5722</v>
      </c>
      <c r="E3194" s="55"/>
      <c r="F3194" s="57">
        <v>1045700</v>
      </c>
      <c r="G3194" s="55"/>
      <c r="H3194" s="57">
        <v>1045700</v>
      </c>
      <c r="I3194" s="55"/>
      <c r="J3194" s="24" t="s">
        <v>1112</v>
      </c>
    </row>
    <row r="3195" spans="1:10" ht="30.6" customHeight="1" x14ac:dyDescent="0.25">
      <c r="A3195" s="54" t="s">
        <v>1422</v>
      </c>
      <c r="B3195" s="55"/>
      <c r="C3195" s="22" t="s">
        <v>1056</v>
      </c>
      <c r="D3195" s="56" t="s">
        <v>5723</v>
      </c>
      <c r="E3195" s="55"/>
      <c r="F3195" s="57">
        <v>2358647.84</v>
      </c>
      <c r="G3195" s="55"/>
      <c r="H3195" s="57">
        <v>2358647.84</v>
      </c>
      <c r="I3195" s="55"/>
      <c r="J3195" s="24" t="s">
        <v>1112</v>
      </c>
    </row>
    <row r="3196" spans="1:10" ht="30.6" customHeight="1" x14ac:dyDescent="0.25">
      <c r="A3196" s="54" t="s">
        <v>5724</v>
      </c>
      <c r="B3196" s="55"/>
      <c r="C3196" s="22" t="s">
        <v>1056</v>
      </c>
      <c r="D3196" s="56" t="s">
        <v>5725</v>
      </c>
      <c r="E3196" s="55"/>
      <c r="F3196" s="57">
        <v>2358647.84</v>
      </c>
      <c r="G3196" s="55"/>
      <c r="H3196" s="57">
        <v>2358647.84</v>
      </c>
      <c r="I3196" s="55"/>
      <c r="J3196" s="24" t="s">
        <v>1112</v>
      </c>
    </row>
    <row r="3197" spans="1:10" ht="153.4" customHeight="1" x14ac:dyDescent="0.25">
      <c r="A3197" s="54" t="s">
        <v>1732</v>
      </c>
      <c r="B3197" s="55"/>
      <c r="C3197" s="22" t="s">
        <v>1056</v>
      </c>
      <c r="D3197" s="56" t="s">
        <v>5726</v>
      </c>
      <c r="E3197" s="55"/>
      <c r="F3197" s="57">
        <v>868480.44</v>
      </c>
      <c r="G3197" s="55"/>
      <c r="H3197" s="57">
        <v>868480.44</v>
      </c>
      <c r="I3197" s="55"/>
      <c r="J3197" s="24" t="s">
        <v>1112</v>
      </c>
    </row>
    <row r="3198" spans="1:10" ht="61.35" customHeight="1" x14ac:dyDescent="0.25">
      <c r="A3198" s="54" t="s">
        <v>1734</v>
      </c>
      <c r="B3198" s="55"/>
      <c r="C3198" s="22" t="s">
        <v>1056</v>
      </c>
      <c r="D3198" s="56" t="s">
        <v>5727</v>
      </c>
      <c r="E3198" s="55"/>
      <c r="F3198" s="57">
        <v>868480.44</v>
      </c>
      <c r="G3198" s="55"/>
      <c r="H3198" s="57">
        <v>868480.44</v>
      </c>
      <c r="I3198" s="55"/>
      <c r="J3198" s="24" t="s">
        <v>1112</v>
      </c>
    </row>
    <row r="3199" spans="1:10" ht="398.65" customHeight="1" x14ac:dyDescent="0.25">
      <c r="A3199" s="54" t="s">
        <v>5728</v>
      </c>
      <c r="B3199" s="55"/>
      <c r="C3199" s="22" t="s">
        <v>1056</v>
      </c>
      <c r="D3199" s="56" t="s">
        <v>5729</v>
      </c>
      <c r="E3199" s="55"/>
      <c r="F3199" s="57">
        <v>200000</v>
      </c>
      <c r="G3199" s="55"/>
      <c r="H3199" s="57">
        <v>200000</v>
      </c>
      <c r="I3199" s="55"/>
      <c r="J3199" s="24" t="s">
        <v>1112</v>
      </c>
    </row>
    <row r="3200" spans="1:10" ht="76.7" customHeight="1" x14ac:dyDescent="0.25">
      <c r="A3200" s="54" t="s">
        <v>1420</v>
      </c>
      <c r="B3200" s="55"/>
      <c r="C3200" s="22" t="s">
        <v>1056</v>
      </c>
      <c r="D3200" s="56" t="s">
        <v>5730</v>
      </c>
      <c r="E3200" s="55"/>
      <c r="F3200" s="57">
        <v>200000</v>
      </c>
      <c r="G3200" s="55"/>
      <c r="H3200" s="57">
        <v>200000</v>
      </c>
      <c r="I3200" s="55"/>
      <c r="J3200" s="24" t="s">
        <v>1112</v>
      </c>
    </row>
    <row r="3201" spans="1:10" ht="30.6" customHeight="1" x14ac:dyDescent="0.25">
      <c r="A3201" s="54" t="s">
        <v>1422</v>
      </c>
      <c r="B3201" s="55"/>
      <c r="C3201" s="22" t="s">
        <v>1056</v>
      </c>
      <c r="D3201" s="56" t="s">
        <v>5731</v>
      </c>
      <c r="E3201" s="55"/>
      <c r="F3201" s="57">
        <v>200000</v>
      </c>
      <c r="G3201" s="55"/>
      <c r="H3201" s="57">
        <v>200000</v>
      </c>
      <c r="I3201" s="55"/>
      <c r="J3201" s="24" t="s">
        <v>1112</v>
      </c>
    </row>
    <row r="3202" spans="1:10" ht="30.6" customHeight="1" x14ac:dyDescent="0.25">
      <c r="A3202" s="54" t="s">
        <v>1424</v>
      </c>
      <c r="B3202" s="55"/>
      <c r="C3202" s="22" t="s">
        <v>1056</v>
      </c>
      <c r="D3202" s="56" t="s">
        <v>5732</v>
      </c>
      <c r="E3202" s="55"/>
      <c r="F3202" s="57">
        <v>200000</v>
      </c>
      <c r="G3202" s="55"/>
      <c r="H3202" s="57">
        <v>200000</v>
      </c>
      <c r="I3202" s="55"/>
      <c r="J3202" s="24" t="s">
        <v>1112</v>
      </c>
    </row>
    <row r="3203" spans="1:10" ht="321.95" customHeight="1" x14ac:dyDescent="0.25">
      <c r="A3203" s="54" t="s">
        <v>5733</v>
      </c>
      <c r="B3203" s="55"/>
      <c r="C3203" s="22" t="s">
        <v>1056</v>
      </c>
      <c r="D3203" s="56" t="s">
        <v>5734</v>
      </c>
      <c r="E3203" s="55"/>
      <c r="F3203" s="57">
        <v>522150</v>
      </c>
      <c r="G3203" s="55"/>
      <c r="H3203" s="57">
        <v>522150</v>
      </c>
      <c r="I3203" s="55"/>
      <c r="J3203" s="24" t="s">
        <v>1112</v>
      </c>
    </row>
    <row r="3204" spans="1:10" ht="76.7" customHeight="1" x14ac:dyDescent="0.25">
      <c r="A3204" s="54" t="s">
        <v>1420</v>
      </c>
      <c r="B3204" s="55"/>
      <c r="C3204" s="22" t="s">
        <v>1056</v>
      </c>
      <c r="D3204" s="56" t="s">
        <v>5735</v>
      </c>
      <c r="E3204" s="55"/>
      <c r="F3204" s="57">
        <v>522150</v>
      </c>
      <c r="G3204" s="55"/>
      <c r="H3204" s="57">
        <v>522150</v>
      </c>
      <c r="I3204" s="55"/>
      <c r="J3204" s="24" t="s">
        <v>1112</v>
      </c>
    </row>
    <row r="3205" spans="1:10" ht="30.6" customHeight="1" x14ac:dyDescent="0.25">
      <c r="A3205" s="54" t="s">
        <v>1422</v>
      </c>
      <c r="B3205" s="55"/>
      <c r="C3205" s="22" t="s">
        <v>1056</v>
      </c>
      <c r="D3205" s="56" t="s">
        <v>5736</v>
      </c>
      <c r="E3205" s="55"/>
      <c r="F3205" s="57">
        <v>522150</v>
      </c>
      <c r="G3205" s="55"/>
      <c r="H3205" s="57">
        <v>522150</v>
      </c>
      <c r="I3205" s="55"/>
      <c r="J3205" s="24" t="s">
        <v>1112</v>
      </c>
    </row>
    <row r="3206" spans="1:10" ht="30.6" customHeight="1" x14ac:dyDescent="0.25">
      <c r="A3206" s="54" t="s">
        <v>1424</v>
      </c>
      <c r="B3206" s="55"/>
      <c r="C3206" s="22" t="s">
        <v>1056</v>
      </c>
      <c r="D3206" s="56" t="s">
        <v>5737</v>
      </c>
      <c r="E3206" s="55"/>
      <c r="F3206" s="57">
        <v>522150</v>
      </c>
      <c r="G3206" s="55"/>
      <c r="H3206" s="57">
        <v>522150</v>
      </c>
      <c r="I3206" s="55"/>
      <c r="J3206" s="24" t="s">
        <v>1112</v>
      </c>
    </row>
    <row r="3207" spans="1:10" ht="321.95" customHeight="1" x14ac:dyDescent="0.25">
      <c r="A3207" s="54" t="s">
        <v>5738</v>
      </c>
      <c r="B3207" s="55"/>
      <c r="C3207" s="22" t="s">
        <v>1056</v>
      </c>
      <c r="D3207" s="56" t="s">
        <v>5739</v>
      </c>
      <c r="E3207" s="55"/>
      <c r="F3207" s="57">
        <v>50000</v>
      </c>
      <c r="G3207" s="55"/>
      <c r="H3207" s="57">
        <v>50000</v>
      </c>
      <c r="I3207" s="55"/>
      <c r="J3207" s="24" t="s">
        <v>1112</v>
      </c>
    </row>
    <row r="3208" spans="1:10" ht="306.60000000000002" customHeight="1" x14ac:dyDescent="0.25">
      <c r="A3208" s="54" t="s">
        <v>5740</v>
      </c>
      <c r="B3208" s="55"/>
      <c r="C3208" s="22" t="s">
        <v>1056</v>
      </c>
      <c r="D3208" s="56" t="s">
        <v>5741</v>
      </c>
      <c r="E3208" s="55"/>
      <c r="F3208" s="58">
        <v>50000</v>
      </c>
      <c r="G3208" s="55"/>
      <c r="H3208" s="58">
        <v>50000</v>
      </c>
      <c r="I3208" s="55"/>
      <c r="J3208" s="24" t="s">
        <v>1112</v>
      </c>
    </row>
    <row r="3209" spans="1:10" ht="321.95" customHeight="1" x14ac:dyDescent="0.25">
      <c r="A3209" s="54" t="s">
        <v>5742</v>
      </c>
      <c r="B3209" s="55"/>
      <c r="C3209" s="22" t="s">
        <v>1056</v>
      </c>
      <c r="D3209" s="56" t="s">
        <v>5743</v>
      </c>
      <c r="E3209" s="55"/>
      <c r="F3209" s="57">
        <v>50000</v>
      </c>
      <c r="G3209" s="55"/>
      <c r="H3209" s="57">
        <v>50000</v>
      </c>
      <c r="I3209" s="55"/>
      <c r="J3209" s="24" t="s">
        <v>1112</v>
      </c>
    </row>
    <row r="3210" spans="1:10" ht="76.7" customHeight="1" x14ac:dyDescent="0.25">
      <c r="A3210" s="54" t="s">
        <v>1420</v>
      </c>
      <c r="B3210" s="55"/>
      <c r="C3210" s="22" t="s">
        <v>1056</v>
      </c>
      <c r="D3210" s="56" t="s">
        <v>5744</v>
      </c>
      <c r="E3210" s="55"/>
      <c r="F3210" s="57">
        <v>50000</v>
      </c>
      <c r="G3210" s="55"/>
      <c r="H3210" s="57">
        <v>50000</v>
      </c>
      <c r="I3210" s="55"/>
      <c r="J3210" s="24" t="s">
        <v>1112</v>
      </c>
    </row>
    <row r="3211" spans="1:10" ht="30.6" customHeight="1" x14ac:dyDescent="0.25">
      <c r="A3211" s="54" t="s">
        <v>1422</v>
      </c>
      <c r="B3211" s="55"/>
      <c r="C3211" s="22" t="s">
        <v>1056</v>
      </c>
      <c r="D3211" s="56" t="s">
        <v>5745</v>
      </c>
      <c r="E3211" s="55"/>
      <c r="F3211" s="57">
        <v>50000</v>
      </c>
      <c r="G3211" s="55"/>
      <c r="H3211" s="57">
        <v>50000</v>
      </c>
      <c r="I3211" s="55"/>
      <c r="J3211" s="24" t="s">
        <v>1112</v>
      </c>
    </row>
    <row r="3212" spans="1:10" ht="30.6" customHeight="1" x14ac:dyDescent="0.25">
      <c r="A3212" s="54" t="s">
        <v>1424</v>
      </c>
      <c r="B3212" s="55"/>
      <c r="C3212" s="22" t="s">
        <v>1056</v>
      </c>
      <c r="D3212" s="56" t="s">
        <v>5746</v>
      </c>
      <c r="E3212" s="55"/>
      <c r="F3212" s="57">
        <v>50000</v>
      </c>
      <c r="G3212" s="55"/>
      <c r="H3212" s="57">
        <v>50000</v>
      </c>
      <c r="I3212" s="55"/>
      <c r="J3212" s="24" t="s">
        <v>1112</v>
      </c>
    </row>
    <row r="3213" spans="1:10" ht="183.95" customHeight="1" x14ac:dyDescent="0.25">
      <c r="A3213" s="54" t="s">
        <v>1795</v>
      </c>
      <c r="B3213" s="55"/>
      <c r="C3213" s="22" t="s">
        <v>1056</v>
      </c>
      <c r="D3213" s="56" t="s">
        <v>5747</v>
      </c>
      <c r="E3213" s="55"/>
      <c r="F3213" s="57">
        <v>525040115.25</v>
      </c>
      <c r="G3213" s="55"/>
      <c r="H3213" s="57">
        <v>523886802.81</v>
      </c>
      <c r="I3213" s="55"/>
      <c r="J3213" s="24" t="s">
        <v>5707</v>
      </c>
    </row>
    <row r="3214" spans="1:10" ht="260.64999999999998" customHeight="1" x14ac:dyDescent="0.25">
      <c r="A3214" s="54" t="s">
        <v>1805</v>
      </c>
      <c r="B3214" s="55"/>
      <c r="C3214" s="22" t="s">
        <v>1056</v>
      </c>
      <c r="D3214" s="56" t="s">
        <v>5748</v>
      </c>
      <c r="E3214" s="55"/>
      <c r="F3214" s="58">
        <v>85000</v>
      </c>
      <c r="G3214" s="55"/>
      <c r="H3214" s="58">
        <v>85000</v>
      </c>
      <c r="I3214" s="55"/>
      <c r="J3214" s="24" t="s">
        <v>1112</v>
      </c>
    </row>
    <row r="3215" spans="1:10" ht="367.9" customHeight="1" x14ac:dyDescent="0.25">
      <c r="A3215" s="54" t="s">
        <v>5749</v>
      </c>
      <c r="B3215" s="55"/>
      <c r="C3215" s="22" t="s">
        <v>1056</v>
      </c>
      <c r="D3215" s="56" t="s">
        <v>5750</v>
      </c>
      <c r="E3215" s="55"/>
      <c r="F3215" s="57">
        <v>85000</v>
      </c>
      <c r="G3215" s="55"/>
      <c r="H3215" s="57">
        <v>85000</v>
      </c>
      <c r="I3215" s="55"/>
      <c r="J3215" s="24" t="s">
        <v>1112</v>
      </c>
    </row>
    <row r="3216" spans="1:10" ht="76.7" customHeight="1" x14ac:dyDescent="0.25">
      <c r="A3216" s="54" t="s">
        <v>1420</v>
      </c>
      <c r="B3216" s="55"/>
      <c r="C3216" s="22" t="s">
        <v>1056</v>
      </c>
      <c r="D3216" s="56" t="s">
        <v>5751</v>
      </c>
      <c r="E3216" s="55"/>
      <c r="F3216" s="57">
        <v>85000</v>
      </c>
      <c r="G3216" s="55"/>
      <c r="H3216" s="57">
        <v>85000</v>
      </c>
      <c r="I3216" s="55"/>
      <c r="J3216" s="24" t="s">
        <v>1112</v>
      </c>
    </row>
    <row r="3217" spans="1:10" ht="30.6" customHeight="1" x14ac:dyDescent="0.25">
      <c r="A3217" s="54" t="s">
        <v>1422</v>
      </c>
      <c r="B3217" s="55"/>
      <c r="C3217" s="22" t="s">
        <v>1056</v>
      </c>
      <c r="D3217" s="56" t="s">
        <v>5752</v>
      </c>
      <c r="E3217" s="55"/>
      <c r="F3217" s="57">
        <v>85000</v>
      </c>
      <c r="G3217" s="55"/>
      <c r="H3217" s="57">
        <v>85000</v>
      </c>
      <c r="I3217" s="55"/>
      <c r="J3217" s="24" t="s">
        <v>1112</v>
      </c>
    </row>
    <row r="3218" spans="1:10" ht="30.6" customHeight="1" x14ac:dyDescent="0.25">
      <c r="A3218" s="54" t="s">
        <v>1424</v>
      </c>
      <c r="B3218" s="55"/>
      <c r="C3218" s="22" t="s">
        <v>1056</v>
      </c>
      <c r="D3218" s="56" t="s">
        <v>5753</v>
      </c>
      <c r="E3218" s="55"/>
      <c r="F3218" s="57">
        <v>85000</v>
      </c>
      <c r="G3218" s="55"/>
      <c r="H3218" s="57">
        <v>85000</v>
      </c>
      <c r="I3218" s="55"/>
      <c r="J3218" s="24" t="s">
        <v>1112</v>
      </c>
    </row>
    <row r="3219" spans="1:10" ht="214.7" customHeight="1" x14ac:dyDescent="0.25">
      <c r="A3219" s="54" t="s">
        <v>5754</v>
      </c>
      <c r="B3219" s="55"/>
      <c r="C3219" s="22" t="s">
        <v>1056</v>
      </c>
      <c r="D3219" s="56" t="s">
        <v>5755</v>
      </c>
      <c r="E3219" s="55"/>
      <c r="F3219" s="58">
        <v>1664070</v>
      </c>
      <c r="G3219" s="55"/>
      <c r="H3219" s="58">
        <v>1664070</v>
      </c>
      <c r="I3219" s="55"/>
      <c r="J3219" s="24" t="s">
        <v>1112</v>
      </c>
    </row>
    <row r="3220" spans="1:10" ht="291.39999999999998" customHeight="1" x14ac:dyDescent="0.25">
      <c r="A3220" s="54" t="s">
        <v>5756</v>
      </c>
      <c r="B3220" s="55"/>
      <c r="C3220" s="22" t="s">
        <v>1056</v>
      </c>
      <c r="D3220" s="56" t="s">
        <v>5757</v>
      </c>
      <c r="E3220" s="55"/>
      <c r="F3220" s="57">
        <v>1664070</v>
      </c>
      <c r="G3220" s="55"/>
      <c r="H3220" s="57">
        <v>1664070</v>
      </c>
      <c r="I3220" s="55"/>
      <c r="J3220" s="24" t="s">
        <v>1112</v>
      </c>
    </row>
    <row r="3221" spans="1:10" ht="76.7" customHeight="1" x14ac:dyDescent="0.25">
      <c r="A3221" s="54" t="s">
        <v>1420</v>
      </c>
      <c r="B3221" s="55"/>
      <c r="C3221" s="22" t="s">
        <v>1056</v>
      </c>
      <c r="D3221" s="56" t="s">
        <v>5758</v>
      </c>
      <c r="E3221" s="55"/>
      <c r="F3221" s="57">
        <v>1664070</v>
      </c>
      <c r="G3221" s="55"/>
      <c r="H3221" s="57">
        <v>1664070</v>
      </c>
      <c r="I3221" s="55"/>
      <c r="J3221" s="24" t="s">
        <v>1112</v>
      </c>
    </row>
    <row r="3222" spans="1:10" ht="30.6" customHeight="1" x14ac:dyDescent="0.25">
      <c r="A3222" s="54" t="s">
        <v>1422</v>
      </c>
      <c r="B3222" s="55"/>
      <c r="C3222" s="22" t="s">
        <v>1056</v>
      </c>
      <c r="D3222" s="56" t="s">
        <v>5759</v>
      </c>
      <c r="E3222" s="55"/>
      <c r="F3222" s="57">
        <v>1664070</v>
      </c>
      <c r="G3222" s="55"/>
      <c r="H3222" s="57">
        <v>1664070</v>
      </c>
      <c r="I3222" s="55"/>
      <c r="J3222" s="24" t="s">
        <v>1112</v>
      </c>
    </row>
    <row r="3223" spans="1:10" ht="30.6" customHeight="1" x14ac:dyDescent="0.25">
      <c r="A3223" s="54" t="s">
        <v>1424</v>
      </c>
      <c r="B3223" s="55"/>
      <c r="C3223" s="22" t="s">
        <v>1056</v>
      </c>
      <c r="D3223" s="56" t="s">
        <v>5760</v>
      </c>
      <c r="E3223" s="55"/>
      <c r="F3223" s="57">
        <v>1664070</v>
      </c>
      <c r="G3223" s="55"/>
      <c r="H3223" s="57">
        <v>1664070</v>
      </c>
      <c r="I3223" s="55"/>
      <c r="J3223" s="24" t="s">
        <v>1112</v>
      </c>
    </row>
    <row r="3224" spans="1:10" ht="260.64999999999998" customHeight="1" x14ac:dyDescent="0.25">
      <c r="A3224" s="54" t="s">
        <v>5761</v>
      </c>
      <c r="B3224" s="55"/>
      <c r="C3224" s="22" t="s">
        <v>1056</v>
      </c>
      <c r="D3224" s="56" t="s">
        <v>5762</v>
      </c>
      <c r="E3224" s="55"/>
      <c r="F3224" s="58">
        <v>150000</v>
      </c>
      <c r="G3224" s="55"/>
      <c r="H3224" s="58">
        <v>150000</v>
      </c>
      <c r="I3224" s="55"/>
      <c r="J3224" s="24" t="s">
        <v>1112</v>
      </c>
    </row>
    <row r="3225" spans="1:10" ht="352.7" customHeight="1" x14ac:dyDescent="0.25">
      <c r="A3225" s="54" t="s">
        <v>5763</v>
      </c>
      <c r="B3225" s="55"/>
      <c r="C3225" s="22" t="s">
        <v>1056</v>
      </c>
      <c r="D3225" s="56" t="s">
        <v>5764</v>
      </c>
      <c r="E3225" s="55"/>
      <c r="F3225" s="57">
        <v>150000</v>
      </c>
      <c r="G3225" s="55"/>
      <c r="H3225" s="57">
        <v>150000</v>
      </c>
      <c r="I3225" s="55"/>
      <c r="J3225" s="24" t="s">
        <v>1112</v>
      </c>
    </row>
    <row r="3226" spans="1:10" ht="76.7" customHeight="1" x14ac:dyDescent="0.25">
      <c r="A3226" s="54" t="s">
        <v>1420</v>
      </c>
      <c r="B3226" s="55"/>
      <c r="C3226" s="22" t="s">
        <v>1056</v>
      </c>
      <c r="D3226" s="56" t="s">
        <v>5765</v>
      </c>
      <c r="E3226" s="55"/>
      <c r="F3226" s="57">
        <v>150000</v>
      </c>
      <c r="G3226" s="55"/>
      <c r="H3226" s="57">
        <v>150000</v>
      </c>
      <c r="I3226" s="55"/>
      <c r="J3226" s="24" t="s">
        <v>1112</v>
      </c>
    </row>
    <row r="3227" spans="1:10" ht="30.6" customHeight="1" x14ac:dyDescent="0.25">
      <c r="A3227" s="54" t="s">
        <v>1422</v>
      </c>
      <c r="B3227" s="55"/>
      <c r="C3227" s="22" t="s">
        <v>1056</v>
      </c>
      <c r="D3227" s="56" t="s">
        <v>5766</v>
      </c>
      <c r="E3227" s="55"/>
      <c r="F3227" s="57">
        <v>150000</v>
      </c>
      <c r="G3227" s="55"/>
      <c r="H3227" s="57">
        <v>150000</v>
      </c>
      <c r="I3227" s="55"/>
      <c r="J3227" s="24" t="s">
        <v>1112</v>
      </c>
    </row>
    <row r="3228" spans="1:10" ht="30.6" customHeight="1" x14ac:dyDescent="0.25">
      <c r="A3228" s="54" t="s">
        <v>1424</v>
      </c>
      <c r="B3228" s="55"/>
      <c r="C3228" s="22" t="s">
        <v>1056</v>
      </c>
      <c r="D3228" s="56" t="s">
        <v>5767</v>
      </c>
      <c r="E3228" s="55"/>
      <c r="F3228" s="57">
        <v>150000</v>
      </c>
      <c r="G3228" s="55"/>
      <c r="H3228" s="57">
        <v>150000</v>
      </c>
      <c r="I3228" s="55"/>
      <c r="J3228" s="24" t="s">
        <v>1112</v>
      </c>
    </row>
    <row r="3229" spans="1:10" ht="260.64999999999998" customHeight="1" x14ac:dyDescent="0.25">
      <c r="A3229" s="54" t="s">
        <v>1891</v>
      </c>
      <c r="B3229" s="55"/>
      <c r="C3229" s="22" t="s">
        <v>1056</v>
      </c>
      <c r="D3229" s="56" t="s">
        <v>5768</v>
      </c>
      <c r="E3229" s="55"/>
      <c r="F3229" s="58">
        <v>2000000</v>
      </c>
      <c r="G3229" s="55"/>
      <c r="H3229" s="58">
        <v>2000000</v>
      </c>
      <c r="I3229" s="55"/>
      <c r="J3229" s="24" t="s">
        <v>1112</v>
      </c>
    </row>
    <row r="3230" spans="1:10" ht="409.6" customHeight="1" x14ac:dyDescent="0.25">
      <c r="A3230" s="54" t="s">
        <v>5769</v>
      </c>
      <c r="B3230" s="55"/>
      <c r="C3230" s="22" t="s">
        <v>1056</v>
      </c>
      <c r="D3230" s="56" t="s">
        <v>5770</v>
      </c>
      <c r="E3230" s="55"/>
      <c r="F3230" s="57">
        <v>2000000</v>
      </c>
      <c r="G3230" s="55"/>
      <c r="H3230" s="57">
        <v>2000000</v>
      </c>
      <c r="I3230" s="55"/>
      <c r="J3230" s="24" t="s">
        <v>1112</v>
      </c>
    </row>
    <row r="3231" spans="1:10" ht="76.7" customHeight="1" x14ac:dyDescent="0.25">
      <c r="A3231" s="54" t="s">
        <v>1420</v>
      </c>
      <c r="B3231" s="55"/>
      <c r="C3231" s="22" t="s">
        <v>1056</v>
      </c>
      <c r="D3231" s="56" t="s">
        <v>5771</v>
      </c>
      <c r="E3231" s="55"/>
      <c r="F3231" s="57">
        <v>2000000</v>
      </c>
      <c r="G3231" s="55"/>
      <c r="H3231" s="57">
        <v>2000000</v>
      </c>
      <c r="I3231" s="55"/>
      <c r="J3231" s="24" t="s">
        <v>1112</v>
      </c>
    </row>
    <row r="3232" spans="1:10" ht="153.4" customHeight="1" x14ac:dyDescent="0.25">
      <c r="A3232" s="54" t="s">
        <v>1732</v>
      </c>
      <c r="B3232" s="55"/>
      <c r="C3232" s="22" t="s">
        <v>1056</v>
      </c>
      <c r="D3232" s="56" t="s">
        <v>5772</v>
      </c>
      <c r="E3232" s="55"/>
      <c r="F3232" s="57">
        <v>2000000</v>
      </c>
      <c r="G3232" s="55"/>
      <c r="H3232" s="57">
        <v>2000000</v>
      </c>
      <c r="I3232" s="55"/>
      <c r="J3232" s="24" t="s">
        <v>1112</v>
      </c>
    </row>
    <row r="3233" spans="1:10" ht="61.35" customHeight="1" x14ac:dyDescent="0.25">
      <c r="A3233" s="54" t="s">
        <v>1734</v>
      </c>
      <c r="B3233" s="55"/>
      <c r="C3233" s="22" t="s">
        <v>1056</v>
      </c>
      <c r="D3233" s="56" t="s">
        <v>5773</v>
      </c>
      <c r="E3233" s="55"/>
      <c r="F3233" s="57">
        <v>2000000</v>
      </c>
      <c r="G3233" s="55"/>
      <c r="H3233" s="57">
        <v>2000000</v>
      </c>
      <c r="I3233" s="55"/>
      <c r="J3233" s="24" t="s">
        <v>1112</v>
      </c>
    </row>
    <row r="3234" spans="1:10" ht="245.25" customHeight="1" x14ac:dyDescent="0.25">
      <c r="A3234" s="54" t="s">
        <v>5774</v>
      </c>
      <c r="B3234" s="55"/>
      <c r="C3234" s="22" t="s">
        <v>1056</v>
      </c>
      <c r="D3234" s="56" t="s">
        <v>5775</v>
      </c>
      <c r="E3234" s="55"/>
      <c r="F3234" s="58">
        <v>330000</v>
      </c>
      <c r="G3234" s="55"/>
      <c r="H3234" s="58">
        <v>330000</v>
      </c>
      <c r="I3234" s="55"/>
      <c r="J3234" s="24" t="s">
        <v>1112</v>
      </c>
    </row>
    <row r="3235" spans="1:10" ht="367.9" customHeight="1" x14ac:dyDescent="0.25">
      <c r="A3235" s="54" t="s">
        <v>5776</v>
      </c>
      <c r="B3235" s="55"/>
      <c r="C3235" s="22" t="s">
        <v>1056</v>
      </c>
      <c r="D3235" s="56" t="s">
        <v>5777</v>
      </c>
      <c r="E3235" s="55"/>
      <c r="F3235" s="57">
        <v>250000</v>
      </c>
      <c r="G3235" s="55"/>
      <c r="H3235" s="57">
        <v>250000</v>
      </c>
      <c r="I3235" s="55"/>
      <c r="J3235" s="24" t="s">
        <v>1112</v>
      </c>
    </row>
    <row r="3236" spans="1:10" ht="76.7" customHeight="1" x14ac:dyDescent="0.25">
      <c r="A3236" s="54" t="s">
        <v>1420</v>
      </c>
      <c r="B3236" s="55"/>
      <c r="C3236" s="22" t="s">
        <v>1056</v>
      </c>
      <c r="D3236" s="56" t="s">
        <v>5778</v>
      </c>
      <c r="E3236" s="55"/>
      <c r="F3236" s="57">
        <v>250000</v>
      </c>
      <c r="G3236" s="55"/>
      <c r="H3236" s="57">
        <v>250000</v>
      </c>
      <c r="I3236" s="55"/>
      <c r="J3236" s="24" t="s">
        <v>1112</v>
      </c>
    </row>
    <row r="3237" spans="1:10" ht="30.6" customHeight="1" x14ac:dyDescent="0.25">
      <c r="A3237" s="54" t="s">
        <v>1422</v>
      </c>
      <c r="B3237" s="55"/>
      <c r="C3237" s="22" t="s">
        <v>1056</v>
      </c>
      <c r="D3237" s="56" t="s">
        <v>5779</v>
      </c>
      <c r="E3237" s="55"/>
      <c r="F3237" s="57">
        <v>250000</v>
      </c>
      <c r="G3237" s="55"/>
      <c r="H3237" s="57">
        <v>250000</v>
      </c>
      <c r="I3237" s="55"/>
      <c r="J3237" s="24" t="s">
        <v>1112</v>
      </c>
    </row>
    <row r="3238" spans="1:10" ht="30.6" customHeight="1" x14ac:dyDescent="0.25">
      <c r="A3238" s="54" t="s">
        <v>1424</v>
      </c>
      <c r="B3238" s="55"/>
      <c r="C3238" s="22" t="s">
        <v>1056</v>
      </c>
      <c r="D3238" s="56" t="s">
        <v>5780</v>
      </c>
      <c r="E3238" s="55"/>
      <c r="F3238" s="57">
        <v>250000</v>
      </c>
      <c r="G3238" s="55"/>
      <c r="H3238" s="57">
        <v>250000</v>
      </c>
      <c r="I3238" s="55"/>
      <c r="J3238" s="24" t="s">
        <v>1112</v>
      </c>
    </row>
    <row r="3239" spans="1:10" ht="367.9" customHeight="1" x14ac:dyDescent="0.25">
      <c r="A3239" s="54" t="s">
        <v>5781</v>
      </c>
      <c r="B3239" s="55"/>
      <c r="C3239" s="22" t="s">
        <v>1056</v>
      </c>
      <c r="D3239" s="56" t="s">
        <v>5782</v>
      </c>
      <c r="E3239" s="55"/>
      <c r="F3239" s="57">
        <v>80000</v>
      </c>
      <c r="G3239" s="55"/>
      <c r="H3239" s="57">
        <v>80000</v>
      </c>
      <c r="I3239" s="55"/>
      <c r="J3239" s="24" t="s">
        <v>1112</v>
      </c>
    </row>
    <row r="3240" spans="1:10" ht="30.6" customHeight="1" x14ac:dyDescent="0.25">
      <c r="A3240" s="54" t="s">
        <v>1110</v>
      </c>
      <c r="B3240" s="55"/>
      <c r="C3240" s="22" t="s">
        <v>1056</v>
      </c>
      <c r="D3240" s="56" t="s">
        <v>5783</v>
      </c>
      <c r="E3240" s="55"/>
      <c r="F3240" s="57">
        <v>80000</v>
      </c>
      <c r="G3240" s="55"/>
      <c r="H3240" s="57">
        <v>80000</v>
      </c>
      <c r="I3240" s="55"/>
      <c r="J3240" s="24" t="s">
        <v>1112</v>
      </c>
    </row>
    <row r="3241" spans="1:10" ht="61.35" customHeight="1" x14ac:dyDescent="0.25">
      <c r="A3241" s="54" t="s">
        <v>1113</v>
      </c>
      <c r="B3241" s="55"/>
      <c r="C3241" s="22" t="s">
        <v>1056</v>
      </c>
      <c r="D3241" s="56" t="s">
        <v>5784</v>
      </c>
      <c r="E3241" s="55"/>
      <c r="F3241" s="57">
        <v>80000</v>
      </c>
      <c r="G3241" s="55"/>
      <c r="H3241" s="57">
        <v>80000</v>
      </c>
      <c r="I3241" s="55"/>
      <c r="J3241" s="24" t="s">
        <v>1112</v>
      </c>
    </row>
    <row r="3242" spans="1:10" ht="76.7" customHeight="1" x14ac:dyDescent="0.25">
      <c r="A3242" s="54" t="s">
        <v>1115</v>
      </c>
      <c r="B3242" s="55"/>
      <c r="C3242" s="22" t="s">
        <v>1056</v>
      </c>
      <c r="D3242" s="56" t="s">
        <v>5785</v>
      </c>
      <c r="E3242" s="55"/>
      <c r="F3242" s="57">
        <v>80000</v>
      </c>
      <c r="G3242" s="55"/>
      <c r="H3242" s="57">
        <v>80000</v>
      </c>
      <c r="I3242" s="55"/>
      <c r="J3242" s="24" t="s">
        <v>1112</v>
      </c>
    </row>
    <row r="3243" spans="1:10" ht="183.95" customHeight="1" x14ac:dyDescent="0.25">
      <c r="A3243" s="54" t="s">
        <v>5786</v>
      </c>
      <c r="B3243" s="55"/>
      <c r="C3243" s="22" t="s">
        <v>1056</v>
      </c>
      <c r="D3243" s="56" t="s">
        <v>5787</v>
      </c>
      <c r="E3243" s="55"/>
      <c r="F3243" s="58">
        <v>335523609.37</v>
      </c>
      <c r="G3243" s="55"/>
      <c r="H3243" s="58">
        <v>335259620.73000002</v>
      </c>
      <c r="I3243" s="55"/>
      <c r="J3243" s="24" t="s">
        <v>5788</v>
      </c>
    </row>
    <row r="3244" spans="1:10" ht="245.25" customHeight="1" x14ac:dyDescent="0.25">
      <c r="A3244" s="54" t="s">
        <v>5789</v>
      </c>
      <c r="B3244" s="55"/>
      <c r="C3244" s="22" t="s">
        <v>1056</v>
      </c>
      <c r="D3244" s="56" t="s">
        <v>5790</v>
      </c>
      <c r="E3244" s="55"/>
      <c r="F3244" s="57">
        <v>11814791.140000001</v>
      </c>
      <c r="G3244" s="55"/>
      <c r="H3244" s="57">
        <v>11718802.5</v>
      </c>
      <c r="I3244" s="55"/>
      <c r="J3244" s="24" t="s">
        <v>5791</v>
      </c>
    </row>
    <row r="3245" spans="1:10" ht="76.7" customHeight="1" x14ac:dyDescent="0.25">
      <c r="A3245" s="54" t="s">
        <v>1420</v>
      </c>
      <c r="B3245" s="55"/>
      <c r="C3245" s="22" t="s">
        <v>1056</v>
      </c>
      <c r="D3245" s="56" t="s">
        <v>5792</v>
      </c>
      <c r="E3245" s="55"/>
      <c r="F3245" s="57">
        <v>11814791.140000001</v>
      </c>
      <c r="G3245" s="55"/>
      <c r="H3245" s="57">
        <v>11718802.5</v>
      </c>
      <c r="I3245" s="55"/>
      <c r="J3245" s="24" t="s">
        <v>5791</v>
      </c>
    </row>
    <row r="3246" spans="1:10" ht="30.6" customHeight="1" x14ac:dyDescent="0.25">
      <c r="A3246" s="54" t="s">
        <v>1422</v>
      </c>
      <c r="B3246" s="55"/>
      <c r="C3246" s="22" t="s">
        <v>1056</v>
      </c>
      <c r="D3246" s="56" t="s">
        <v>5793</v>
      </c>
      <c r="E3246" s="55"/>
      <c r="F3246" s="57">
        <v>11814791.140000001</v>
      </c>
      <c r="G3246" s="55"/>
      <c r="H3246" s="57">
        <v>11718802.5</v>
      </c>
      <c r="I3246" s="55"/>
      <c r="J3246" s="24" t="s">
        <v>5791</v>
      </c>
    </row>
    <row r="3247" spans="1:10" ht="30.6" customHeight="1" x14ac:dyDescent="0.25">
      <c r="A3247" s="54" t="s">
        <v>1424</v>
      </c>
      <c r="B3247" s="55"/>
      <c r="C3247" s="22" t="s">
        <v>1056</v>
      </c>
      <c r="D3247" s="56" t="s">
        <v>5794</v>
      </c>
      <c r="E3247" s="55"/>
      <c r="F3247" s="57">
        <v>11814791.140000001</v>
      </c>
      <c r="G3247" s="55"/>
      <c r="H3247" s="57">
        <v>11718802.5</v>
      </c>
      <c r="I3247" s="55"/>
      <c r="J3247" s="24" t="s">
        <v>5791</v>
      </c>
    </row>
    <row r="3248" spans="1:10" ht="409.6" customHeight="1" x14ac:dyDescent="0.25">
      <c r="A3248" s="54" t="s">
        <v>5795</v>
      </c>
      <c r="B3248" s="55"/>
      <c r="C3248" s="22" t="s">
        <v>1056</v>
      </c>
      <c r="D3248" s="56" t="s">
        <v>5796</v>
      </c>
      <c r="E3248" s="55"/>
      <c r="F3248" s="57">
        <v>400000</v>
      </c>
      <c r="G3248" s="55"/>
      <c r="H3248" s="57">
        <v>400000</v>
      </c>
      <c r="I3248" s="55"/>
      <c r="J3248" s="24" t="s">
        <v>1112</v>
      </c>
    </row>
    <row r="3249" spans="1:10" ht="76.7" customHeight="1" x14ac:dyDescent="0.25">
      <c r="A3249" s="54" t="s">
        <v>1420</v>
      </c>
      <c r="B3249" s="55"/>
      <c r="C3249" s="22" t="s">
        <v>1056</v>
      </c>
      <c r="D3249" s="56" t="s">
        <v>5797</v>
      </c>
      <c r="E3249" s="55"/>
      <c r="F3249" s="57">
        <v>400000</v>
      </c>
      <c r="G3249" s="55"/>
      <c r="H3249" s="57">
        <v>400000</v>
      </c>
      <c r="I3249" s="55"/>
      <c r="J3249" s="24" t="s">
        <v>1112</v>
      </c>
    </row>
    <row r="3250" spans="1:10" ht="153.4" customHeight="1" x14ac:dyDescent="0.25">
      <c r="A3250" s="54" t="s">
        <v>1732</v>
      </c>
      <c r="B3250" s="55"/>
      <c r="C3250" s="22" t="s">
        <v>1056</v>
      </c>
      <c r="D3250" s="56" t="s">
        <v>5798</v>
      </c>
      <c r="E3250" s="55"/>
      <c r="F3250" s="57">
        <v>400000</v>
      </c>
      <c r="G3250" s="55"/>
      <c r="H3250" s="57">
        <v>400000</v>
      </c>
      <c r="I3250" s="55"/>
      <c r="J3250" s="24" t="s">
        <v>1112</v>
      </c>
    </row>
    <row r="3251" spans="1:10" ht="61.35" customHeight="1" x14ac:dyDescent="0.25">
      <c r="A3251" s="54" t="s">
        <v>1734</v>
      </c>
      <c r="B3251" s="55"/>
      <c r="C3251" s="22" t="s">
        <v>1056</v>
      </c>
      <c r="D3251" s="56" t="s">
        <v>5799</v>
      </c>
      <c r="E3251" s="55"/>
      <c r="F3251" s="57">
        <v>400000</v>
      </c>
      <c r="G3251" s="55"/>
      <c r="H3251" s="57">
        <v>400000</v>
      </c>
      <c r="I3251" s="55"/>
      <c r="J3251" s="24" t="s">
        <v>1112</v>
      </c>
    </row>
    <row r="3252" spans="1:10" ht="276" customHeight="1" x14ac:dyDescent="0.25">
      <c r="A3252" s="54" t="s">
        <v>5800</v>
      </c>
      <c r="B3252" s="55"/>
      <c r="C3252" s="22" t="s">
        <v>1056</v>
      </c>
      <c r="D3252" s="56" t="s">
        <v>5801</v>
      </c>
      <c r="E3252" s="55"/>
      <c r="F3252" s="57">
        <v>168000</v>
      </c>
      <c r="G3252" s="55"/>
      <c r="H3252" s="59" t="s">
        <v>33</v>
      </c>
      <c r="I3252" s="55"/>
      <c r="J3252" s="24" t="s">
        <v>5802</v>
      </c>
    </row>
    <row r="3253" spans="1:10" ht="76.7" customHeight="1" x14ac:dyDescent="0.25">
      <c r="A3253" s="54" t="s">
        <v>1420</v>
      </c>
      <c r="B3253" s="55"/>
      <c r="C3253" s="22" t="s">
        <v>1056</v>
      </c>
      <c r="D3253" s="56" t="s">
        <v>5803</v>
      </c>
      <c r="E3253" s="55"/>
      <c r="F3253" s="57">
        <v>168000</v>
      </c>
      <c r="G3253" s="55"/>
      <c r="H3253" s="59" t="s">
        <v>33</v>
      </c>
      <c r="I3253" s="55"/>
      <c r="J3253" s="24" t="s">
        <v>5802</v>
      </c>
    </row>
    <row r="3254" spans="1:10" ht="153.4" customHeight="1" x14ac:dyDescent="0.25">
      <c r="A3254" s="54" t="s">
        <v>1732</v>
      </c>
      <c r="B3254" s="55"/>
      <c r="C3254" s="22" t="s">
        <v>1056</v>
      </c>
      <c r="D3254" s="56" t="s">
        <v>5804</v>
      </c>
      <c r="E3254" s="55"/>
      <c r="F3254" s="57">
        <v>168000</v>
      </c>
      <c r="G3254" s="55"/>
      <c r="H3254" s="59" t="s">
        <v>33</v>
      </c>
      <c r="I3254" s="55"/>
      <c r="J3254" s="24" t="s">
        <v>5802</v>
      </c>
    </row>
    <row r="3255" spans="1:10" ht="61.35" customHeight="1" x14ac:dyDescent="0.25">
      <c r="A3255" s="54" t="s">
        <v>1734</v>
      </c>
      <c r="B3255" s="55"/>
      <c r="C3255" s="22" t="s">
        <v>1056</v>
      </c>
      <c r="D3255" s="56" t="s">
        <v>5805</v>
      </c>
      <c r="E3255" s="55"/>
      <c r="F3255" s="57">
        <v>168000</v>
      </c>
      <c r="G3255" s="55"/>
      <c r="H3255" s="59" t="s">
        <v>33</v>
      </c>
      <c r="I3255" s="55"/>
      <c r="J3255" s="24" t="s">
        <v>5802</v>
      </c>
    </row>
    <row r="3256" spans="1:10" ht="409.6" customHeight="1" x14ac:dyDescent="0.25">
      <c r="A3256" s="54" t="s">
        <v>5806</v>
      </c>
      <c r="B3256" s="55"/>
      <c r="C3256" s="22" t="s">
        <v>1056</v>
      </c>
      <c r="D3256" s="56" t="s">
        <v>5807</v>
      </c>
      <c r="E3256" s="55"/>
      <c r="F3256" s="57">
        <v>223556763.28</v>
      </c>
      <c r="G3256" s="55"/>
      <c r="H3256" s="57">
        <v>223556763.28</v>
      </c>
      <c r="I3256" s="55"/>
      <c r="J3256" s="24" t="s">
        <v>1112</v>
      </c>
    </row>
    <row r="3257" spans="1:10" ht="76.7" customHeight="1" x14ac:dyDescent="0.25">
      <c r="A3257" s="54" t="s">
        <v>1420</v>
      </c>
      <c r="B3257" s="55"/>
      <c r="C3257" s="22" t="s">
        <v>1056</v>
      </c>
      <c r="D3257" s="56" t="s">
        <v>5808</v>
      </c>
      <c r="E3257" s="55"/>
      <c r="F3257" s="57">
        <v>223556763.28</v>
      </c>
      <c r="G3257" s="55"/>
      <c r="H3257" s="57">
        <v>223556763.28</v>
      </c>
      <c r="I3257" s="55"/>
      <c r="J3257" s="24" t="s">
        <v>1112</v>
      </c>
    </row>
    <row r="3258" spans="1:10" ht="153.4" customHeight="1" x14ac:dyDescent="0.25">
      <c r="A3258" s="54" t="s">
        <v>1732</v>
      </c>
      <c r="B3258" s="55"/>
      <c r="C3258" s="22" t="s">
        <v>1056</v>
      </c>
      <c r="D3258" s="56" t="s">
        <v>5809</v>
      </c>
      <c r="E3258" s="55"/>
      <c r="F3258" s="57">
        <v>223556763.28</v>
      </c>
      <c r="G3258" s="55"/>
      <c r="H3258" s="57">
        <v>223556763.28</v>
      </c>
      <c r="I3258" s="55"/>
      <c r="J3258" s="24" t="s">
        <v>1112</v>
      </c>
    </row>
    <row r="3259" spans="1:10" ht="61.35" customHeight="1" x14ac:dyDescent="0.25">
      <c r="A3259" s="54" t="s">
        <v>1734</v>
      </c>
      <c r="B3259" s="55"/>
      <c r="C3259" s="22" t="s">
        <v>1056</v>
      </c>
      <c r="D3259" s="56" t="s">
        <v>5810</v>
      </c>
      <c r="E3259" s="55"/>
      <c r="F3259" s="57">
        <v>223556763.28</v>
      </c>
      <c r="G3259" s="55"/>
      <c r="H3259" s="57">
        <v>223556763.28</v>
      </c>
      <c r="I3259" s="55"/>
      <c r="J3259" s="24" t="s">
        <v>1112</v>
      </c>
    </row>
    <row r="3260" spans="1:10" ht="367.9" customHeight="1" x14ac:dyDescent="0.25">
      <c r="A3260" s="54" t="s">
        <v>5811</v>
      </c>
      <c r="B3260" s="55"/>
      <c r="C3260" s="22" t="s">
        <v>1056</v>
      </c>
      <c r="D3260" s="56" t="s">
        <v>5812</v>
      </c>
      <c r="E3260" s="55"/>
      <c r="F3260" s="57">
        <v>4308254.95</v>
      </c>
      <c r="G3260" s="55"/>
      <c r="H3260" s="57">
        <v>4308254.95</v>
      </c>
      <c r="I3260" s="55"/>
      <c r="J3260" s="24" t="s">
        <v>1112</v>
      </c>
    </row>
    <row r="3261" spans="1:10" ht="76.7" customHeight="1" x14ac:dyDescent="0.25">
      <c r="A3261" s="54" t="s">
        <v>1420</v>
      </c>
      <c r="B3261" s="55"/>
      <c r="C3261" s="22" t="s">
        <v>1056</v>
      </c>
      <c r="D3261" s="56" t="s">
        <v>5813</v>
      </c>
      <c r="E3261" s="55"/>
      <c r="F3261" s="57">
        <v>4308254.95</v>
      </c>
      <c r="G3261" s="55"/>
      <c r="H3261" s="57">
        <v>4308254.95</v>
      </c>
      <c r="I3261" s="55"/>
      <c r="J3261" s="24" t="s">
        <v>1112</v>
      </c>
    </row>
    <row r="3262" spans="1:10" ht="153.4" customHeight="1" x14ac:dyDescent="0.25">
      <c r="A3262" s="54" t="s">
        <v>1732</v>
      </c>
      <c r="B3262" s="55"/>
      <c r="C3262" s="22" t="s">
        <v>1056</v>
      </c>
      <c r="D3262" s="56" t="s">
        <v>5814</v>
      </c>
      <c r="E3262" s="55"/>
      <c r="F3262" s="57">
        <v>4308254.95</v>
      </c>
      <c r="G3262" s="55"/>
      <c r="H3262" s="57">
        <v>4308254.95</v>
      </c>
      <c r="I3262" s="55"/>
      <c r="J3262" s="24" t="s">
        <v>1112</v>
      </c>
    </row>
    <row r="3263" spans="1:10" ht="61.35" customHeight="1" x14ac:dyDescent="0.25">
      <c r="A3263" s="54" t="s">
        <v>1734</v>
      </c>
      <c r="B3263" s="55"/>
      <c r="C3263" s="22" t="s">
        <v>1056</v>
      </c>
      <c r="D3263" s="56" t="s">
        <v>5815</v>
      </c>
      <c r="E3263" s="55"/>
      <c r="F3263" s="57">
        <v>4308254.95</v>
      </c>
      <c r="G3263" s="55"/>
      <c r="H3263" s="57">
        <v>4308254.95</v>
      </c>
      <c r="I3263" s="55"/>
      <c r="J3263" s="24" t="s">
        <v>1112</v>
      </c>
    </row>
    <row r="3264" spans="1:10" ht="306.60000000000002" customHeight="1" x14ac:dyDescent="0.25">
      <c r="A3264" s="54" t="s">
        <v>5816</v>
      </c>
      <c r="B3264" s="55"/>
      <c r="C3264" s="22" t="s">
        <v>1056</v>
      </c>
      <c r="D3264" s="56" t="s">
        <v>5817</v>
      </c>
      <c r="E3264" s="55"/>
      <c r="F3264" s="57">
        <v>95275800</v>
      </c>
      <c r="G3264" s="55"/>
      <c r="H3264" s="57">
        <v>95275800</v>
      </c>
      <c r="I3264" s="55"/>
      <c r="J3264" s="24" t="s">
        <v>1112</v>
      </c>
    </row>
    <row r="3265" spans="1:10" ht="76.7" customHeight="1" x14ac:dyDescent="0.25">
      <c r="A3265" s="54" t="s">
        <v>1420</v>
      </c>
      <c r="B3265" s="55"/>
      <c r="C3265" s="22" t="s">
        <v>1056</v>
      </c>
      <c r="D3265" s="56" t="s">
        <v>5818</v>
      </c>
      <c r="E3265" s="55"/>
      <c r="F3265" s="57">
        <v>95275800</v>
      </c>
      <c r="G3265" s="55"/>
      <c r="H3265" s="57">
        <v>95275800</v>
      </c>
      <c r="I3265" s="55"/>
      <c r="J3265" s="24" t="s">
        <v>1112</v>
      </c>
    </row>
    <row r="3266" spans="1:10" ht="153.4" customHeight="1" x14ac:dyDescent="0.25">
      <c r="A3266" s="54" t="s">
        <v>1732</v>
      </c>
      <c r="B3266" s="55"/>
      <c r="C3266" s="22" t="s">
        <v>1056</v>
      </c>
      <c r="D3266" s="56" t="s">
        <v>5819</v>
      </c>
      <c r="E3266" s="55"/>
      <c r="F3266" s="57">
        <v>95275800</v>
      </c>
      <c r="G3266" s="55"/>
      <c r="H3266" s="57">
        <v>95275800</v>
      </c>
      <c r="I3266" s="55"/>
      <c r="J3266" s="24" t="s">
        <v>1112</v>
      </c>
    </row>
    <row r="3267" spans="1:10" ht="61.35" customHeight="1" x14ac:dyDescent="0.25">
      <c r="A3267" s="54" t="s">
        <v>1734</v>
      </c>
      <c r="B3267" s="55"/>
      <c r="C3267" s="22" t="s">
        <v>1056</v>
      </c>
      <c r="D3267" s="56" t="s">
        <v>5820</v>
      </c>
      <c r="E3267" s="55"/>
      <c r="F3267" s="57">
        <v>95275800</v>
      </c>
      <c r="G3267" s="55"/>
      <c r="H3267" s="57">
        <v>95275800</v>
      </c>
      <c r="I3267" s="55"/>
      <c r="J3267" s="24" t="s">
        <v>1112</v>
      </c>
    </row>
    <row r="3268" spans="1:10" ht="199.35" customHeight="1" x14ac:dyDescent="0.25">
      <c r="A3268" s="54" t="s">
        <v>5821</v>
      </c>
      <c r="B3268" s="55"/>
      <c r="C3268" s="22" t="s">
        <v>1056</v>
      </c>
      <c r="D3268" s="56" t="s">
        <v>5822</v>
      </c>
      <c r="E3268" s="55"/>
      <c r="F3268" s="58">
        <v>1547500</v>
      </c>
      <c r="G3268" s="55"/>
      <c r="H3268" s="58">
        <v>1547500</v>
      </c>
      <c r="I3268" s="55"/>
      <c r="J3268" s="24" t="s">
        <v>1112</v>
      </c>
    </row>
    <row r="3269" spans="1:10" ht="260.64999999999998" customHeight="1" x14ac:dyDescent="0.25">
      <c r="A3269" s="54" t="s">
        <v>5823</v>
      </c>
      <c r="B3269" s="55"/>
      <c r="C3269" s="22" t="s">
        <v>1056</v>
      </c>
      <c r="D3269" s="56" t="s">
        <v>5824</v>
      </c>
      <c r="E3269" s="55"/>
      <c r="F3269" s="57">
        <v>1547500</v>
      </c>
      <c r="G3269" s="55"/>
      <c r="H3269" s="57">
        <v>1547500</v>
      </c>
      <c r="I3269" s="55"/>
      <c r="J3269" s="24" t="s">
        <v>1112</v>
      </c>
    </row>
    <row r="3270" spans="1:10" ht="76.7" customHeight="1" x14ac:dyDescent="0.25">
      <c r="A3270" s="54" t="s">
        <v>1420</v>
      </c>
      <c r="B3270" s="55"/>
      <c r="C3270" s="22" t="s">
        <v>1056</v>
      </c>
      <c r="D3270" s="56" t="s">
        <v>5825</v>
      </c>
      <c r="E3270" s="55"/>
      <c r="F3270" s="57">
        <v>1547500</v>
      </c>
      <c r="G3270" s="55"/>
      <c r="H3270" s="57">
        <v>1547500</v>
      </c>
      <c r="I3270" s="55"/>
      <c r="J3270" s="24" t="s">
        <v>1112</v>
      </c>
    </row>
    <row r="3271" spans="1:10" ht="30.6" customHeight="1" x14ac:dyDescent="0.25">
      <c r="A3271" s="54" t="s">
        <v>1422</v>
      </c>
      <c r="B3271" s="55"/>
      <c r="C3271" s="22" t="s">
        <v>1056</v>
      </c>
      <c r="D3271" s="56" t="s">
        <v>5826</v>
      </c>
      <c r="E3271" s="55"/>
      <c r="F3271" s="57">
        <v>1547500</v>
      </c>
      <c r="G3271" s="55"/>
      <c r="H3271" s="57">
        <v>1547500</v>
      </c>
      <c r="I3271" s="55"/>
      <c r="J3271" s="24" t="s">
        <v>1112</v>
      </c>
    </row>
    <row r="3272" spans="1:10" ht="30.6" customHeight="1" x14ac:dyDescent="0.25">
      <c r="A3272" s="54" t="s">
        <v>1424</v>
      </c>
      <c r="B3272" s="55"/>
      <c r="C3272" s="22" t="s">
        <v>1056</v>
      </c>
      <c r="D3272" s="56" t="s">
        <v>5827</v>
      </c>
      <c r="E3272" s="55"/>
      <c r="F3272" s="57">
        <v>1547500</v>
      </c>
      <c r="G3272" s="55"/>
      <c r="H3272" s="57">
        <v>1547500</v>
      </c>
      <c r="I3272" s="55"/>
      <c r="J3272" s="24" t="s">
        <v>1112</v>
      </c>
    </row>
    <row r="3273" spans="1:10" ht="214.7" customHeight="1" x14ac:dyDescent="0.25">
      <c r="A3273" s="54" t="s">
        <v>5828</v>
      </c>
      <c r="B3273" s="55"/>
      <c r="C3273" s="22" t="s">
        <v>1056</v>
      </c>
      <c r="D3273" s="56" t="s">
        <v>5829</v>
      </c>
      <c r="E3273" s="55"/>
      <c r="F3273" s="58">
        <v>173739935.88</v>
      </c>
      <c r="G3273" s="55"/>
      <c r="H3273" s="58">
        <v>173739935.88</v>
      </c>
      <c r="I3273" s="55"/>
      <c r="J3273" s="24" t="s">
        <v>1112</v>
      </c>
    </row>
    <row r="3274" spans="1:10" ht="383.25" customHeight="1" x14ac:dyDescent="0.25">
      <c r="A3274" s="54" t="s">
        <v>5830</v>
      </c>
      <c r="B3274" s="55"/>
      <c r="C3274" s="22" t="s">
        <v>1056</v>
      </c>
      <c r="D3274" s="56" t="s">
        <v>5831</v>
      </c>
      <c r="E3274" s="55"/>
      <c r="F3274" s="57">
        <v>173739935.88</v>
      </c>
      <c r="G3274" s="55"/>
      <c r="H3274" s="57">
        <v>173739935.88</v>
      </c>
      <c r="I3274" s="55"/>
      <c r="J3274" s="24" t="s">
        <v>1112</v>
      </c>
    </row>
    <row r="3275" spans="1:10" ht="76.7" customHeight="1" x14ac:dyDescent="0.25">
      <c r="A3275" s="54" t="s">
        <v>1420</v>
      </c>
      <c r="B3275" s="55"/>
      <c r="C3275" s="22" t="s">
        <v>1056</v>
      </c>
      <c r="D3275" s="56" t="s">
        <v>5832</v>
      </c>
      <c r="E3275" s="55"/>
      <c r="F3275" s="57">
        <v>173739935.88</v>
      </c>
      <c r="G3275" s="55"/>
      <c r="H3275" s="57">
        <v>173739935.88</v>
      </c>
      <c r="I3275" s="55"/>
      <c r="J3275" s="24" t="s">
        <v>1112</v>
      </c>
    </row>
    <row r="3276" spans="1:10" ht="30.6" customHeight="1" x14ac:dyDescent="0.25">
      <c r="A3276" s="54" t="s">
        <v>1486</v>
      </c>
      <c r="B3276" s="55"/>
      <c r="C3276" s="22" t="s">
        <v>1056</v>
      </c>
      <c r="D3276" s="56" t="s">
        <v>5833</v>
      </c>
      <c r="E3276" s="55"/>
      <c r="F3276" s="57">
        <v>40903853.93</v>
      </c>
      <c r="G3276" s="55"/>
      <c r="H3276" s="57">
        <v>40903853.93</v>
      </c>
      <c r="I3276" s="55"/>
      <c r="J3276" s="24" t="s">
        <v>1112</v>
      </c>
    </row>
    <row r="3277" spans="1:10" ht="138" customHeight="1" x14ac:dyDescent="0.25">
      <c r="A3277" s="54" t="s">
        <v>1641</v>
      </c>
      <c r="B3277" s="55"/>
      <c r="C3277" s="22" t="s">
        <v>1056</v>
      </c>
      <c r="D3277" s="56" t="s">
        <v>5834</v>
      </c>
      <c r="E3277" s="55"/>
      <c r="F3277" s="57">
        <v>40903853.93</v>
      </c>
      <c r="G3277" s="55"/>
      <c r="H3277" s="57">
        <v>40903853.93</v>
      </c>
      <c r="I3277" s="55"/>
      <c r="J3277" s="24" t="s">
        <v>1112</v>
      </c>
    </row>
    <row r="3278" spans="1:10" ht="30.6" customHeight="1" x14ac:dyDescent="0.25">
      <c r="A3278" s="54" t="s">
        <v>1422</v>
      </c>
      <c r="B3278" s="55"/>
      <c r="C3278" s="22" t="s">
        <v>1056</v>
      </c>
      <c r="D3278" s="56" t="s">
        <v>5835</v>
      </c>
      <c r="E3278" s="55"/>
      <c r="F3278" s="57">
        <v>132836081.95</v>
      </c>
      <c r="G3278" s="55"/>
      <c r="H3278" s="57">
        <v>132836081.95</v>
      </c>
      <c r="I3278" s="55"/>
      <c r="J3278" s="24" t="s">
        <v>1112</v>
      </c>
    </row>
    <row r="3279" spans="1:10" ht="138" customHeight="1" x14ac:dyDescent="0.25">
      <c r="A3279" s="54" t="s">
        <v>3426</v>
      </c>
      <c r="B3279" s="55"/>
      <c r="C3279" s="22" t="s">
        <v>1056</v>
      </c>
      <c r="D3279" s="56" t="s">
        <v>5836</v>
      </c>
      <c r="E3279" s="55"/>
      <c r="F3279" s="57">
        <v>86897933.640000001</v>
      </c>
      <c r="G3279" s="55"/>
      <c r="H3279" s="57">
        <v>86897933.640000001</v>
      </c>
      <c r="I3279" s="55"/>
      <c r="J3279" s="24" t="s">
        <v>1112</v>
      </c>
    </row>
    <row r="3280" spans="1:10" ht="30.6" customHeight="1" x14ac:dyDescent="0.25">
      <c r="A3280" s="54" t="s">
        <v>1424</v>
      </c>
      <c r="B3280" s="55"/>
      <c r="C3280" s="22" t="s">
        <v>1056</v>
      </c>
      <c r="D3280" s="56" t="s">
        <v>5837</v>
      </c>
      <c r="E3280" s="55"/>
      <c r="F3280" s="57">
        <v>45938148.310000002</v>
      </c>
      <c r="G3280" s="55"/>
      <c r="H3280" s="57">
        <v>45938148.310000002</v>
      </c>
      <c r="I3280" s="55"/>
      <c r="J3280" s="24" t="s">
        <v>1112</v>
      </c>
    </row>
    <row r="3281" spans="1:10" ht="409.6" customHeight="1" x14ac:dyDescent="0.25">
      <c r="A3281" s="54" t="s">
        <v>5838</v>
      </c>
      <c r="B3281" s="55"/>
      <c r="C3281" s="22" t="s">
        <v>1056</v>
      </c>
      <c r="D3281" s="56" t="s">
        <v>5839</v>
      </c>
      <c r="E3281" s="55"/>
      <c r="F3281" s="58">
        <v>10000000</v>
      </c>
      <c r="G3281" s="55"/>
      <c r="H3281" s="58">
        <v>9110676.1999999993</v>
      </c>
      <c r="I3281" s="55"/>
      <c r="J3281" s="24" t="s">
        <v>5840</v>
      </c>
    </row>
    <row r="3282" spans="1:10" ht="409.6" customHeight="1" x14ac:dyDescent="0.25">
      <c r="A3282" s="54" t="s">
        <v>5838</v>
      </c>
      <c r="B3282" s="55"/>
      <c r="C3282" s="22" t="s">
        <v>1056</v>
      </c>
      <c r="D3282" s="56" t="s">
        <v>5841</v>
      </c>
      <c r="E3282" s="55"/>
      <c r="F3282" s="57">
        <v>10000000</v>
      </c>
      <c r="G3282" s="55"/>
      <c r="H3282" s="57">
        <v>9110676.1999999993</v>
      </c>
      <c r="I3282" s="55"/>
      <c r="J3282" s="24" t="s">
        <v>5840</v>
      </c>
    </row>
    <row r="3283" spans="1:10" ht="76.7" customHeight="1" x14ac:dyDescent="0.25">
      <c r="A3283" s="54" t="s">
        <v>1420</v>
      </c>
      <c r="B3283" s="55"/>
      <c r="C3283" s="22" t="s">
        <v>1056</v>
      </c>
      <c r="D3283" s="56" t="s">
        <v>5842</v>
      </c>
      <c r="E3283" s="55"/>
      <c r="F3283" s="57">
        <v>10000000</v>
      </c>
      <c r="G3283" s="55"/>
      <c r="H3283" s="57">
        <v>9110676.1999999993</v>
      </c>
      <c r="I3283" s="55"/>
      <c r="J3283" s="24" t="s">
        <v>5840</v>
      </c>
    </row>
    <row r="3284" spans="1:10" ht="153.4" customHeight="1" x14ac:dyDescent="0.25">
      <c r="A3284" s="54" t="s">
        <v>1732</v>
      </c>
      <c r="B3284" s="55"/>
      <c r="C3284" s="22" t="s">
        <v>1056</v>
      </c>
      <c r="D3284" s="56" t="s">
        <v>5843</v>
      </c>
      <c r="E3284" s="55"/>
      <c r="F3284" s="57">
        <v>10000000</v>
      </c>
      <c r="G3284" s="55"/>
      <c r="H3284" s="57">
        <v>9110676.1999999993</v>
      </c>
      <c r="I3284" s="55"/>
      <c r="J3284" s="24" t="s">
        <v>5840</v>
      </c>
    </row>
    <row r="3285" spans="1:10" ht="61.35" customHeight="1" x14ac:dyDescent="0.25">
      <c r="A3285" s="54" t="s">
        <v>1734</v>
      </c>
      <c r="B3285" s="55"/>
      <c r="C3285" s="22" t="s">
        <v>1056</v>
      </c>
      <c r="D3285" s="56" t="s">
        <v>5844</v>
      </c>
      <c r="E3285" s="55"/>
      <c r="F3285" s="57">
        <v>10000000</v>
      </c>
      <c r="G3285" s="55"/>
      <c r="H3285" s="57">
        <v>9110676.1999999993</v>
      </c>
      <c r="I3285" s="55"/>
      <c r="J3285" s="24" t="s">
        <v>5840</v>
      </c>
    </row>
    <row r="3286" spans="1:10" ht="30.6" customHeight="1" x14ac:dyDescent="0.25">
      <c r="A3286" s="54" t="s">
        <v>5845</v>
      </c>
      <c r="B3286" s="55"/>
      <c r="C3286" s="22" t="s">
        <v>1056</v>
      </c>
      <c r="D3286" s="56" t="s">
        <v>5846</v>
      </c>
      <c r="E3286" s="55"/>
      <c r="F3286" s="57">
        <v>1436151186.53</v>
      </c>
      <c r="G3286" s="55"/>
      <c r="H3286" s="57">
        <v>1414280634.8800001</v>
      </c>
      <c r="I3286" s="55"/>
      <c r="J3286" s="24" t="s">
        <v>5847</v>
      </c>
    </row>
    <row r="3287" spans="1:10" ht="199.35" customHeight="1" x14ac:dyDescent="0.25">
      <c r="A3287" s="54" t="s">
        <v>3908</v>
      </c>
      <c r="B3287" s="55"/>
      <c r="C3287" s="22" t="s">
        <v>1056</v>
      </c>
      <c r="D3287" s="56" t="s">
        <v>5848</v>
      </c>
      <c r="E3287" s="55"/>
      <c r="F3287" s="57">
        <v>1167370318.05</v>
      </c>
      <c r="G3287" s="55"/>
      <c r="H3287" s="57">
        <v>1145862319.72</v>
      </c>
      <c r="I3287" s="55"/>
      <c r="J3287" s="24" t="s">
        <v>5849</v>
      </c>
    </row>
    <row r="3288" spans="1:10" ht="199.35" customHeight="1" x14ac:dyDescent="0.25">
      <c r="A3288" s="54" t="s">
        <v>5093</v>
      </c>
      <c r="B3288" s="55"/>
      <c r="C3288" s="22" t="s">
        <v>1056</v>
      </c>
      <c r="D3288" s="56" t="s">
        <v>5850</v>
      </c>
      <c r="E3288" s="55"/>
      <c r="F3288" s="57">
        <v>304060000</v>
      </c>
      <c r="G3288" s="55"/>
      <c r="H3288" s="57">
        <v>287290275.56999999</v>
      </c>
      <c r="I3288" s="55"/>
      <c r="J3288" s="24" t="s">
        <v>5851</v>
      </c>
    </row>
    <row r="3289" spans="1:10" ht="214.7" customHeight="1" x14ac:dyDescent="0.25">
      <c r="A3289" s="54" t="s">
        <v>5852</v>
      </c>
      <c r="B3289" s="55"/>
      <c r="C3289" s="22" t="s">
        <v>1056</v>
      </c>
      <c r="D3289" s="56" t="s">
        <v>5853</v>
      </c>
      <c r="E3289" s="55"/>
      <c r="F3289" s="58">
        <v>304060000</v>
      </c>
      <c r="G3289" s="55"/>
      <c r="H3289" s="58">
        <v>287290275.56999999</v>
      </c>
      <c r="I3289" s="55"/>
      <c r="J3289" s="24" t="s">
        <v>5851</v>
      </c>
    </row>
    <row r="3290" spans="1:10" ht="199.35" customHeight="1" x14ac:dyDescent="0.25">
      <c r="A3290" s="54" t="s">
        <v>5854</v>
      </c>
      <c r="B3290" s="55"/>
      <c r="C3290" s="22" t="s">
        <v>1056</v>
      </c>
      <c r="D3290" s="56" t="s">
        <v>5855</v>
      </c>
      <c r="E3290" s="55"/>
      <c r="F3290" s="57">
        <v>95580000</v>
      </c>
      <c r="G3290" s="55"/>
      <c r="H3290" s="57">
        <v>78810275.569999993</v>
      </c>
      <c r="I3290" s="55"/>
      <c r="J3290" s="24" t="s">
        <v>5851</v>
      </c>
    </row>
    <row r="3291" spans="1:10" ht="61.35" customHeight="1" x14ac:dyDescent="0.25">
      <c r="A3291" s="54" t="s">
        <v>1435</v>
      </c>
      <c r="B3291" s="55"/>
      <c r="C3291" s="22" t="s">
        <v>1056</v>
      </c>
      <c r="D3291" s="56" t="s">
        <v>5856</v>
      </c>
      <c r="E3291" s="55"/>
      <c r="F3291" s="57">
        <v>95580000</v>
      </c>
      <c r="G3291" s="55"/>
      <c r="H3291" s="57">
        <v>78810275.569999993</v>
      </c>
      <c r="I3291" s="55"/>
      <c r="J3291" s="24" t="s">
        <v>5851</v>
      </c>
    </row>
    <row r="3292" spans="1:10" ht="30.6" customHeight="1" x14ac:dyDescent="0.25">
      <c r="A3292" s="54" t="s">
        <v>1550</v>
      </c>
      <c r="B3292" s="55"/>
      <c r="C3292" s="22" t="s">
        <v>1056</v>
      </c>
      <c r="D3292" s="56" t="s">
        <v>5857</v>
      </c>
      <c r="E3292" s="55"/>
      <c r="F3292" s="57">
        <v>95580000</v>
      </c>
      <c r="G3292" s="55"/>
      <c r="H3292" s="57">
        <v>78810275.569999993</v>
      </c>
      <c r="I3292" s="55"/>
      <c r="J3292" s="24" t="s">
        <v>5851</v>
      </c>
    </row>
    <row r="3293" spans="1:10" ht="91.9" customHeight="1" x14ac:dyDescent="0.25">
      <c r="A3293" s="54" t="s">
        <v>2356</v>
      </c>
      <c r="B3293" s="55"/>
      <c r="C3293" s="22" t="s">
        <v>1056</v>
      </c>
      <c r="D3293" s="56" t="s">
        <v>5858</v>
      </c>
      <c r="E3293" s="55"/>
      <c r="F3293" s="57">
        <v>95580000</v>
      </c>
      <c r="G3293" s="55"/>
      <c r="H3293" s="57">
        <v>78810275.569999993</v>
      </c>
      <c r="I3293" s="55"/>
      <c r="J3293" s="24" t="s">
        <v>5851</v>
      </c>
    </row>
    <row r="3294" spans="1:10" ht="30.6" customHeight="1" x14ac:dyDescent="0.25">
      <c r="A3294" s="54" t="s">
        <v>5845</v>
      </c>
      <c r="B3294" s="55"/>
      <c r="C3294" s="22" t="s">
        <v>1056</v>
      </c>
      <c r="D3294" s="56" t="s">
        <v>5859</v>
      </c>
      <c r="E3294" s="55"/>
      <c r="F3294" s="57">
        <v>208480000</v>
      </c>
      <c r="G3294" s="55"/>
      <c r="H3294" s="57">
        <v>208480000</v>
      </c>
      <c r="I3294" s="55"/>
      <c r="J3294" s="24" t="s">
        <v>1112</v>
      </c>
    </row>
    <row r="3295" spans="1:10" ht="61.35" customHeight="1" x14ac:dyDescent="0.25">
      <c r="A3295" s="54" t="s">
        <v>1435</v>
      </c>
      <c r="B3295" s="55"/>
      <c r="C3295" s="22" t="s">
        <v>1056</v>
      </c>
      <c r="D3295" s="56" t="s">
        <v>5860</v>
      </c>
      <c r="E3295" s="55"/>
      <c r="F3295" s="57">
        <v>208480000</v>
      </c>
      <c r="G3295" s="55"/>
      <c r="H3295" s="57">
        <v>208480000</v>
      </c>
      <c r="I3295" s="55"/>
      <c r="J3295" s="24" t="s">
        <v>1112</v>
      </c>
    </row>
    <row r="3296" spans="1:10" ht="30.6" customHeight="1" x14ac:dyDescent="0.25">
      <c r="A3296" s="54" t="s">
        <v>1550</v>
      </c>
      <c r="B3296" s="55"/>
      <c r="C3296" s="22" t="s">
        <v>1056</v>
      </c>
      <c r="D3296" s="56" t="s">
        <v>5861</v>
      </c>
      <c r="E3296" s="55"/>
      <c r="F3296" s="57">
        <v>208480000</v>
      </c>
      <c r="G3296" s="55"/>
      <c r="H3296" s="57">
        <v>208480000</v>
      </c>
      <c r="I3296" s="55"/>
      <c r="J3296" s="24" t="s">
        <v>1112</v>
      </c>
    </row>
    <row r="3297" spans="1:10" ht="91.9" customHeight="1" x14ac:dyDescent="0.25">
      <c r="A3297" s="54" t="s">
        <v>2356</v>
      </c>
      <c r="B3297" s="55"/>
      <c r="C3297" s="22" t="s">
        <v>1056</v>
      </c>
      <c r="D3297" s="56" t="s">
        <v>5862</v>
      </c>
      <c r="E3297" s="55"/>
      <c r="F3297" s="57">
        <v>208480000</v>
      </c>
      <c r="G3297" s="55"/>
      <c r="H3297" s="57">
        <v>208480000</v>
      </c>
      <c r="I3297" s="55"/>
      <c r="J3297" s="24" t="s">
        <v>1112</v>
      </c>
    </row>
    <row r="3298" spans="1:10" ht="168.6" customHeight="1" x14ac:dyDescent="0.25">
      <c r="A3298" s="54" t="s">
        <v>3910</v>
      </c>
      <c r="B3298" s="55"/>
      <c r="C3298" s="22" t="s">
        <v>1056</v>
      </c>
      <c r="D3298" s="56" t="s">
        <v>5863</v>
      </c>
      <c r="E3298" s="55"/>
      <c r="F3298" s="57">
        <v>863310318.04999995</v>
      </c>
      <c r="G3298" s="55"/>
      <c r="H3298" s="57">
        <v>858572044.14999998</v>
      </c>
      <c r="I3298" s="55"/>
      <c r="J3298" s="24" t="s">
        <v>5864</v>
      </c>
    </row>
    <row r="3299" spans="1:10" ht="229.9" customHeight="1" x14ac:dyDescent="0.25">
      <c r="A3299" s="54" t="s">
        <v>5025</v>
      </c>
      <c r="B3299" s="55"/>
      <c r="C3299" s="22" t="s">
        <v>1056</v>
      </c>
      <c r="D3299" s="56" t="s">
        <v>5865</v>
      </c>
      <c r="E3299" s="55"/>
      <c r="F3299" s="58">
        <v>53396823.810000002</v>
      </c>
      <c r="G3299" s="55"/>
      <c r="H3299" s="58">
        <v>51151555.710000001</v>
      </c>
      <c r="I3299" s="55"/>
      <c r="J3299" s="24" t="s">
        <v>5866</v>
      </c>
    </row>
    <row r="3300" spans="1:10" ht="409.6" customHeight="1" x14ac:dyDescent="0.25">
      <c r="A3300" s="54" t="s">
        <v>5124</v>
      </c>
      <c r="B3300" s="55"/>
      <c r="C3300" s="22" t="s">
        <v>1056</v>
      </c>
      <c r="D3300" s="56" t="s">
        <v>5867</v>
      </c>
      <c r="E3300" s="55"/>
      <c r="F3300" s="57">
        <v>28210071.800000001</v>
      </c>
      <c r="G3300" s="55"/>
      <c r="H3300" s="57">
        <v>27694775.710000001</v>
      </c>
      <c r="I3300" s="55"/>
      <c r="J3300" s="24" t="s">
        <v>5868</v>
      </c>
    </row>
    <row r="3301" spans="1:10" ht="76.7" customHeight="1" x14ac:dyDescent="0.25">
      <c r="A3301" s="54" t="s">
        <v>1420</v>
      </c>
      <c r="B3301" s="55"/>
      <c r="C3301" s="22" t="s">
        <v>1056</v>
      </c>
      <c r="D3301" s="56" t="s">
        <v>5869</v>
      </c>
      <c r="E3301" s="55"/>
      <c r="F3301" s="57">
        <v>28210071.800000001</v>
      </c>
      <c r="G3301" s="55"/>
      <c r="H3301" s="57">
        <v>27694775.710000001</v>
      </c>
      <c r="I3301" s="55"/>
      <c r="J3301" s="24" t="s">
        <v>5868</v>
      </c>
    </row>
    <row r="3302" spans="1:10" ht="30.6" customHeight="1" x14ac:dyDescent="0.25">
      <c r="A3302" s="54" t="s">
        <v>1486</v>
      </c>
      <c r="B3302" s="55"/>
      <c r="C3302" s="22" t="s">
        <v>1056</v>
      </c>
      <c r="D3302" s="56" t="s">
        <v>5870</v>
      </c>
      <c r="E3302" s="55"/>
      <c r="F3302" s="57">
        <v>19956859</v>
      </c>
      <c r="G3302" s="55"/>
      <c r="H3302" s="57">
        <v>19956859</v>
      </c>
      <c r="I3302" s="55"/>
      <c r="J3302" s="24" t="s">
        <v>1112</v>
      </c>
    </row>
    <row r="3303" spans="1:10" ht="30.6" customHeight="1" x14ac:dyDescent="0.25">
      <c r="A3303" s="54" t="s">
        <v>1488</v>
      </c>
      <c r="B3303" s="55"/>
      <c r="C3303" s="22" t="s">
        <v>1056</v>
      </c>
      <c r="D3303" s="56" t="s">
        <v>5871</v>
      </c>
      <c r="E3303" s="55"/>
      <c r="F3303" s="57">
        <v>19956859</v>
      </c>
      <c r="G3303" s="55"/>
      <c r="H3303" s="57">
        <v>19956859</v>
      </c>
      <c r="I3303" s="55"/>
      <c r="J3303" s="24" t="s">
        <v>1112</v>
      </c>
    </row>
    <row r="3304" spans="1:10" ht="30.6" customHeight="1" x14ac:dyDescent="0.25">
      <c r="A3304" s="54" t="s">
        <v>1422</v>
      </c>
      <c r="B3304" s="55"/>
      <c r="C3304" s="22" t="s">
        <v>1056</v>
      </c>
      <c r="D3304" s="56" t="s">
        <v>5872</v>
      </c>
      <c r="E3304" s="55"/>
      <c r="F3304" s="57">
        <v>8253212.7999999998</v>
      </c>
      <c r="G3304" s="55"/>
      <c r="H3304" s="57">
        <v>7737916.71</v>
      </c>
      <c r="I3304" s="55"/>
      <c r="J3304" s="24" t="s">
        <v>5868</v>
      </c>
    </row>
    <row r="3305" spans="1:10" ht="30.6" customHeight="1" x14ac:dyDescent="0.25">
      <c r="A3305" s="54" t="s">
        <v>1424</v>
      </c>
      <c r="B3305" s="55"/>
      <c r="C3305" s="22" t="s">
        <v>1056</v>
      </c>
      <c r="D3305" s="56" t="s">
        <v>5873</v>
      </c>
      <c r="E3305" s="55"/>
      <c r="F3305" s="57">
        <v>8253212.7999999998</v>
      </c>
      <c r="G3305" s="55"/>
      <c r="H3305" s="57">
        <v>7737916.71</v>
      </c>
      <c r="I3305" s="55"/>
      <c r="J3305" s="24" t="s">
        <v>5868</v>
      </c>
    </row>
    <row r="3306" spans="1:10" ht="306.60000000000002" customHeight="1" x14ac:dyDescent="0.25">
      <c r="A3306" s="54" t="s">
        <v>5874</v>
      </c>
      <c r="B3306" s="55"/>
      <c r="C3306" s="22" t="s">
        <v>1056</v>
      </c>
      <c r="D3306" s="56" t="s">
        <v>5875</v>
      </c>
      <c r="E3306" s="55"/>
      <c r="F3306" s="57">
        <v>23456780</v>
      </c>
      <c r="G3306" s="55"/>
      <c r="H3306" s="57">
        <v>23456780</v>
      </c>
      <c r="I3306" s="55"/>
      <c r="J3306" s="24" t="s">
        <v>1112</v>
      </c>
    </row>
    <row r="3307" spans="1:10" ht="30.6" customHeight="1" x14ac:dyDescent="0.25">
      <c r="A3307" s="54" t="s">
        <v>1110</v>
      </c>
      <c r="B3307" s="55"/>
      <c r="C3307" s="22" t="s">
        <v>1056</v>
      </c>
      <c r="D3307" s="56" t="s">
        <v>5876</v>
      </c>
      <c r="E3307" s="55"/>
      <c r="F3307" s="57">
        <v>3402230</v>
      </c>
      <c r="G3307" s="55"/>
      <c r="H3307" s="57">
        <v>3402230</v>
      </c>
      <c r="I3307" s="55"/>
      <c r="J3307" s="24" t="s">
        <v>1112</v>
      </c>
    </row>
    <row r="3308" spans="1:10" ht="30.6" customHeight="1" x14ac:dyDescent="0.25">
      <c r="A3308" s="54" t="s">
        <v>5877</v>
      </c>
      <c r="B3308" s="55"/>
      <c r="C3308" s="22" t="s">
        <v>1056</v>
      </c>
      <c r="D3308" s="56" t="s">
        <v>5878</v>
      </c>
      <c r="E3308" s="55"/>
      <c r="F3308" s="57">
        <v>900000</v>
      </c>
      <c r="G3308" s="55"/>
      <c r="H3308" s="57">
        <v>900000</v>
      </c>
      <c r="I3308" s="55"/>
      <c r="J3308" s="24" t="s">
        <v>1112</v>
      </c>
    </row>
    <row r="3309" spans="1:10" ht="30.6" customHeight="1" x14ac:dyDescent="0.25">
      <c r="A3309" s="54" t="s">
        <v>1145</v>
      </c>
      <c r="B3309" s="55"/>
      <c r="C3309" s="22" t="s">
        <v>1056</v>
      </c>
      <c r="D3309" s="56" t="s">
        <v>5879</v>
      </c>
      <c r="E3309" s="55"/>
      <c r="F3309" s="57">
        <v>2502230</v>
      </c>
      <c r="G3309" s="55"/>
      <c r="H3309" s="57">
        <v>2502230</v>
      </c>
      <c r="I3309" s="55"/>
      <c r="J3309" s="24" t="s">
        <v>1112</v>
      </c>
    </row>
    <row r="3310" spans="1:10" ht="76.7" customHeight="1" x14ac:dyDescent="0.25">
      <c r="A3310" s="54" t="s">
        <v>1420</v>
      </c>
      <c r="B3310" s="55"/>
      <c r="C3310" s="22" t="s">
        <v>1056</v>
      </c>
      <c r="D3310" s="56" t="s">
        <v>5880</v>
      </c>
      <c r="E3310" s="55"/>
      <c r="F3310" s="57">
        <v>20054550</v>
      </c>
      <c r="G3310" s="55"/>
      <c r="H3310" s="57">
        <v>20054550</v>
      </c>
      <c r="I3310" s="55"/>
      <c r="J3310" s="24" t="s">
        <v>1112</v>
      </c>
    </row>
    <row r="3311" spans="1:10" ht="30.6" customHeight="1" x14ac:dyDescent="0.25">
      <c r="A3311" s="54" t="s">
        <v>1486</v>
      </c>
      <c r="B3311" s="55"/>
      <c r="C3311" s="22" t="s">
        <v>1056</v>
      </c>
      <c r="D3311" s="56" t="s">
        <v>5881</v>
      </c>
      <c r="E3311" s="55"/>
      <c r="F3311" s="57">
        <v>150000</v>
      </c>
      <c r="G3311" s="55"/>
      <c r="H3311" s="57">
        <v>150000</v>
      </c>
      <c r="I3311" s="55"/>
      <c r="J3311" s="24" t="s">
        <v>1112</v>
      </c>
    </row>
    <row r="3312" spans="1:10" ht="30.6" customHeight="1" x14ac:dyDescent="0.25">
      <c r="A3312" s="54" t="s">
        <v>1488</v>
      </c>
      <c r="B3312" s="55"/>
      <c r="C3312" s="22" t="s">
        <v>1056</v>
      </c>
      <c r="D3312" s="56" t="s">
        <v>5882</v>
      </c>
      <c r="E3312" s="55"/>
      <c r="F3312" s="57">
        <v>150000</v>
      </c>
      <c r="G3312" s="55"/>
      <c r="H3312" s="57">
        <v>150000</v>
      </c>
      <c r="I3312" s="55"/>
      <c r="J3312" s="24" t="s">
        <v>1112</v>
      </c>
    </row>
    <row r="3313" spans="1:10" ht="30.6" customHeight="1" x14ac:dyDescent="0.25">
      <c r="A3313" s="54" t="s">
        <v>1422</v>
      </c>
      <c r="B3313" s="55"/>
      <c r="C3313" s="22" t="s">
        <v>1056</v>
      </c>
      <c r="D3313" s="56" t="s">
        <v>5883</v>
      </c>
      <c r="E3313" s="55"/>
      <c r="F3313" s="57">
        <v>19904550</v>
      </c>
      <c r="G3313" s="55"/>
      <c r="H3313" s="57">
        <v>19904550</v>
      </c>
      <c r="I3313" s="55"/>
      <c r="J3313" s="24" t="s">
        <v>1112</v>
      </c>
    </row>
    <row r="3314" spans="1:10" ht="30.6" customHeight="1" x14ac:dyDescent="0.25">
      <c r="A3314" s="54" t="s">
        <v>1424</v>
      </c>
      <c r="B3314" s="55"/>
      <c r="C3314" s="22" t="s">
        <v>1056</v>
      </c>
      <c r="D3314" s="56" t="s">
        <v>5884</v>
      </c>
      <c r="E3314" s="55"/>
      <c r="F3314" s="57">
        <v>19904550</v>
      </c>
      <c r="G3314" s="55"/>
      <c r="H3314" s="57">
        <v>19904550</v>
      </c>
      <c r="I3314" s="55"/>
      <c r="J3314" s="24" t="s">
        <v>1112</v>
      </c>
    </row>
    <row r="3315" spans="1:10" ht="337.35" customHeight="1" x14ac:dyDescent="0.25">
      <c r="A3315" s="54" t="s">
        <v>5885</v>
      </c>
      <c r="B3315" s="55"/>
      <c r="C3315" s="22" t="s">
        <v>1056</v>
      </c>
      <c r="D3315" s="56" t="s">
        <v>5886</v>
      </c>
      <c r="E3315" s="55"/>
      <c r="F3315" s="57">
        <v>1729972.01</v>
      </c>
      <c r="G3315" s="55"/>
      <c r="H3315" s="59" t="s">
        <v>33</v>
      </c>
      <c r="I3315" s="55"/>
      <c r="J3315" s="24" t="s">
        <v>5887</v>
      </c>
    </row>
    <row r="3316" spans="1:10" ht="61.35" customHeight="1" x14ac:dyDescent="0.25">
      <c r="A3316" s="54" t="s">
        <v>1099</v>
      </c>
      <c r="B3316" s="55"/>
      <c r="C3316" s="22" t="s">
        <v>1056</v>
      </c>
      <c r="D3316" s="56" t="s">
        <v>5888</v>
      </c>
      <c r="E3316" s="55"/>
      <c r="F3316" s="57">
        <v>1729972.01</v>
      </c>
      <c r="G3316" s="55"/>
      <c r="H3316" s="59" t="s">
        <v>33</v>
      </c>
      <c r="I3316" s="55"/>
      <c r="J3316" s="24" t="s">
        <v>5887</v>
      </c>
    </row>
    <row r="3317" spans="1:10" ht="76.7" customHeight="1" x14ac:dyDescent="0.25">
      <c r="A3317" s="54" t="s">
        <v>1102</v>
      </c>
      <c r="B3317" s="55"/>
      <c r="C3317" s="22" t="s">
        <v>1056</v>
      </c>
      <c r="D3317" s="56" t="s">
        <v>5889</v>
      </c>
      <c r="E3317" s="55"/>
      <c r="F3317" s="57">
        <v>1729972.01</v>
      </c>
      <c r="G3317" s="55"/>
      <c r="H3317" s="59" t="s">
        <v>33</v>
      </c>
      <c r="I3317" s="55"/>
      <c r="J3317" s="24" t="s">
        <v>5887</v>
      </c>
    </row>
    <row r="3318" spans="1:10" ht="30.6" customHeight="1" x14ac:dyDescent="0.25">
      <c r="A3318" s="54" t="s">
        <v>1107</v>
      </c>
      <c r="B3318" s="55"/>
      <c r="C3318" s="22" t="s">
        <v>1056</v>
      </c>
      <c r="D3318" s="56" t="s">
        <v>5890</v>
      </c>
      <c r="E3318" s="55"/>
      <c r="F3318" s="57">
        <v>1729972.01</v>
      </c>
      <c r="G3318" s="55"/>
      <c r="H3318" s="59" t="s">
        <v>33</v>
      </c>
      <c r="I3318" s="55"/>
      <c r="J3318" s="24" t="s">
        <v>5887</v>
      </c>
    </row>
    <row r="3319" spans="1:10" ht="229.9" customHeight="1" x14ac:dyDescent="0.25">
      <c r="A3319" s="54" t="s">
        <v>5251</v>
      </c>
      <c r="B3319" s="55"/>
      <c r="C3319" s="22" t="s">
        <v>1056</v>
      </c>
      <c r="D3319" s="56" t="s">
        <v>5891</v>
      </c>
      <c r="E3319" s="55"/>
      <c r="F3319" s="58">
        <v>11886128.5</v>
      </c>
      <c r="G3319" s="55"/>
      <c r="H3319" s="58">
        <v>11886128.5</v>
      </c>
      <c r="I3319" s="55"/>
      <c r="J3319" s="24" t="s">
        <v>1112</v>
      </c>
    </row>
    <row r="3320" spans="1:10" ht="276" customHeight="1" x14ac:dyDescent="0.25">
      <c r="A3320" s="54" t="s">
        <v>5892</v>
      </c>
      <c r="B3320" s="55"/>
      <c r="C3320" s="22" t="s">
        <v>1056</v>
      </c>
      <c r="D3320" s="56" t="s">
        <v>5893</v>
      </c>
      <c r="E3320" s="55"/>
      <c r="F3320" s="57">
        <v>3936999.53</v>
      </c>
      <c r="G3320" s="55"/>
      <c r="H3320" s="57">
        <v>3936999.53</v>
      </c>
      <c r="I3320" s="55"/>
      <c r="J3320" s="24" t="s">
        <v>1112</v>
      </c>
    </row>
    <row r="3321" spans="1:10" ht="76.7" customHeight="1" x14ac:dyDescent="0.25">
      <c r="A3321" s="54" t="s">
        <v>1420</v>
      </c>
      <c r="B3321" s="55"/>
      <c r="C3321" s="22" t="s">
        <v>1056</v>
      </c>
      <c r="D3321" s="56" t="s">
        <v>5894</v>
      </c>
      <c r="E3321" s="55"/>
      <c r="F3321" s="57">
        <v>3936999.53</v>
      </c>
      <c r="G3321" s="55"/>
      <c r="H3321" s="57">
        <v>3936999.53</v>
      </c>
      <c r="I3321" s="55"/>
      <c r="J3321" s="24" t="s">
        <v>1112</v>
      </c>
    </row>
    <row r="3322" spans="1:10" ht="30.6" customHeight="1" x14ac:dyDescent="0.25">
      <c r="A3322" s="54" t="s">
        <v>1486</v>
      </c>
      <c r="B3322" s="55"/>
      <c r="C3322" s="22" t="s">
        <v>1056</v>
      </c>
      <c r="D3322" s="56" t="s">
        <v>5895</v>
      </c>
      <c r="E3322" s="55"/>
      <c r="F3322" s="57">
        <v>3936999.53</v>
      </c>
      <c r="G3322" s="55"/>
      <c r="H3322" s="57">
        <v>3936999.53</v>
      </c>
      <c r="I3322" s="55"/>
      <c r="J3322" s="24" t="s">
        <v>1112</v>
      </c>
    </row>
    <row r="3323" spans="1:10" ht="30.6" customHeight="1" x14ac:dyDescent="0.25">
      <c r="A3323" s="54" t="s">
        <v>1488</v>
      </c>
      <c r="B3323" s="55"/>
      <c r="C3323" s="22" t="s">
        <v>1056</v>
      </c>
      <c r="D3323" s="56" t="s">
        <v>5896</v>
      </c>
      <c r="E3323" s="55"/>
      <c r="F3323" s="57">
        <v>3936999.53</v>
      </c>
      <c r="G3323" s="55"/>
      <c r="H3323" s="57">
        <v>3936999.53</v>
      </c>
      <c r="I3323" s="55"/>
      <c r="J3323" s="24" t="s">
        <v>1112</v>
      </c>
    </row>
    <row r="3324" spans="1:10" ht="337.35" customHeight="1" x14ac:dyDescent="0.25">
      <c r="A3324" s="54" t="s">
        <v>5897</v>
      </c>
      <c r="B3324" s="55"/>
      <c r="C3324" s="22" t="s">
        <v>1056</v>
      </c>
      <c r="D3324" s="56" t="s">
        <v>5898</v>
      </c>
      <c r="E3324" s="55"/>
      <c r="F3324" s="57">
        <v>7501174.54</v>
      </c>
      <c r="G3324" s="55"/>
      <c r="H3324" s="57">
        <v>7501174.54</v>
      </c>
      <c r="I3324" s="55"/>
      <c r="J3324" s="24" t="s">
        <v>1112</v>
      </c>
    </row>
    <row r="3325" spans="1:10" ht="76.7" customHeight="1" x14ac:dyDescent="0.25">
      <c r="A3325" s="54" t="s">
        <v>1420</v>
      </c>
      <c r="B3325" s="55"/>
      <c r="C3325" s="22" t="s">
        <v>1056</v>
      </c>
      <c r="D3325" s="56" t="s">
        <v>5899</v>
      </c>
      <c r="E3325" s="55"/>
      <c r="F3325" s="57">
        <v>7501174.54</v>
      </c>
      <c r="G3325" s="55"/>
      <c r="H3325" s="57">
        <v>7501174.54</v>
      </c>
      <c r="I3325" s="55"/>
      <c r="J3325" s="24" t="s">
        <v>1112</v>
      </c>
    </row>
    <row r="3326" spans="1:10" ht="30.6" customHeight="1" x14ac:dyDescent="0.25">
      <c r="A3326" s="54" t="s">
        <v>1422</v>
      </c>
      <c r="B3326" s="55"/>
      <c r="C3326" s="22" t="s">
        <v>1056</v>
      </c>
      <c r="D3326" s="56" t="s">
        <v>5900</v>
      </c>
      <c r="E3326" s="55"/>
      <c r="F3326" s="57">
        <v>7501174.54</v>
      </c>
      <c r="G3326" s="55"/>
      <c r="H3326" s="57">
        <v>7501174.54</v>
      </c>
      <c r="I3326" s="55"/>
      <c r="J3326" s="24" t="s">
        <v>1112</v>
      </c>
    </row>
    <row r="3327" spans="1:10" ht="30.6" customHeight="1" x14ac:dyDescent="0.25">
      <c r="A3327" s="54" t="s">
        <v>1424</v>
      </c>
      <c r="B3327" s="55"/>
      <c r="C3327" s="22" t="s">
        <v>1056</v>
      </c>
      <c r="D3327" s="56" t="s">
        <v>5901</v>
      </c>
      <c r="E3327" s="55"/>
      <c r="F3327" s="57">
        <v>7501174.54</v>
      </c>
      <c r="G3327" s="55"/>
      <c r="H3327" s="57">
        <v>7501174.54</v>
      </c>
      <c r="I3327" s="55"/>
      <c r="J3327" s="24" t="s">
        <v>1112</v>
      </c>
    </row>
    <row r="3328" spans="1:10" ht="337.35" customHeight="1" x14ac:dyDescent="0.25">
      <c r="A3328" s="54" t="s">
        <v>5902</v>
      </c>
      <c r="B3328" s="55"/>
      <c r="C3328" s="22" t="s">
        <v>1056</v>
      </c>
      <c r="D3328" s="56" t="s">
        <v>5903</v>
      </c>
      <c r="E3328" s="55"/>
      <c r="F3328" s="57">
        <v>447954.43</v>
      </c>
      <c r="G3328" s="55"/>
      <c r="H3328" s="57">
        <v>447954.43</v>
      </c>
      <c r="I3328" s="55"/>
      <c r="J3328" s="24" t="s">
        <v>1112</v>
      </c>
    </row>
    <row r="3329" spans="1:10" ht="76.7" customHeight="1" x14ac:dyDescent="0.25">
      <c r="A3329" s="54" t="s">
        <v>1420</v>
      </c>
      <c r="B3329" s="55"/>
      <c r="C3329" s="22" t="s">
        <v>1056</v>
      </c>
      <c r="D3329" s="56" t="s">
        <v>5904</v>
      </c>
      <c r="E3329" s="55"/>
      <c r="F3329" s="57">
        <v>447954.43</v>
      </c>
      <c r="G3329" s="55"/>
      <c r="H3329" s="57">
        <v>447954.43</v>
      </c>
      <c r="I3329" s="55"/>
      <c r="J3329" s="24" t="s">
        <v>1112</v>
      </c>
    </row>
    <row r="3330" spans="1:10" ht="30.6" customHeight="1" x14ac:dyDescent="0.25">
      <c r="A3330" s="54" t="s">
        <v>1422</v>
      </c>
      <c r="B3330" s="55"/>
      <c r="C3330" s="22" t="s">
        <v>1056</v>
      </c>
      <c r="D3330" s="56" t="s">
        <v>5905</v>
      </c>
      <c r="E3330" s="55"/>
      <c r="F3330" s="57">
        <v>447954.43</v>
      </c>
      <c r="G3330" s="55"/>
      <c r="H3330" s="57">
        <v>447954.43</v>
      </c>
      <c r="I3330" s="55"/>
      <c r="J3330" s="24" t="s">
        <v>1112</v>
      </c>
    </row>
    <row r="3331" spans="1:10" ht="30.6" customHeight="1" x14ac:dyDescent="0.25">
      <c r="A3331" s="54" t="s">
        <v>1424</v>
      </c>
      <c r="B3331" s="55"/>
      <c r="C3331" s="22" t="s">
        <v>1056</v>
      </c>
      <c r="D3331" s="56" t="s">
        <v>5906</v>
      </c>
      <c r="E3331" s="55"/>
      <c r="F3331" s="57">
        <v>447954.43</v>
      </c>
      <c r="G3331" s="55"/>
      <c r="H3331" s="57">
        <v>447954.43</v>
      </c>
      <c r="I3331" s="55"/>
      <c r="J3331" s="24" t="s">
        <v>1112</v>
      </c>
    </row>
    <row r="3332" spans="1:10" ht="321.95" customHeight="1" x14ac:dyDescent="0.25">
      <c r="A3332" s="54" t="s">
        <v>5401</v>
      </c>
      <c r="B3332" s="55"/>
      <c r="C3332" s="22" t="s">
        <v>1056</v>
      </c>
      <c r="D3332" s="56" t="s">
        <v>5907</v>
      </c>
      <c r="E3332" s="55"/>
      <c r="F3332" s="58">
        <v>2760000</v>
      </c>
      <c r="G3332" s="55"/>
      <c r="H3332" s="58">
        <v>2760000</v>
      </c>
      <c r="I3332" s="55"/>
      <c r="J3332" s="24" t="s">
        <v>1112</v>
      </c>
    </row>
    <row r="3333" spans="1:10" ht="245.25" customHeight="1" x14ac:dyDescent="0.25">
      <c r="A3333" s="54" t="s">
        <v>5908</v>
      </c>
      <c r="B3333" s="55"/>
      <c r="C3333" s="22" t="s">
        <v>1056</v>
      </c>
      <c r="D3333" s="56" t="s">
        <v>5909</v>
      </c>
      <c r="E3333" s="55"/>
      <c r="F3333" s="57">
        <v>2760000</v>
      </c>
      <c r="G3333" s="55"/>
      <c r="H3333" s="57">
        <v>2760000</v>
      </c>
      <c r="I3333" s="55"/>
      <c r="J3333" s="24" t="s">
        <v>1112</v>
      </c>
    </row>
    <row r="3334" spans="1:10" ht="76.7" customHeight="1" x14ac:dyDescent="0.25">
      <c r="A3334" s="54" t="s">
        <v>1420</v>
      </c>
      <c r="B3334" s="55"/>
      <c r="C3334" s="22" t="s">
        <v>1056</v>
      </c>
      <c r="D3334" s="56" t="s">
        <v>5910</v>
      </c>
      <c r="E3334" s="55"/>
      <c r="F3334" s="57">
        <v>2760000</v>
      </c>
      <c r="G3334" s="55"/>
      <c r="H3334" s="57">
        <v>2760000</v>
      </c>
      <c r="I3334" s="55"/>
      <c r="J3334" s="24" t="s">
        <v>1112</v>
      </c>
    </row>
    <row r="3335" spans="1:10" ht="30.6" customHeight="1" x14ac:dyDescent="0.25">
      <c r="A3335" s="54" t="s">
        <v>1422</v>
      </c>
      <c r="B3335" s="55"/>
      <c r="C3335" s="22" t="s">
        <v>1056</v>
      </c>
      <c r="D3335" s="56" t="s">
        <v>5911</v>
      </c>
      <c r="E3335" s="55"/>
      <c r="F3335" s="57">
        <v>2760000</v>
      </c>
      <c r="G3335" s="55"/>
      <c r="H3335" s="57">
        <v>2760000</v>
      </c>
      <c r="I3335" s="55"/>
      <c r="J3335" s="24" t="s">
        <v>1112</v>
      </c>
    </row>
    <row r="3336" spans="1:10" ht="30.6" customHeight="1" x14ac:dyDescent="0.25">
      <c r="A3336" s="54" t="s">
        <v>1424</v>
      </c>
      <c r="B3336" s="55"/>
      <c r="C3336" s="22" t="s">
        <v>1056</v>
      </c>
      <c r="D3336" s="56" t="s">
        <v>5912</v>
      </c>
      <c r="E3336" s="55"/>
      <c r="F3336" s="57">
        <v>2760000</v>
      </c>
      <c r="G3336" s="55"/>
      <c r="H3336" s="57">
        <v>2760000</v>
      </c>
      <c r="I3336" s="55"/>
      <c r="J3336" s="24" t="s">
        <v>1112</v>
      </c>
    </row>
    <row r="3337" spans="1:10" ht="229.9" customHeight="1" x14ac:dyDescent="0.25">
      <c r="A3337" s="54" t="s">
        <v>5913</v>
      </c>
      <c r="B3337" s="55"/>
      <c r="C3337" s="22" t="s">
        <v>1056</v>
      </c>
      <c r="D3337" s="56" t="s">
        <v>5914</v>
      </c>
      <c r="E3337" s="55"/>
      <c r="F3337" s="58">
        <v>19290147.48</v>
      </c>
      <c r="G3337" s="55"/>
      <c r="H3337" s="58">
        <v>19290147.48</v>
      </c>
      <c r="I3337" s="55"/>
      <c r="J3337" s="24" t="s">
        <v>1112</v>
      </c>
    </row>
    <row r="3338" spans="1:10" ht="229.9" customHeight="1" x14ac:dyDescent="0.25">
      <c r="A3338" s="54" t="s">
        <v>5915</v>
      </c>
      <c r="B3338" s="55"/>
      <c r="C3338" s="22" t="s">
        <v>1056</v>
      </c>
      <c r="D3338" s="56" t="s">
        <v>5916</v>
      </c>
      <c r="E3338" s="55"/>
      <c r="F3338" s="57">
        <v>19290147.48</v>
      </c>
      <c r="G3338" s="55"/>
      <c r="H3338" s="57">
        <v>19290147.48</v>
      </c>
      <c r="I3338" s="55"/>
      <c r="J3338" s="24" t="s">
        <v>1112</v>
      </c>
    </row>
    <row r="3339" spans="1:10" ht="30.6" customHeight="1" x14ac:dyDescent="0.25">
      <c r="A3339" s="54" t="s">
        <v>1110</v>
      </c>
      <c r="B3339" s="55"/>
      <c r="C3339" s="22" t="s">
        <v>1056</v>
      </c>
      <c r="D3339" s="56" t="s">
        <v>5917</v>
      </c>
      <c r="E3339" s="55"/>
      <c r="F3339" s="57">
        <v>1800000</v>
      </c>
      <c r="G3339" s="55"/>
      <c r="H3339" s="57">
        <v>1800000</v>
      </c>
      <c r="I3339" s="55"/>
      <c r="J3339" s="24" t="s">
        <v>1112</v>
      </c>
    </row>
    <row r="3340" spans="1:10" ht="30.6" customHeight="1" x14ac:dyDescent="0.25">
      <c r="A3340" s="54" t="s">
        <v>5877</v>
      </c>
      <c r="B3340" s="55"/>
      <c r="C3340" s="22" t="s">
        <v>1056</v>
      </c>
      <c r="D3340" s="56" t="s">
        <v>5918</v>
      </c>
      <c r="E3340" s="55"/>
      <c r="F3340" s="57">
        <v>1800000</v>
      </c>
      <c r="G3340" s="55"/>
      <c r="H3340" s="57">
        <v>1800000</v>
      </c>
      <c r="I3340" s="55"/>
      <c r="J3340" s="24" t="s">
        <v>1112</v>
      </c>
    </row>
    <row r="3341" spans="1:10" ht="76.7" customHeight="1" x14ac:dyDescent="0.25">
      <c r="A3341" s="54" t="s">
        <v>1420</v>
      </c>
      <c r="B3341" s="55"/>
      <c r="C3341" s="22" t="s">
        <v>1056</v>
      </c>
      <c r="D3341" s="56" t="s">
        <v>5919</v>
      </c>
      <c r="E3341" s="55"/>
      <c r="F3341" s="57">
        <v>17490147.48</v>
      </c>
      <c r="G3341" s="55"/>
      <c r="H3341" s="57">
        <v>17490147.48</v>
      </c>
      <c r="I3341" s="55"/>
      <c r="J3341" s="24" t="s">
        <v>1112</v>
      </c>
    </row>
    <row r="3342" spans="1:10" ht="30.6" customHeight="1" x14ac:dyDescent="0.25">
      <c r="A3342" s="54" t="s">
        <v>1486</v>
      </c>
      <c r="B3342" s="55"/>
      <c r="C3342" s="22" t="s">
        <v>1056</v>
      </c>
      <c r="D3342" s="56" t="s">
        <v>5920</v>
      </c>
      <c r="E3342" s="55"/>
      <c r="F3342" s="57">
        <v>5000000</v>
      </c>
      <c r="G3342" s="55"/>
      <c r="H3342" s="57">
        <v>5000000</v>
      </c>
      <c r="I3342" s="55"/>
      <c r="J3342" s="24" t="s">
        <v>1112</v>
      </c>
    </row>
    <row r="3343" spans="1:10" ht="30.6" customHeight="1" x14ac:dyDescent="0.25">
      <c r="A3343" s="54" t="s">
        <v>4651</v>
      </c>
      <c r="B3343" s="55"/>
      <c r="C3343" s="22" t="s">
        <v>1056</v>
      </c>
      <c r="D3343" s="56" t="s">
        <v>5921</v>
      </c>
      <c r="E3343" s="55"/>
      <c r="F3343" s="57">
        <v>5000000</v>
      </c>
      <c r="G3343" s="55"/>
      <c r="H3343" s="57">
        <v>5000000</v>
      </c>
      <c r="I3343" s="55"/>
      <c r="J3343" s="24" t="s">
        <v>1112</v>
      </c>
    </row>
    <row r="3344" spans="1:10" ht="30.6" customHeight="1" x14ac:dyDescent="0.25">
      <c r="A3344" s="54" t="s">
        <v>1422</v>
      </c>
      <c r="B3344" s="55"/>
      <c r="C3344" s="22" t="s">
        <v>1056</v>
      </c>
      <c r="D3344" s="56" t="s">
        <v>5922</v>
      </c>
      <c r="E3344" s="55"/>
      <c r="F3344" s="57">
        <v>12490147.48</v>
      </c>
      <c r="G3344" s="55"/>
      <c r="H3344" s="57">
        <v>12490147.48</v>
      </c>
      <c r="I3344" s="55"/>
      <c r="J3344" s="24" t="s">
        <v>1112</v>
      </c>
    </row>
    <row r="3345" spans="1:10" ht="30.6" customHeight="1" x14ac:dyDescent="0.25">
      <c r="A3345" s="54" t="s">
        <v>1424</v>
      </c>
      <c r="B3345" s="55"/>
      <c r="C3345" s="22" t="s">
        <v>1056</v>
      </c>
      <c r="D3345" s="56" t="s">
        <v>5923</v>
      </c>
      <c r="E3345" s="55"/>
      <c r="F3345" s="57">
        <v>12490147.48</v>
      </c>
      <c r="G3345" s="55"/>
      <c r="H3345" s="57">
        <v>12490147.48</v>
      </c>
      <c r="I3345" s="55"/>
      <c r="J3345" s="24" t="s">
        <v>1112</v>
      </c>
    </row>
    <row r="3346" spans="1:10" ht="153.4" customHeight="1" x14ac:dyDescent="0.25">
      <c r="A3346" s="54" t="s">
        <v>3912</v>
      </c>
      <c r="B3346" s="55"/>
      <c r="C3346" s="22" t="s">
        <v>1056</v>
      </c>
      <c r="D3346" s="56" t="s">
        <v>5924</v>
      </c>
      <c r="E3346" s="55"/>
      <c r="F3346" s="58">
        <v>97728499.590000004</v>
      </c>
      <c r="G3346" s="55"/>
      <c r="H3346" s="58">
        <v>97728499.590000004</v>
      </c>
      <c r="I3346" s="55"/>
      <c r="J3346" s="24" t="s">
        <v>1112</v>
      </c>
    </row>
    <row r="3347" spans="1:10" ht="321.95" customHeight="1" x14ac:dyDescent="0.25">
      <c r="A3347" s="54" t="s">
        <v>5925</v>
      </c>
      <c r="B3347" s="55"/>
      <c r="C3347" s="22" t="s">
        <v>1056</v>
      </c>
      <c r="D3347" s="56" t="s">
        <v>5926</v>
      </c>
      <c r="E3347" s="55"/>
      <c r="F3347" s="57">
        <v>91793599.590000004</v>
      </c>
      <c r="G3347" s="55"/>
      <c r="H3347" s="57">
        <v>91793599.590000004</v>
      </c>
      <c r="I3347" s="55"/>
      <c r="J3347" s="24" t="s">
        <v>1112</v>
      </c>
    </row>
    <row r="3348" spans="1:10" ht="76.7" customHeight="1" x14ac:dyDescent="0.25">
      <c r="A3348" s="54" t="s">
        <v>1420</v>
      </c>
      <c r="B3348" s="55"/>
      <c r="C3348" s="22" t="s">
        <v>1056</v>
      </c>
      <c r="D3348" s="56" t="s">
        <v>5927</v>
      </c>
      <c r="E3348" s="55"/>
      <c r="F3348" s="57">
        <v>91793599.590000004</v>
      </c>
      <c r="G3348" s="55"/>
      <c r="H3348" s="57">
        <v>91793599.590000004</v>
      </c>
      <c r="I3348" s="55"/>
      <c r="J3348" s="24" t="s">
        <v>1112</v>
      </c>
    </row>
    <row r="3349" spans="1:10" ht="30.6" customHeight="1" x14ac:dyDescent="0.25">
      <c r="A3349" s="54" t="s">
        <v>1422</v>
      </c>
      <c r="B3349" s="55"/>
      <c r="C3349" s="22" t="s">
        <v>1056</v>
      </c>
      <c r="D3349" s="56" t="s">
        <v>5928</v>
      </c>
      <c r="E3349" s="55"/>
      <c r="F3349" s="57">
        <v>91793599.590000004</v>
      </c>
      <c r="G3349" s="55"/>
      <c r="H3349" s="57">
        <v>91793599.590000004</v>
      </c>
      <c r="I3349" s="55"/>
      <c r="J3349" s="24" t="s">
        <v>1112</v>
      </c>
    </row>
    <row r="3350" spans="1:10" ht="138" customHeight="1" x14ac:dyDescent="0.25">
      <c r="A3350" s="54" t="s">
        <v>3426</v>
      </c>
      <c r="B3350" s="55"/>
      <c r="C3350" s="22" t="s">
        <v>1056</v>
      </c>
      <c r="D3350" s="56" t="s">
        <v>5929</v>
      </c>
      <c r="E3350" s="55"/>
      <c r="F3350" s="57">
        <v>91793599.590000004</v>
      </c>
      <c r="G3350" s="55"/>
      <c r="H3350" s="57">
        <v>91793599.590000004</v>
      </c>
      <c r="I3350" s="55"/>
      <c r="J3350" s="24" t="s">
        <v>1112</v>
      </c>
    </row>
    <row r="3351" spans="1:10" ht="214.7" customHeight="1" x14ac:dyDescent="0.25">
      <c r="A3351" s="54" t="s">
        <v>5930</v>
      </c>
      <c r="B3351" s="55"/>
      <c r="C3351" s="22" t="s">
        <v>1056</v>
      </c>
      <c r="D3351" s="56" t="s">
        <v>5931</v>
      </c>
      <c r="E3351" s="55"/>
      <c r="F3351" s="57">
        <v>5934900</v>
      </c>
      <c r="G3351" s="55"/>
      <c r="H3351" s="57">
        <v>5934900</v>
      </c>
      <c r="I3351" s="55"/>
      <c r="J3351" s="24" t="s">
        <v>1112</v>
      </c>
    </row>
    <row r="3352" spans="1:10" ht="168.6" customHeight="1" x14ac:dyDescent="0.25">
      <c r="A3352" s="54" t="s">
        <v>1070</v>
      </c>
      <c r="B3352" s="55"/>
      <c r="C3352" s="22" t="s">
        <v>1056</v>
      </c>
      <c r="D3352" s="56" t="s">
        <v>5932</v>
      </c>
      <c r="E3352" s="55"/>
      <c r="F3352" s="57">
        <v>5934900</v>
      </c>
      <c r="G3352" s="55"/>
      <c r="H3352" s="57">
        <v>5934900</v>
      </c>
      <c r="I3352" s="55"/>
      <c r="J3352" s="24" t="s">
        <v>1112</v>
      </c>
    </row>
    <row r="3353" spans="1:10" ht="61.35" customHeight="1" x14ac:dyDescent="0.25">
      <c r="A3353" s="54" t="s">
        <v>1072</v>
      </c>
      <c r="B3353" s="55"/>
      <c r="C3353" s="22" t="s">
        <v>1056</v>
      </c>
      <c r="D3353" s="56" t="s">
        <v>5933</v>
      </c>
      <c r="E3353" s="55"/>
      <c r="F3353" s="57">
        <v>5934900</v>
      </c>
      <c r="G3353" s="55"/>
      <c r="H3353" s="57">
        <v>5934900</v>
      </c>
      <c r="I3353" s="55"/>
      <c r="J3353" s="24" t="s">
        <v>1112</v>
      </c>
    </row>
    <row r="3354" spans="1:10" ht="45.95" customHeight="1" x14ac:dyDescent="0.25">
      <c r="A3354" s="54" t="s">
        <v>1074</v>
      </c>
      <c r="B3354" s="55"/>
      <c r="C3354" s="22" t="s">
        <v>1056</v>
      </c>
      <c r="D3354" s="56" t="s">
        <v>5934</v>
      </c>
      <c r="E3354" s="55"/>
      <c r="F3354" s="57">
        <v>4567020</v>
      </c>
      <c r="G3354" s="55"/>
      <c r="H3354" s="57">
        <v>4567020</v>
      </c>
      <c r="I3354" s="55"/>
      <c r="J3354" s="24" t="s">
        <v>1112</v>
      </c>
    </row>
    <row r="3355" spans="1:10" ht="107.25" customHeight="1" x14ac:dyDescent="0.25">
      <c r="A3355" s="54" t="s">
        <v>1080</v>
      </c>
      <c r="B3355" s="55"/>
      <c r="C3355" s="22" t="s">
        <v>1056</v>
      </c>
      <c r="D3355" s="56" t="s">
        <v>5935</v>
      </c>
      <c r="E3355" s="55"/>
      <c r="F3355" s="57">
        <v>1367880</v>
      </c>
      <c r="G3355" s="55"/>
      <c r="H3355" s="57">
        <v>1367880</v>
      </c>
      <c r="I3355" s="55"/>
      <c r="J3355" s="24" t="s">
        <v>1112</v>
      </c>
    </row>
    <row r="3356" spans="1:10" ht="183.95" customHeight="1" x14ac:dyDescent="0.25">
      <c r="A3356" s="54" t="s">
        <v>5148</v>
      </c>
      <c r="B3356" s="55"/>
      <c r="C3356" s="22" t="s">
        <v>1056</v>
      </c>
      <c r="D3356" s="56" t="s">
        <v>5936</v>
      </c>
      <c r="E3356" s="55"/>
      <c r="F3356" s="58">
        <v>19925900</v>
      </c>
      <c r="G3356" s="55"/>
      <c r="H3356" s="58">
        <v>19925900</v>
      </c>
      <c r="I3356" s="55"/>
      <c r="J3356" s="24" t="s">
        <v>1112</v>
      </c>
    </row>
    <row r="3357" spans="1:10" ht="409.6" customHeight="1" x14ac:dyDescent="0.25">
      <c r="A3357" s="54" t="s">
        <v>5159</v>
      </c>
      <c r="B3357" s="55"/>
      <c r="C3357" s="22" t="s">
        <v>1056</v>
      </c>
      <c r="D3357" s="56" t="s">
        <v>5937</v>
      </c>
      <c r="E3357" s="55"/>
      <c r="F3357" s="57">
        <v>18400000</v>
      </c>
      <c r="G3357" s="55"/>
      <c r="H3357" s="57">
        <v>18400000</v>
      </c>
      <c r="I3357" s="55"/>
      <c r="J3357" s="24" t="s">
        <v>1112</v>
      </c>
    </row>
    <row r="3358" spans="1:10" ht="30.6" customHeight="1" x14ac:dyDescent="0.25">
      <c r="A3358" s="54" t="s">
        <v>1513</v>
      </c>
      <c r="B3358" s="55"/>
      <c r="C3358" s="22" t="s">
        <v>1056</v>
      </c>
      <c r="D3358" s="56" t="s">
        <v>5938</v>
      </c>
      <c r="E3358" s="55"/>
      <c r="F3358" s="57">
        <v>18400000</v>
      </c>
      <c r="G3358" s="55"/>
      <c r="H3358" s="57">
        <v>18400000</v>
      </c>
      <c r="I3358" s="55"/>
      <c r="J3358" s="24" t="s">
        <v>1112</v>
      </c>
    </row>
    <row r="3359" spans="1:10" ht="30.6" customHeight="1" x14ac:dyDescent="0.25">
      <c r="A3359" s="54" t="s">
        <v>1515</v>
      </c>
      <c r="B3359" s="55"/>
      <c r="C3359" s="22" t="s">
        <v>1056</v>
      </c>
      <c r="D3359" s="56" t="s">
        <v>5939</v>
      </c>
      <c r="E3359" s="55"/>
      <c r="F3359" s="57">
        <v>18400000</v>
      </c>
      <c r="G3359" s="55"/>
      <c r="H3359" s="57">
        <v>18400000</v>
      </c>
      <c r="I3359" s="55"/>
      <c r="J3359" s="24" t="s">
        <v>1112</v>
      </c>
    </row>
    <row r="3360" spans="1:10" ht="107.25" customHeight="1" x14ac:dyDescent="0.25">
      <c r="A3360" s="54" t="s">
        <v>1517</v>
      </c>
      <c r="B3360" s="55"/>
      <c r="C3360" s="22" t="s">
        <v>1056</v>
      </c>
      <c r="D3360" s="56" t="s">
        <v>5940</v>
      </c>
      <c r="E3360" s="55"/>
      <c r="F3360" s="57">
        <v>18400000</v>
      </c>
      <c r="G3360" s="55"/>
      <c r="H3360" s="57">
        <v>18400000</v>
      </c>
      <c r="I3360" s="55"/>
      <c r="J3360" s="24" t="s">
        <v>1112</v>
      </c>
    </row>
    <row r="3361" spans="1:10" ht="367.9" customHeight="1" x14ac:dyDescent="0.25">
      <c r="A3361" s="54" t="s">
        <v>5941</v>
      </c>
      <c r="B3361" s="55"/>
      <c r="C3361" s="22" t="s">
        <v>1056</v>
      </c>
      <c r="D3361" s="56" t="s">
        <v>5942</v>
      </c>
      <c r="E3361" s="55"/>
      <c r="F3361" s="57">
        <v>1525900</v>
      </c>
      <c r="G3361" s="55"/>
      <c r="H3361" s="57">
        <v>1525900</v>
      </c>
      <c r="I3361" s="55"/>
      <c r="J3361" s="24" t="s">
        <v>1112</v>
      </c>
    </row>
    <row r="3362" spans="1:10" ht="30.6" customHeight="1" x14ac:dyDescent="0.25">
      <c r="A3362" s="54" t="s">
        <v>1513</v>
      </c>
      <c r="B3362" s="55"/>
      <c r="C3362" s="22" t="s">
        <v>1056</v>
      </c>
      <c r="D3362" s="56" t="s">
        <v>5943</v>
      </c>
      <c r="E3362" s="55"/>
      <c r="F3362" s="57">
        <v>1525900</v>
      </c>
      <c r="G3362" s="55"/>
      <c r="H3362" s="57">
        <v>1525900</v>
      </c>
      <c r="I3362" s="55"/>
      <c r="J3362" s="24" t="s">
        <v>1112</v>
      </c>
    </row>
    <row r="3363" spans="1:10" ht="30.6" customHeight="1" x14ac:dyDescent="0.25">
      <c r="A3363" s="54" t="s">
        <v>864</v>
      </c>
      <c r="B3363" s="55"/>
      <c r="C3363" s="22" t="s">
        <v>1056</v>
      </c>
      <c r="D3363" s="56" t="s">
        <v>5944</v>
      </c>
      <c r="E3363" s="55"/>
      <c r="F3363" s="57">
        <v>1525900</v>
      </c>
      <c r="G3363" s="55"/>
      <c r="H3363" s="57">
        <v>1525900</v>
      </c>
      <c r="I3363" s="55"/>
      <c r="J3363" s="24" t="s">
        <v>1112</v>
      </c>
    </row>
    <row r="3364" spans="1:10" ht="183.95" customHeight="1" x14ac:dyDescent="0.25">
      <c r="A3364" s="54" t="s">
        <v>5165</v>
      </c>
      <c r="B3364" s="55"/>
      <c r="C3364" s="22" t="s">
        <v>1056</v>
      </c>
      <c r="D3364" s="56" t="s">
        <v>5945</v>
      </c>
      <c r="E3364" s="55"/>
      <c r="F3364" s="58">
        <v>17735122.550000001</v>
      </c>
      <c r="G3364" s="55"/>
      <c r="H3364" s="58">
        <v>16989855.550000001</v>
      </c>
      <c r="I3364" s="55"/>
      <c r="J3364" s="24" t="s">
        <v>5946</v>
      </c>
    </row>
    <row r="3365" spans="1:10" ht="276" customHeight="1" x14ac:dyDescent="0.25">
      <c r="A3365" s="54" t="s">
        <v>5947</v>
      </c>
      <c r="B3365" s="55"/>
      <c r="C3365" s="22" t="s">
        <v>1056</v>
      </c>
      <c r="D3365" s="56" t="s">
        <v>5948</v>
      </c>
      <c r="E3365" s="55"/>
      <c r="F3365" s="57">
        <v>11889376.949999999</v>
      </c>
      <c r="G3365" s="55"/>
      <c r="H3365" s="57">
        <v>11889376.949999999</v>
      </c>
      <c r="I3365" s="55"/>
      <c r="J3365" s="24" t="s">
        <v>1112</v>
      </c>
    </row>
    <row r="3366" spans="1:10" ht="30.6" customHeight="1" x14ac:dyDescent="0.25">
      <c r="A3366" s="54" t="s">
        <v>1110</v>
      </c>
      <c r="B3366" s="55"/>
      <c r="C3366" s="22" t="s">
        <v>1056</v>
      </c>
      <c r="D3366" s="56" t="s">
        <v>5949</v>
      </c>
      <c r="E3366" s="55"/>
      <c r="F3366" s="57">
        <v>500000</v>
      </c>
      <c r="G3366" s="55"/>
      <c r="H3366" s="57">
        <v>500000</v>
      </c>
      <c r="I3366" s="55"/>
      <c r="J3366" s="24" t="s">
        <v>1112</v>
      </c>
    </row>
    <row r="3367" spans="1:10" ht="30.6" customHeight="1" x14ac:dyDescent="0.25">
      <c r="A3367" s="54" t="s">
        <v>1145</v>
      </c>
      <c r="B3367" s="55"/>
      <c r="C3367" s="22" t="s">
        <v>1056</v>
      </c>
      <c r="D3367" s="56" t="s">
        <v>5950</v>
      </c>
      <c r="E3367" s="55"/>
      <c r="F3367" s="57">
        <v>500000</v>
      </c>
      <c r="G3367" s="55"/>
      <c r="H3367" s="57">
        <v>500000</v>
      </c>
      <c r="I3367" s="55"/>
      <c r="J3367" s="24" t="s">
        <v>1112</v>
      </c>
    </row>
    <row r="3368" spans="1:10" ht="76.7" customHeight="1" x14ac:dyDescent="0.25">
      <c r="A3368" s="54" t="s">
        <v>1420</v>
      </c>
      <c r="B3368" s="55"/>
      <c r="C3368" s="22" t="s">
        <v>1056</v>
      </c>
      <c r="D3368" s="56" t="s">
        <v>5951</v>
      </c>
      <c r="E3368" s="55"/>
      <c r="F3368" s="57">
        <v>11389376.949999999</v>
      </c>
      <c r="G3368" s="55"/>
      <c r="H3368" s="57">
        <v>11389376.949999999</v>
      </c>
      <c r="I3368" s="55"/>
      <c r="J3368" s="24" t="s">
        <v>1112</v>
      </c>
    </row>
    <row r="3369" spans="1:10" ht="30.6" customHeight="1" x14ac:dyDescent="0.25">
      <c r="A3369" s="54" t="s">
        <v>1422</v>
      </c>
      <c r="B3369" s="55"/>
      <c r="C3369" s="22" t="s">
        <v>1056</v>
      </c>
      <c r="D3369" s="56" t="s">
        <v>5952</v>
      </c>
      <c r="E3369" s="55"/>
      <c r="F3369" s="57">
        <v>11389376.949999999</v>
      </c>
      <c r="G3369" s="55"/>
      <c r="H3369" s="57">
        <v>11389376.949999999</v>
      </c>
      <c r="I3369" s="55"/>
      <c r="J3369" s="24" t="s">
        <v>1112</v>
      </c>
    </row>
    <row r="3370" spans="1:10" ht="30.6" customHeight="1" x14ac:dyDescent="0.25">
      <c r="A3370" s="54" t="s">
        <v>1424</v>
      </c>
      <c r="B3370" s="55"/>
      <c r="C3370" s="22" t="s">
        <v>1056</v>
      </c>
      <c r="D3370" s="56" t="s">
        <v>5953</v>
      </c>
      <c r="E3370" s="55"/>
      <c r="F3370" s="57">
        <v>11389376.949999999</v>
      </c>
      <c r="G3370" s="55"/>
      <c r="H3370" s="57">
        <v>11389376.949999999</v>
      </c>
      <c r="I3370" s="55"/>
      <c r="J3370" s="24" t="s">
        <v>1112</v>
      </c>
    </row>
    <row r="3371" spans="1:10" ht="260.64999999999998" customHeight="1" x14ac:dyDescent="0.25">
      <c r="A3371" s="54" t="s">
        <v>5954</v>
      </c>
      <c r="B3371" s="55"/>
      <c r="C3371" s="22" t="s">
        <v>1056</v>
      </c>
      <c r="D3371" s="56" t="s">
        <v>5955</v>
      </c>
      <c r="E3371" s="55"/>
      <c r="F3371" s="57">
        <v>320237.59999999998</v>
      </c>
      <c r="G3371" s="55"/>
      <c r="H3371" s="57">
        <v>320237.59999999998</v>
      </c>
      <c r="I3371" s="55"/>
      <c r="J3371" s="24" t="s">
        <v>1112</v>
      </c>
    </row>
    <row r="3372" spans="1:10" ht="76.7" customHeight="1" x14ac:dyDescent="0.25">
      <c r="A3372" s="54" t="s">
        <v>1420</v>
      </c>
      <c r="B3372" s="55"/>
      <c r="C3372" s="22" t="s">
        <v>1056</v>
      </c>
      <c r="D3372" s="56" t="s">
        <v>5956</v>
      </c>
      <c r="E3372" s="55"/>
      <c r="F3372" s="57">
        <v>320237.59999999998</v>
      </c>
      <c r="G3372" s="55"/>
      <c r="H3372" s="57">
        <v>320237.59999999998</v>
      </c>
      <c r="I3372" s="55"/>
      <c r="J3372" s="24" t="s">
        <v>1112</v>
      </c>
    </row>
    <row r="3373" spans="1:10" ht="30.6" customHeight="1" x14ac:dyDescent="0.25">
      <c r="A3373" s="54" t="s">
        <v>1422</v>
      </c>
      <c r="B3373" s="55"/>
      <c r="C3373" s="22" t="s">
        <v>1056</v>
      </c>
      <c r="D3373" s="56" t="s">
        <v>5957</v>
      </c>
      <c r="E3373" s="55"/>
      <c r="F3373" s="57">
        <v>320237.59999999998</v>
      </c>
      <c r="G3373" s="55"/>
      <c r="H3373" s="57">
        <v>320237.59999999998</v>
      </c>
      <c r="I3373" s="55"/>
      <c r="J3373" s="24" t="s">
        <v>1112</v>
      </c>
    </row>
    <row r="3374" spans="1:10" ht="30.6" customHeight="1" x14ac:dyDescent="0.25">
      <c r="A3374" s="54" t="s">
        <v>1424</v>
      </c>
      <c r="B3374" s="55"/>
      <c r="C3374" s="22" t="s">
        <v>1056</v>
      </c>
      <c r="D3374" s="56" t="s">
        <v>5958</v>
      </c>
      <c r="E3374" s="55"/>
      <c r="F3374" s="57">
        <v>320237.59999999998</v>
      </c>
      <c r="G3374" s="55"/>
      <c r="H3374" s="57">
        <v>320237.59999999998</v>
      </c>
      <c r="I3374" s="55"/>
      <c r="J3374" s="24" t="s">
        <v>1112</v>
      </c>
    </row>
    <row r="3375" spans="1:10" ht="409.6" customHeight="1" x14ac:dyDescent="0.25">
      <c r="A3375" s="54" t="s">
        <v>5429</v>
      </c>
      <c r="B3375" s="55"/>
      <c r="C3375" s="22" t="s">
        <v>1056</v>
      </c>
      <c r="D3375" s="56" t="s">
        <v>5959</v>
      </c>
      <c r="E3375" s="55"/>
      <c r="F3375" s="57">
        <v>5525508</v>
      </c>
      <c r="G3375" s="55"/>
      <c r="H3375" s="57">
        <v>4780241</v>
      </c>
      <c r="I3375" s="55"/>
      <c r="J3375" s="24" t="s">
        <v>5946</v>
      </c>
    </row>
    <row r="3376" spans="1:10" ht="30.6" customHeight="1" x14ac:dyDescent="0.25">
      <c r="A3376" s="54" t="s">
        <v>1513</v>
      </c>
      <c r="B3376" s="55"/>
      <c r="C3376" s="22" t="s">
        <v>1056</v>
      </c>
      <c r="D3376" s="56" t="s">
        <v>5960</v>
      </c>
      <c r="E3376" s="55"/>
      <c r="F3376" s="57">
        <v>4457868</v>
      </c>
      <c r="G3376" s="55"/>
      <c r="H3376" s="57">
        <v>3864799.11</v>
      </c>
      <c r="I3376" s="55"/>
      <c r="J3376" s="24" t="s">
        <v>5961</v>
      </c>
    </row>
    <row r="3377" spans="1:10" ht="30.6" customHeight="1" x14ac:dyDescent="0.25">
      <c r="A3377" s="54" t="s">
        <v>864</v>
      </c>
      <c r="B3377" s="55"/>
      <c r="C3377" s="22" t="s">
        <v>1056</v>
      </c>
      <c r="D3377" s="56" t="s">
        <v>5962</v>
      </c>
      <c r="E3377" s="55"/>
      <c r="F3377" s="57">
        <v>4457868</v>
      </c>
      <c r="G3377" s="55"/>
      <c r="H3377" s="57">
        <v>3864799.11</v>
      </c>
      <c r="I3377" s="55"/>
      <c r="J3377" s="24" t="s">
        <v>5961</v>
      </c>
    </row>
    <row r="3378" spans="1:10" ht="76.7" customHeight="1" x14ac:dyDescent="0.25">
      <c r="A3378" s="54" t="s">
        <v>1420</v>
      </c>
      <c r="B3378" s="55"/>
      <c r="C3378" s="22" t="s">
        <v>1056</v>
      </c>
      <c r="D3378" s="56" t="s">
        <v>5963</v>
      </c>
      <c r="E3378" s="55"/>
      <c r="F3378" s="57">
        <v>1067640</v>
      </c>
      <c r="G3378" s="55"/>
      <c r="H3378" s="57">
        <v>915441.89</v>
      </c>
      <c r="I3378" s="55"/>
      <c r="J3378" s="24" t="s">
        <v>5964</v>
      </c>
    </row>
    <row r="3379" spans="1:10" ht="30.6" customHeight="1" x14ac:dyDescent="0.25">
      <c r="A3379" s="54" t="s">
        <v>1486</v>
      </c>
      <c r="B3379" s="55"/>
      <c r="C3379" s="22" t="s">
        <v>1056</v>
      </c>
      <c r="D3379" s="56" t="s">
        <v>5965</v>
      </c>
      <c r="E3379" s="55"/>
      <c r="F3379" s="57">
        <v>692664</v>
      </c>
      <c r="G3379" s="55"/>
      <c r="H3379" s="57">
        <v>631156.74</v>
      </c>
      <c r="I3379" s="55"/>
      <c r="J3379" s="24" t="s">
        <v>5966</v>
      </c>
    </row>
    <row r="3380" spans="1:10" ht="30.6" customHeight="1" x14ac:dyDescent="0.25">
      <c r="A3380" s="54" t="s">
        <v>1488</v>
      </c>
      <c r="B3380" s="55"/>
      <c r="C3380" s="22" t="s">
        <v>1056</v>
      </c>
      <c r="D3380" s="56" t="s">
        <v>5967</v>
      </c>
      <c r="E3380" s="55"/>
      <c r="F3380" s="57">
        <v>692664</v>
      </c>
      <c r="G3380" s="55"/>
      <c r="H3380" s="57">
        <v>631156.74</v>
      </c>
      <c r="I3380" s="55"/>
      <c r="J3380" s="24" t="s">
        <v>5966</v>
      </c>
    </row>
    <row r="3381" spans="1:10" ht="30.6" customHeight="1" x14ac:dyDescent="0.25">
      <c r="A3381" s="54" t="s">
        <v>1422</v>
      </c>
      <c r="B3381" s="55"/>
      <c r="C3381" s="22" t="s">
        <v>1056</v>
      </c>
      <c r="D3381" s="56" t="s">
        <v>5968</v>
      </c>
      <c r="E3381" s="55"/>
      <c r="F3381" s="57">
        <v>374976</v>
      </c>
      <c r="G3381" s="55"/>
      <c r="H3381" s="57">
        <v>284285.15000000002</v>
      </c>
      <c r="I3381" s="55"/>
      <c r="J3381" s="24" t="s">
        <v>5969</v>
      </c>
    </row>
    <row r="3382" spans="1:10" ht="30.6" customHeight="1" x14ac:dyDescent="0.25">
      <c r="A3382" s="54" t="s">
        <v>1424</v>
      </c>
      <c r="B3382" s="55"/>
      <c r="C3382" s="22" t="s">
        <v>1056</v>
      </c>
      <c r="D3382" s="56" t="s">
        <v>5970</v>
      </c>
      <c r="E3382" s="55"/>
      <c r="F3382" s="57">
        <v>374976</v>
      </c>
      <c r="G3382" s="55"/>
      <c r="H3382" s="57">
        <v>284285.15000000002</v>
      </c>
      <c r="I3382" s="55"/>
      <c r="J3382" s="24" t="s">
        <v>5969</v>
      </c>
    </row>
    <row r="3383" spans="1:10" ht="183.95" customHeight="1" x14ac:dyDescent="0.25">
      <c r="A3383" s="54" t="s">
        <v>5971</v>
      </c>
      <c r="B3383" s="55"/>
      <c r="C3383" s="22" t="s">
        <v>1056</v>
      </c>
      <c r="D3383" s="56" t="s">
        <v>5972</v>
      </c>
      <c r="E3383" s="55"/>
      <c r="F3383" s="58">
        <v>359875438.16000003</v>
      </c>
      <c r="G3383" s="55"/>
      <c r="H3383" s="58">
        <v>359870798.17000002</v>
      </c>
      <c r="I3383" s="55"/>
      <c r="J3383" s="24" t="s">
        <v>5973</v>
      </c>
    </row>
    <row r="3384" spans="1:10" ht="352.7" customHeight="1" x14ac:dyDescent="0.25">
      <c r="A3384" s="54" t="s">
        <v>5974</v>
      </c>
      <c r="B3384" s="55"/>
      <c r="C3384" s="22" t="s">
        <v>1056</v>
      </c>
      <c r="D3384" s="56" t="s">
        <v>5975</v>
      </c>
      <c r="E3384" s="55"/>
      <c r="F3384" s="57">
        <v>100163770.8</v>
      </c>
      <c r="G3384" s="55"/>
      <c r="H3384" s="57">
        <v>100163770.8</v>
      </c>
      <c r="I3384" s="55"/>
      <c r="J3384" s="24" t="s">
        <v>1112</v>
      </c>
    </row>
    <row r="3385" spans="1:10" ht="76.7" customHeight="1" x14ac:dyDescent="0.25">
      <c r="A3385" s="54" t="s">
        <v>1420</v>
      </c>
      <c r="B3385" s="55"/>
      <c r="C3385" s="22" t="s">
        <v>1056</v>
      </c>
      <c r="D3385" s="56" t="s">
        <v>5976</v>
      </c>
      <c r="E3385" s="55"/>
      <c r="F3385" s="57">
        <v>100163770.8</v>
      </c>
      <c r="G3385" s="55"/>
      <c r="H3385" s="57">
        <v>100163770.8</v>
      </c>
      <c r="I3385" s="55"/>
      <c r="J3385" s="24" t="s">
        <v>1112</v>
      </c>
    </row>
    <row r="3386" spans="1:10" ht="30.6" customHeight="1" x14ac:dyDescent="0.25">
      <c r="A3386" s="54" t="s">
        <v>1422</v>
      </c>
      <c r="B3386" s="55"/>
      <c r="C3386" s="22" t="s">
        <v>1056</v>
      </c>
      <c r="D3386" s="56" t="s">
        <v>5977</v>
      </c>
      <c r="E3386" s="55"/>
      <c r="F3386" s="57">
        <v>100163770.8</v>
      </c>
      <c r="G3386" s="55"/>
      <c r="H3386" s="57">
        <v>100163770.8</v>
      </c>
      <c r="I3386" s="55"/>
      <c r="J3386" s="24" t="s">
        <v>1112</v>
      </c>
    </row>
    <row r="3387" spans="1:10" ht="138" customHeight="1" x14ac:dyDescent="0.25">
      <c r="A3387" s="54" t="s">
        <v>3426</v>
      </c>
      <c r="B3387" s="55"/>
      <c r="C3387" s="22" t="s">
        <v>1056</v>
      </c>
      <c r="D3387" s="56" t="s">
        <v>5978</v>
      </c>
      <c r="E3387" s="55"/>
      <c r="F3387" s="57">
        <v>100163770.8</v>
      </c>
      <c r="G3387" s="55"/>
      <c r="H3387" s="57">
        <v>100163770.8</v>
      </c>
      <c r="I3387" s="55"/>
      <c r="J3387" s="24" t="s">
        <v>1112</v>
      </c>
    </row>
    <row r="3388" spans="1:10" ht="245.25" customHeight="1" x14ac:dyDescent="0.25">
      <c r="A3388" s="54" t="s">
        <v>5979</v>
      </c>
      <c r="B3388" s="55"/>
      <c r="C3388" s="22" t="s">
        <v>1056</v>
      </c>
      <c r="D3388" s="56" t="s">
        <v>5980</v>
      </c>
      <c r="E3388" s="55"/>
      <c r="F3388" s="57">
        <v>201635627.36000001</v>
      </c>
      <c r="G3388" s="55"/>
      <c r="H3388" s="57">
        <v>201630987.37</v>
      </c>
      <c r="I3388" s="55"/>
      <c r="J3388" s="24" t="s">
        <v>5973</v>
      </c>
    </row>
    <row r="3389" spans="1:10" ht="30.6" customHeight="1" x14ac:dyDescent="0.25">
      <c r="A3389" s="54" t="s">
        <v>1110</v>
      </c>
      <c r="B3389" s="55"/>
      <c r="C3389" s="22" t="s">
        <v>1056</v>
      </c>
      <c r="D3389" s="56" t="s">
        <v>5981</v>
      </c>
      <c r="E3389" s="55"/>
      <c r="F3389" s="57">
        <v>66645869.719999999</v>
      </c>
      <c r="G3389" s="55"/>
      <c r="H3389" s="57">
        <v>66645418.5</v>
      </c>
      <c r="I3389" s="55"/>
      <c r="J3389" s="24" t="s">
        <v>5982</v>
      </c>
    </row>
    <row r="3390" spans="1:10" ht="61.35" customHeight="1" x14ac:dyDescent="0.25">
      <c r="A3390" s="54" t="s">
        <v>1113</v>
      </c>
      <c r="B3390" s="55"/>
      <c r="C3390" s="22" t="s">
        <v>1056</v>
      </c>
      <c r="D3390" s="56" t="s">
        <v>5983</v>
      </c>
      <c r="E3390" s="55"/>
      <c r="F3390" s="57">
        <v>66645869.719999999</v>
      </c>
      <c r="G3390" s="55"/>
      <c r="H3390" s="57">
        <v>66645418.5</v>
      </c>
      <c r="I3390" s="55"/>
      <c r="J3390" s="24" t="s">
        <v>5982</v>
      </c>
    </row>
    <row r="3391" spans="1:10" ht="61.35" customHeight="1" x14ac:dyDescent="0.25">
      <c r="A3391" s="54" t="s">
        <v>1240</v>
      </c>
      <c r="B3391" s="55"/>
      <c r="C3391" s="22" t="s">
        <v>1056</v>
      </c>
      <c r="D3391" s="56" t="s">
        <v>5984</v>
      </c>
      <c r="E3391" s="55"/>
      <c r="F3391" s="57">
        <v>66645869.719999999</v>
      </c>
      <c r="G3391" s="55"/>
      <c r="H3391" s="57">
        <v>66645418.5</v>
      </c>
      <c r="I3391" s="55"/>
      <c r="J3391" s="24" t="s">
        <v>5982</v>
      </c>
    </row>
    <row r="3392" spans="1:10" ht="76.7" customHeight="1" x14ac:dyDescent="0.25">
      <c r="A3392" s="54" t="s">
        <v>1420</v>
      </c>
      <c r="B3392" s="55"/>
      <c r="C3392" s="22" t="s">
        <v>1056</v>
      </c>
      <c r="D3392" s="56" t="s">
        <v>5985</v>
      </c>
      <c r="E3392" s="55"/>
      <c r="F3392" s="57">
        <v>53866313.640000001</v>
      </c>
      <c r="G3392" s="55"/>
      <c r="H3392" s="57">
        <v>53862124.869999997</v>
      </c>
      <c r="I3392" s="55"/>
      <c r="J3392" s="24" t="s">
        <v>5986</v>
      </c>
    </row>
    <row r="3393" spans="1:10" ht="30.6" customHeight="1" x14ac:dyDescent="0.25">
      <c r="A3393" s="54" t="s">
        <v>1486</v>
      </c>
      <c r="B3393" s="55"/>
      <c r="C3393" s="22" t="s">
        <v>1056</v>
      </c>
      <c r="D3393" s="56" t="s">
        <v>5987</v>
      </c>
      <c r="E3393" s="55"/>
      <c r="F3393" s="57">
        <v>35266627.880000003</v>
      </c>
      <c r="G3393" s="55"/>
      <c r="H3393" s="57">
        <v>35264634.619999997</v>
      </c>
      <c r="I3393" s="55"/>
      <c r="J3393" s="24" t="s">
        <v>5988</v>
      </c>
    </row>
    <row r="3394" spans="1:10" ht="30.6" customHeight="1" x14ac:dyDescent="0.25">
      <c r="A3394" s="54" t="s">
        <v>1488</v>
      </c>
      <c r="B3394" s="55"/>
      <c r="C3394" s="22" t="s">
        <v>1056</v>
      </c>
      <c r="D3394" s="56" t="s">
        <v>5989</v>
      </c>
      <c r="E3394" s="55"/>
      <c r="F3394" s="57">
        <v>35266627.880000003</v>
      </c>
      <c r="G3394" s="55"/>
      <c r="H3394" s="57">
        <v>35264634.619999997</v>
      </c>
      <c r="I3394" s="55"/>
      <c r="J3394" s="24" t="s">
        <v>5988</v>
      </c>
    </row>
    <row r="3395" spans="1:10" ht="30.6" customHeight="1" x14ac:dyDescent="0.25">
      <c r="A3395" s="54" t="s">
        <v>1422</v>
      </c>
      <c r="B3395" s="55"/>
      <c r="C3395" s="22" t="s">
        <v>1056</v>
      </c>
      <c r="D3395" s="56" t="s">
        <v>5990</v>
      </c>
      <c r="E3395" s="55"/>
      <c r="F3395" s="57">
        <v>18599685.760000002</v>
      </c>
      <c r="G3395" s="55"/>
      <c r="H3395" s="57">
        <v>18597490.25</v>
      </c>
      <c r="I3395" s="55"/>
      <c r="J3395" s="24" t="s">
        <v>5991</v>
      </c>
    </row>
    <row r="3396" spans="1:10" ht="30.6" customHeight="1" x14ac:dyDescent="0.25">
      <c r="A3396" s="54" t="s">
        <v>1424</v>
      </c>
      <c r="B3396" s="55"/>
      <c r="C3396" s="22" t="s">
        <v>1056</v>
      </c>
      <c r="D3396" s="56" t="s">
        <v>5992</v>
      </c>
      <c r="E3396" s="55"/>
      <c r="F3396" s="57">
        <v>18599685.760000002</v>
      </c>
      <c r="G3396" s="55"/>
      <c r="H3396" s="57">
        <v>18597490.25</v>
      </c>
      <c r="I3396" s="55"/>
      <c r="J3396" s="24" t="s">
        <v>5991</v>
      </c>
    </row>
    <row r="3397" spans="1:10" ht="30.6" customHeight="1" x14ac:dyDescent="0.25">
      <c r="A3397" s="54" t="s">
        <v>1117</v>
      </c>
      <c r="B3397" s="55"/>
      <c r="C3397" s="22" t="s">
        <v>1056</v>
      </c>
      <c r="D3397" s="56" t="s">
        <v>5993</v>
      </c>
      <c r="E3397" s="55"/>
      <c r="F3397" s="57">
        <v>81123444</v>
      </c>
      <c r="G3397" s="55"/>
      <c r="H3397" s="57">
        <v>81123444</v>
      </c>
      <c r="I3397" s="55"/>
      <c r="J3397" s="24" t="s">
        <v>1112</v>
      </c>
    </row>
    <row r="3398" spans="1:10" ht="138" customHeight="1" x14ac:dyDescent="0.25">
      <c r="A3398" s="54" t="s">
        <v>1444</v>
      </c>
      <c r="B3398" s="55"/>
      <c r="C3398" s="22" t="s">
        <v>1056</v>
      </c>
      <c r="D3398" s="56" t="s">
        <v>5994</v>
      </c>
      <c r="E3398" s="55"/>
      <c r="F3398" s="57">
        <v>81123444</v>
      </c>
      <c r="G3398" s="55"/>
      <c r="H3398" s="57">
        <v>81123444</v>
      </c>
      <c r="I3398" s="55"/>
      <c r="J3398" s="24" t="s">
        <v>1112</v>
      </c>
    </row>
    <row r="3399" spans="1:10" ht="138" customHeight="1" x14ac:dyDescent="0.25">
      <c r="A3399" s="54" t="s">
        <v>1446</v>
      </c>
      <c r="B3399" s="55"/>
      <c r="C3399" s="22" t="s">
        <v>1056</v>
      </c>
      <c r="D3399" s="56" t="s">
        <v>5995</v>
      </c>
      <c r="E3399" s="55"/>
      <c r="F3399" s="57">
        <v>81123444</v>
      </c>
      <c r="G3399" s="55"/>
      <c r="H3399" s="57">
        <v>81123444</v>
      </c>
      <c r="I3399" s="55"/>
      <c r="J3399" s="24" t="s">
        <v>1112</v>
      </c>
    </row>
    <row r="3400" spans="1:10" ht="199.35" customHeight="1" x14ac:dyDescent="0.25">
      <c r="A3400" s="54" t="s">
        <v>5996</v>
      </c>
      <c r="B3400" s="55"/>
      <c r="C3400" s="22" t="s">
        <v>1056</v>
      </c>
      <c r="D3400" s="56" t="s">
        <v>5997</v>
      </c>
      <c r="E3400" s="55"/>
      <c r="F3400" s="57">
        <v>58076040</v>
      </c>
      <c r="G3400" s="55"/>
      <c r="H3400" s="57">
        <v>58076040</v>
      </c>
      <c r="I3400" s="55"/>
      <c r="J3400" s="24" t="s">
        <v>1112</v>
      </c>
    </row>
    <row r="3401" spans="1:10" ht="30.6" customHeight="1" x14ac:dyDescent="0.25">
      <c r="A3401" s="54" t="s">
        <v>1513</v>
      </c>
      <c r="B3401" s="55"/>
      <c r="C3401" s="22" t="s">
        <v>1056</v>
      </c>
      <c r="D3401" s="56" t="s">
        <v>5998</v>
      </c>
      <c r="E3401" s="55"/>
      <c r="F3401" s="57">
        <v>58076040</v>
      </c>
      <c r="G3401" s="55"/>
      <c r="H3401" s="57">
        <v>58076040</v>
      </c>
      <c r="I3401" s="55"/>
      <c r="J3401" s="24" t="s">
        <v>1112</v>
      </c>
    </row>
    <row r="3402" spans="1:10" ht="30.6" customHeight="1" x14ac:dyDescent="0.25">
      <c r="A3402" s="54" t="s">
        <v>1515</v>
      </c>
      <c r="B3402" s="55"/>
      <c r="C3402" s="22" t="s">
        <v>1056</v>
      </c>
      <c r="D3402" s="56" t="s">
        <v>5999</v>
      </c>
      <c r="E3402" s="55"/>
      <c r="F3402" s="57">
        <v>58076040</v>
      </c>
      <c r="G3402" s="55"/>
      <c r="H3402" s="57">
        <v>58076040</v>
      </c>
      <c r="I3402" s="55"/>
      <c r="J3402" s="24" t="s">
        <v>1112</v>
      </c>
    </row>
    <row r="3403" spans="1:10" ht="107.25" customHeight="1" x14ac:dyDescent="0.25">
      <c r="A3403" s="54" t="s">
        <v>1517</v>
      </c>
      <c r="B3403" s="55"/>
      <c r="C3403" s="22" t="s">
        <v>1056</v>
      </c>
      <c r="D3403" s="56" t="s">
        <v>6000</v>
      </c>
      <c r="E3403" s="55"/>
      <c r="F3403" s="57">
        <v>58076040</v>
      </c>
      <c r="G3403" s="55"/>
      <c r="H3403" s="57">
        <v>58076040</v>
      </c>
      <c r="I3403" s="55"/>
      <c r="J3403" s="24" t="s">
        <v>1112</v>
      </c>
    </row>
    <row r="3404" spans="1:10" ht="138" customHeight="1" x14ac:dyDescent="0.25">
      <c r="A3404" s="54" t="s">
        <v>5514</v>
      </c>
      <c r="B3404" s="55"/>
      <c r="C3404" s="22" t="s">
        <v>1056</v>
      </c>
      <c r="D3404" s="56" t="s">
        <v>6001</v>
      </c>
      <c r="E3404" s="55"/>
      <c r="F3404" s="58">
        <v>259509604.38</v>
      </c>
      <c r="G3404" s="55"/>
      <c r="H3404" s="58">
        <v>258289973.06999999</v>
      </c>
      <c r="I3404" s="55"/>
      <c r="J3404" s="24" t="s">
        <v>6002</v>
      </c>
    </row>
    <row r="3405" spans="1:10" ht="276" customHeight="1" x14ac:dyDescent="0.25">
      <c r="A3405" s="54" t="s">
        <v>5516</v>
      </c>
      <c r="B3405" s="55"/>
      <c r="C3405" s="22" t="s">
        <v>1056</v>
      </c>
      <c r="D3405" s="56" t="s">
        <v>6003</v>
      </c>
      <c r="E3405" s="55"/>
      <c r="F3405" s="57">
        <v>149041305.09999999</v>
      </c>
      <c r="G3405" s="55"/>
      <c r="H3405" s="57">
        <v>147821673.78999999</v>
      </c>
      <c r="I3405" s="55"/>
      <c r="J3405" s="24" t="s">
        <v>6002</v>
      </c>
    </row>
    <row r="3406" spans="1:10" ht="168.6" customHeight="1" x14ac:dyDescent="0.25">
      <c r="A3406" s="54" t="s">
        <v>1070</v>
      </c>
      <c r="B3406" s="55"/>
      <c r="C3406" s="22" t="s">
        <v>1056</v>
      </c>
      <c r="D3406" s="56" t="s">
        <v>6004</v>
      </c>
      <c r="E3406" s="55"/>
      <c r="F3406" s="57">
        <v>143538849.09999999</v>
      </c>
      <c r="G3406" s="55"/>
      <c r="H3406" s="57">
        <v>142982968.56</v>
      </c>
      <c r="I3406" s="55"/>
      <c r="J3406" s="24" t="s">
        <v>6005</v>
      </c>
    </row>
    <row r="3407" spans="1:10" ht="61.35" customHeight="1" x14ac:dyDescent="0.25">
      <c r="A3407" s="54" t="s">
        <v>1072</v>
      </c>
      <c r="B3407" s="55"/>
      <c r="C3407" s="22" t="s">
        <v>1056</v>
      </c>
      <c r="D3407" s="56" t="s">
        <v>6006</v>
      </c>
      <c r="E3407" s="55"/>
      <c r="F3407" s="57">
        <v>143538849.09999999</v>
      </c>
      <c r="G3407" s="55"/>
      <c r="H3407" s="57">
        <v>142982968.56</v>
      </c>
      <c r="I3407" s="55"/>
      <c r="J3407" s="24" t="s">
        <v>6005</v>
      </c>
    </row>
    <row r="3408" spans="1:10" ht="45.95" customHeight="1" x14ac:dyDescent="0.25">
      <c r="A3408" s="54" t="s">
        <v>1074</v>
      </c>
      <c r="B3408" s="55"/>
      <c r="C3408" s="22" t="s">
        <v>1056</v>
      </c>
      <c r="D3408" s="56" t="s">
        <v>6007</v>
      </c>
      <c r="E3408" s="55"/>
      <c r="F3408" s="57">
        <v>109901305.09999999</v>
      </c>
      <c r="G3408" s="55"/>
      <c r="H3408" s="57">
        <v>109867170.09999999</v>
      </c>
      <c r="I3408" s="55"/>
      <c r="J3408" s="24" t="s">
        <v>6008</v>
      </c>
    </row>
    <row r="3409" spans="1:10" ht="76.7" customHeight="1" x14ac:dyDescent="0.25">
      <c r="A3409" s="54" t="s">
        <v>1077</v>
      </c>
      <c r="B3409" s="55"/>
      <c r="C3409" s="22" t="s">
        <v>1056</v>
      </c>
      <c r="D3409" s="56" t="s">
        <v>6009</v>
      </c>
      <c r="E3409" s="55"/>
      <c r="F3409" s="57">
        <v>2748544</v>
      </c>
      <c r="G3409" s="55"/>
      <c r="H3409" s="57">
        <v>2392050.77</v>
      </c>
      <c r="I3409" s="55"/>
      <c r="J3409" s="24" t="s">
        <v>6010</v>
      </c>
    </row>
    <row r="3410" spans="1:10" ht="107.25" customHeight="1" x14ac:dyDescent="0.25">
      <c r="A3410" s="54" t="s">
        <v>1080</v>
      </c>
      <c r="B3410" s="55"/>
      <c r="C3410" s="22" t="s">
        <v>1056</v>
      </c>
      <c r="D3410" s="56" t="s">
        <v>6011</v>
      </c>
      <c r="E3410" s="55"/>
      <c r="F3410" s="57">
        <v>30889000</v>
      </c>
      <c r="G3410" s="55"/>
      <c r="H3410" s="57">
        <v>30723747.690000001</v>
      </c>
      <c r="I3410" s="55"/>
      <c r="J3410" s="24" t="s">
        <v>6012</v>
      </c>
    </row>
    <row r="3411" spans="1:10" ht="61.35" customHeight="1" x14ac:dyDescent="0.25">
      <c r="A3411" s="54" t="s">
        <v>1099</v>
      </c>
      <c r="B3411" s="55"/>
      <c r="C3411" s="22" t="s">
        <v>1056</v>
      </c>
      <c r="D3411" s="56" t="s">
        <v>6013</v>
      </c>
      <c r="E3411" s="55"/>
      <c r="F3411" s="57">
        <v>4806040</v>
      </c>
      <c r="G3411" s="55"/>
      <c r="H3411" s="57">
        <v>4365805.2300000004</v>
      </c>
      <c r="I3411" s="55"/>
      <c r="J3411" s="24" t="s">
        <v>6014</v>
      </c>
    </row>
    <row r="3412" spans="1:10" ht="76.7" customHeight="1" x14ac:dyDescent="0.25">
      <c r="A3412" s="54" t="s">
        <v>1102</v>
      </c>
      <c r="B3412" s="55"/>
      <c r="C3412" s="22" t="s">
        <v>1056</v>
      </c>
      <c r="D3412" s="56" t="s">
        <v>6015</v>
      </c>
      <c r="E3412" s="55"/>
      <c r="F3412" s="57">
        <v>4806040</v>
      </c>
      <c r="G3412" s="55"/>
      <c r="H3412" s="57">
        <v>4365805.2300000004</v>
      </c>
      <c r="I3412" s="55"/>
      <c r="J3412" s="24" t="s">
        <v>6014</v>
      </c>
    </row>
    <row r="3413" spans="1:10" ht="76.7" customHeight="1" x14ac:dyDescent="0.25">
      <c r="A3413" s="54" t="s">
        <v>1104</v>
      </c>
      <c r="B3413" s="55"/>
      <c r="C3413" s="22" t="s">
        <v>1056</v>
      </c>
      <c r="D3413" s="56" t="s">
        <v>6016</v>
      </c>
      <c r="E3413" s="55"/>
      <c r="F3413" s="57">
        <v>3268740</v>
      </c>
      <c r="G3413" s="55"/>
      <c r="H3413" s="57">
        <v>3148676.44</v>
      </c>
      <c r="I3413" s="55"/>
      <c r="J3413" s="24" t="s">
        <v>6017</v>
      </c>
    </row>
    <row r="3414" spans="1:10" ht="30.6" customHeight="1" x14ac:dyDescent="0.25">
      <c r="A3414" s="54" t="s">
        <v>1107</v>
      </c>
      <c r="B3414" s="55"/>
      <c r="C3414" s="22" t="s">
        <v>1056</v>
      </c>
      <c r="D3414" s="56" t="s">
        <v>6018</v>
      </c>
      <c r="E3414" s="55"/>
      <c r="F3414" s="57">
        <v>1537300</v>
      </c>
      <c r="G3414" s="55"/>
      <c r="H3414" s="57">
        <v>1217128.79</v>
      </c>
      <c r="I3414" s="55"/>
      <c r="J3414" s="24" t="s">
        <v>6019</v>
      </c>
    </row>
    <row r="3415" spans="1:10" ht="30.6" customHeight="1" x14ac:dyDescent="0.25">
      <c r="A3415" s="54" t="s">
        <v>1110</v>
      </c>
      <c r="B3415" s="55"/>
      <c r="C3415" s="22" t="s">
        <v>1056</v>
      </c>
      <c r="D3415" s="56" t="s">
        <v>6020</v>
      </c>
      <c r="E3415" s="55"/>
      <c r="F3415" s="57">
        <v>634016</v>
      </c>
      <c r="G3415" s="55"/>
      <c r="H3415" s="57">
        <v>472750</v>
      </c>
      <c r="I3415" s="55"/>
      <c r="J3415" s="24" t="s">
        <v>6021</v>
      </c>
    </row>
    <row r="3416" spans="1:10" ht="61.35" customHeight="1" x14ac:dyDescent="0.25">
      <c r="A3416" s="54" t="s">
        <v>1113</v>
      </c>
      <c r="B3416" s="55"/>
      <c r="C3416" s="22" t="s">
        <v>1056</v>
      </c>
      <c r="D3416" s="56" t="s">
        <v>6022</v>
      </c>
      <c r="E3416" s="55"/>
      <c r="F3416" s="57">
        <v>634016</v>
      </c>
      <c r="G3416" s="55"/>
      <c r="H3416" s="57">
        <v>472750</v>
      </c>
      <c r="I3416" s="55"/>
      <c r="J3416" s="24" t="s">
        <v>6021</v>
      </c>
    </row>
    <row r="3417" spans="1:10" ht="76.7" customHeight="1" x14ac:dyDescent="0.25">
      <c r="A3417" s="54" t="s">
        <v>1115</v>
      </c>
      <c r="B3417" s="55"/>
      <c r="C3417" s="22" t="s">
        <v>1056</v>
      </c>
      <c r="D3417" s="56" t="s">
        <v>6023</v>
      </c>
      <c r="E3417" s="55"/>
      <c r="F3417" s="57">
        <v>634016</v>
      </c>
      <c r="G3417" s="55"/>
      <c r="H3417" s="57">
        <v>472750</v>
      </c>
      <c r="I3417" s="55"/>
      <c r="J3417" s="24" t="s">
        <v>6021</v>
      </c>
    </row>
    <row r="3418" spans="1:10" ht="30.6" customHeight="1" x14ac:dyDescent="0.25">
      <c r="A3418" s="54" t="s">
        <v>1117</v>
      </c>
      <c r="B3418" s="55"/>
      <c r="C3418" s="22" t="s">
        <v>1056</v>
      </c>
      <c r="D3418" s="56" t="s">
        <v>6024</v>
      </c>
      <c r="E3418" s="55"/>
      <c r="F3418" s="57">
        <v>62400</v>
      </c>
      <c r="G3418" s="55"/>
      <c r="H3418" s="57">
        <v>150</v>
      </c>
      <c r="I3418" s="55"/>
      <c r="J3418" s="24" t="s">
        <v>6025</v>
      </c>
    </row>
    <row r="3419" spans="1:10" ht="30.6" customHeight="1" x14ac:dyDescent="0.25">
      <c r="A3419" s="54" t="s">
        <v>1119</v>
      </c>
      <c r="B3419" s="55"/>
      <c r="C3419" s="22" t="s">
        <v>1056</v>
      </c>
      <c r="D3419" s="56" t="s">
        <v>6026</v>
      </c>
      <c r="E3419" s="55"/>
      <c r="F3419" s="57">
        <v>62400</v>
      </c>
      <c r="G3419" s="55"/>
      <c r="H3419" s="57">
        <v>150</v>
      </c>
      <c r="I3419" s="55"/>
      <c r="J3419" s="24" t="s">
        <v>6025</v>
      </c>
    </row>
    <row r="3420" spans="1:10" ht="30.6" customHeight="1" x14ac:dyDescent="0.25">
      <c r="A3420" s="54" t="s">
        <v>1276</v>
      </c>
      <c r="B3420" s="55"/>
      <c r="C3420" s="22" t="s">
        <v>1056</v>
      </c>
      <c r="D3420" s="56" t="s">
        <v>6027</v>
      </c>
      <c r="E3420" s="55"/>
      <c r="F3420" s="57">
        <v>52000</v>
      </c>
      <c r="G3420" s="55"/>
      <c r="H3420" s="57">
        <v>150</v>
      </c>
      <c r="I3420" s="55"/>
      <c r="J3420" s="24" t="s">
        <v>6028</v>
      </c>
    </row>
    <row r="3421" spans="1:10" ht="30.6" customHeight="1" x14ac:dyDescent="0.25">
      <c r="A3421" s="54" t="s">
        <v>1121</v>
      </c>
      <c r="B3421" s="55"/>
      <c r="C3421" s="22" t="s">
        <v>1056</v>
      </c>
      <c r="D3421" s="56" t="s">
        <v>6029</v>
      </c>
      <c r="E3421" s="55"/>
      <c r="F3421" s="57">
        <v>10400</v>
      </c>
      <c r="G3421" s="55"/>
      <c r="H3421" s="59" t="s">
        <v>33</v>
      </c>
      <c r="I3421" s="55"/>
      <c r="J3421" s="24" t="s">
        <v>6030</v>
      </c>
    </row>
    <row r="3422" spans="1:10" ht="183.95" customHeight="1" x14ac:dyDescent="0.25">
      <c r="A3422" s="54" t="s">
        <v>6031</v>
      </c>
      <c r="B3422" s="55"/>
      <c r="C3422" s="22" t="s">
        <v>1056</v>
      </c>
      <c r="D3422" s="56" t="s">
        <v>6032</v>
      </c>
      <c r="E3422" s="55"/>
      <c r="F3422" s="57">
        <v>1203200</v>
      </c>
      <c r="G3422" s="55"/>
      <c r="H3422" s="57">
        <v>1203200</v>
      </c>
      <c r="I3422" s="55"/>
      <c r="J3422" s="24" t="s">
        <v>1112</v>
      </c>
    </row>
    <row r="3423" spans="1:10" ht="61.35" customHeight="1" x14ac:dyDescent="0.25">
      <c r="A3423" s="54" t="s">
        <v>1099</v>
      </c>
      <c r="B3423" s="55"/>
      <c r="C3423" s="22" t="s">
        <v>1056</v>
      </c>
      <c r="D3423" s="56" t="s">
        <v>6033</v>
      </c>
      <c r="E3423" s="55"/>
      <c r="F3423" s="57">
        <v>1203200</v>
      </c>
      <c r="G3423" s="55"/>
      <c r="H3423" s="57">
        <v>1203200</v>
      </c>
      <c r="I3423" s="55"/>
      <c r="J3423" s="24" t="s">
        <v>1112</v>
      </c>
    </row>
    <row r="3424" spans="1:10" ht="76.7" customHeight="1" x14ac:dyDescent="0.25">
      <c r="A3424" s="54" t="s">
        <v>1102</v>
      </c>
      <c r="B3424" s="55"/>
      <c r="C3424" s="22" t="s">
        <v>1056</v>
      </c>
      <c r="D3424" s="56" t="s">
        <v>6034</v>
      </c>
      <c r="E3424" s="55"/>
      <c r="F3424" s="57">
        <v>1203200</v>
      </c>
      <c r="G3424" s="55"/>
      <c r="H3424" s="57">
        <v>1203200</v>
      </c>
      <c r="I3424" s="55"/>
      <c r="J3424" s="24" t="s">
        <v>1112</v>
      </c>
    </row>
    <row r="3425" spans="1:10" ht="30.6" customHeight="1" x14ac:dyDescent="0.25">
      <c r="A3425" s="54" t="s">
        <v>1107</v>
      </c>
      <c r="B3425" s="55"/>
      <c r="C3425" s="22" t="s">
        <v>1056</v>
      </c>
      <c r="D3425" s="56" t="s">
        <v>6035</v>
      </c>
      <c r="E3425" s="55"/>
      <c r="F3425" s="57">
        <v>1203200</v>
      </c>
      <c r="G3425" s="55"/>
      <c r="H3425" s="57">
        <v>1203200</v>
      </c>
      <c r="I3425" s="55"/>
      <c r="J3425" s="24" t="s">
        <v>1112</v>
      </c>
    </row>
    <row r="3426" spans="1:10" ht="306.60000000000002" customHeight="1" x14ac:dyDescent="0.25">
      <c r="A3426" s="54" t="s">
        <v>6036</v>
      </c>
      <c r="B3426" s="55"/>
      <c r="C3426" s="22" t="s">
        <v>1056</v>
      </c>
      <c r="D3426" s="56" t="s">
        <v>6037</v>
      </c>
      <c r="E3426" s="55"/>
      <c r="F3426" s="57">
        <v>109265099.28</v>
      </c>
      <c r="G3426" s="55"/>
      <c r="H3426" s="57">
        <v>109265099.28</v>
      </c>
      <c r="I3426" s="55"/>
      <c r="J3426" s="24" t="s">
        <v>1112</v>
      </c>
    </row>
    <row r="3427" spans="1:10" ht="76.7" customHeight="1" x14ac:dyDescent="0.25">
      <c r="A3427" s="54" t="s">
        <v>1420</v>
      </c>
      <c r="B3427" s="55"/>
      <c r="C3427" s="22" t="s">
        <v>1056</v>
      </c>
      <c r="D3427" s="56" t="s">
        <v>6038</v>
      </c>
      <c r="E3427" s="55"/>
      <c r="F3427" s="57">
        <v>109265099.28</v>
      </c>
      <c r="G3427" s="55"/>
      <c r="H3427" s="57">
        <v>109265099.28</v>
      </c>
      <c r="I3427" s="55"/>
      <c r="J3427" s="24" t="s">
        <v>1112</v>
      </c>
    </row>
    <row r="3428" spans="1:10" ht="30.6" customHeight="1" x14ac:dyDescent="0.25">
      <c r="A3428" s="54" t="s">
        <v>1422</v>
      </c>
      <c r="B3428" s="55"/>
      <c r="C3428" s="22" t="s">
        <v>1056</v>
      </c>
      <c r="D3428" s="56" t="s">
        <v>6039</v>
      </c>
      <c r="E3428" s="55"/>
      <c r="F3428" s="57">
        <v>109265099.28</v>
      </c>
      <c r="G3428" s="55"/>
      <c r="H3428" s="57">
        <v>109265099.28</v>
      </c>
      <c r="I3428" s="55"/>
      <c r="J3428" s="24" t="s">
        <v>1112</v>
      </c>
    </row>
    <row r="3429" spans="1:10" ht="138" customHeight="1" x14ac:dyDescent="0.25">
      <c r="A3429" s="54" t="s">
        <v>3426</v>
      </c>
      <c r="B3429" s="55"/>
      <c r="C3429" s="22" t="s">
        <v>1056</v>
      </c>
      <c r="D3429" s="56" t="s">
        <v>6040</v>
      </c>
      <c r="E3429" s="55"/>
      <c r="F3429" s="57">
        <v>109265099.28</v>
      </c>
      <c r="G3429" s="55"/>
      <c r="H3429" s="57">
        <v>109265099.28</v>
      </c>
      <c r="I3429" s="55"/>
      <c r="J3429" s="24" t="s">
        <v>1112</v>
      </c>
    </row>
    <row r="3430" spans="1:10" ht="183.95" customHeight="1" x14ac:dyDescent="0.25">
      <c r="A3430" s="54" t="s">
        <v>6041</v>
      </c>
      <c r="B3430" s="55"/>
      <c r="C3430" s="22" t="s">
        <v>1056</v>
      </c>
      <c r="D3430" s="56" t="s">
        <v>6042</v>
      </c>
      <c r="E3430" s="55"/>
      <c r="F3430" s="58">
        <v>21202653.579999998</v>
      </c>
      <c r="G3430" s="55"/>
      <c r="H3430" s="58">
        <v>20679186.079999998</v>
      </c>
      <c r="I3430" s="55"/>
      <c r="J3430" s="24" t="s">
        <v>6043</v>
      </c>
    </row>
    <row r="3431" spans="1:10" ht="398.65" customHeight="1" x14ac:dyDescent="0.25">
      <c r="A3431" s="54" t="s">
        <v>6044</v>
      </c>
      <c r="B3431" s="55"/>
      <c r="C3431" s="22" t="s">
        <v>1056</v>
      </c>
      <c r="D3431" s="56" t="s">
        <v>6045</v>
      </c>
      <c r="E3431" s="55"/>
      <c r="F3431" s="57">
        <v>21202653.579999998</v>
      </c>
      <c r="G3431" s="55"/>
      <c r="H3431" s="57">
        <v>20679186.079999998</v>
      </c>
      <c r="I3431" s="55"/>
      <c r="J3431" s="24" t="s">
        <v>6043</v>
      </c>
    </row>
    <row r="3432" spans="1:10" ht="76.7" customHeight="1" x14ac:dyDescent="0.25">
      <c r="A3432" s="54" t="s">
        <v>1420</v>
      </c>
      <c r="B3432" s="55"/>
      <c r="C3432" s="22" t="s">
        <v>1056</v>
      </c>
      <c r="D3432" s="56" t="s">
        <v>6046</v>
      </c>
      <c r="E3432" s="55"/>
      <c r="F3432" s="57">
        <v>21202653.579999998</v>
      </c>
      <c r="G3432" s="55"/>
      <c r="H3432" s="57">
        <v>20679186.079999998</v>
      </c>
      <c r="I3432" s="55"/>
      <c r="J3432" s="24" t="s">
        <v>6043</v>
      </c>
    </row>
    <row r="3433" spans="1:10" ht="30.6" customHeight="1" x14ac:dyDescent="0.25">
      <c r="A3433" s="54" t="s">
        <v>1422</v>
      </c>
      <c r="B3433" s="55"/>
      <c r="C3433" s="22" t="s">
        <v>1056</v>
      </c>
      <c r="D3433" s="56" t="s">
        <v>6047</v>
      </c>
      <c r="E3433" s="55"/>
      <c r="F3433" s="57">
        <v>21202653.579999998</v>
      </c>
      <c r="G3433" s="55"/>
      <c r="H3433" s="57">
        <v>20679186.079999998</v>
      </c>
      <c r="I3433" s="55"/>
      <c r="J3433" s="24" t="s">
        <v>6043</v>
      </c>
    </row>
    <row r="3434" spans="1:10" ht="30.6" customHeight="1" x14ac:dyDescent="0.25">
      <c r="A3434" s="54" t="s">
        <v>1424</v>
      </c>
      <c r="B3434" s="55"/>
      <c r="C3434" s="22" t="s">
        <v>1056</v>
      </c>
      <c r="D3434" s="56" t="s">
        <v>6048</v>
      </c>
      <c r="E3434" s="55"/>
      <c r="F3434" s="57">
        <v>21202653.579999998</v>
      </c>
      <c r="G3434" s="55"/>
      <c r="H3434" s="57">
        <v>20679186.079999998</v>
      </c>
      <c r="I3434" s="55"/>
      <c r="J3434" s="24" t="s">
        <v>6043</v>
      </c>
    </row>
    <row r="3435" spans="1:10" ht="183.95" customHeight="1" x14ac:dyDescent="0.25">
      <c r="A3435" s="54" t="s">
        <v>5267</v>
      </c>
      <c r="B3435" s="55"/>
      <c r="C3435" s="22" t="s">
        <v>1056</v>
      </c>
      <c r="D3435" s="56" t="s">
        <v>6049</v>
      </c>
      <c r="E3435" s="55"/>
      <c r="F3435" s="57">
        <v>27757538.550000001</v>
      </c>
      <c r="G3435" s="55"/>
      <c r="H3435" s="57">
        <v>27757538.550000001</v>
      </c>
      <c r="I3435" s="55"/>
      <c r="J3435" s="24" t="s">
        <v>1112</v>
      </c>
    </row>
    <row r="3436" spans="1:10" ht="138" customHeight="1" x14ac:dyDescent="0.25">
      <c r="A3436" s="54" t="s">
        <v>5296</v>
      </c>
      <c r="B3436" s="55"/>
      <c r="C3436" s="22" t="s">
        <v>1056</v>
      </c>
      <c r="D3436" s="56" t="s">
        <v>6050</v>
      </c>
      <c r="E3436" s="55"/>
      <c r="F3436" s="57">
        <v>27757538.550000001</v>
      </c>
      <c r="G3436" s="55"/>
      <c r="H3436" s="57">
        <v>27757538.550000001</v>
      </c>
      <c r="I3436" s="55"/>
      <c r="J3436" s="24" t="s">
        <v>1112</v>
      </c>
    </row>
    <row r="3437" spans="1:10" ht="168.6" customHeight="1" x14ac:dyDescent="0.25">
      <c r="A3437" s="54" t="s">
        <v>5307</v>
      </c>
      <c r="B3437" s="55"/>
      <c r="C3437" s="22" t="s">
        <v>1056</v>
      </c>
      <c r="D3437" s="56" t="s">
        <v>6051</v>
      </c>
      <c r="E3437" s="55"/>
      <c r="F3437" s="58">
        <v>27757538.550000001</v>
      </c>
      <c r="G3437" s="55"/>
      <c r="H3437" s="58">
        <v>27757538.550000001</v>
      </c>
      <c r="I3437" s="55"/>
      <c r="J3437" s="24" t="s">
        <v>1112</v>
      </c>
    </row>
    <row r="3438" spans="1:10" ht="337.35" customHeight="1" x14ac:dyDescent="0.25">
      <c r="A3438" s="54" t="s">
        <v>5309</v>
      </c>
      <c r="B3438" s="55"/>
      <c r="C3438" s="22" t="s">
        <v>1056</v>
      </c>
      <c r="D3438" s="56" t="s">
        <v>6052</v>
      </c>
      <c r="E3438" s="55"/>
      <c r="F3438" s="57">
        <v>27757538.550000001</v>
      </c>
      <c r="G3438" s="55"/>
      <c r="H3438" s="57">
        <v>27757538.550000001</v>
      </c>
      <c r="I3438" s="55"/>
      <c r="J3438" s="24" t="s">
        <v>1112</v>
      </c>
    </row>
    <row r="3439" spans="1:10" ht="76.7" customHeight="1" x14ac:dyDescent="0.25">
      <c r="A3439" s="54" t="s">
        <v>1420</v>
      </c>
      <c r="B3439" s="55"/>
      <c r="C3439" s="22" t="s">
        <v>1056</v>
      </c>
      <c r="D3439" s="56" t="s">
        <v>6053</v>
      </c>
      <c r="E3439" s="55"/>
      <c r="F3439" s="57">
        <v>27757538.550000001</v>
      </c>
      <c r="G3439" s="55"/>
      <c r="H3439" s="57">
        <v>27757538.550000001</v>
      </c>
      <c r="I3439" s="55"/>
      <c r="J3439" s="24" t="s">
        <v>1112</v>
      </c>
    </row>
    <row r="3440" spans="1:10" ht="30.6" customHeight="1" x14ac:dyDescent="0.25">
      <c r="A3440" s="54" t="s">
        <v>1486</v>
      </c>
      <c r="B3440" s="55"/>
      <c r="C3440" s="22" t="s">
        <v>1056</v>
      </c>
      <c r="D3440" s="56" t="s">
        <v>6054</v>
      </c>
      <c r="E3440" s="55"/>
      <c r="F3440" s="57">
        <v>27757538.550000001</v>
      </c>
      <c r="G3440" s="55"/>
      <c r="H3440" s="57">
        <v>27757538.550000001</v>
      </c>
      <c r="I3440" s="55"/>
      <c r="J3440" s="24" t="s">
        <v>1112</v>
      </c>
    </row>
    <row r="3441" spans="1:10" ht="138" customHeight="1" x14ac:dyDescent="0.25">
      <c r="A3441" s="54" t="s">
        <v>1641</v>
      </c>
      <c r="B3441" s="55"/>
      <c r="C3441" s="22" t="s">
        <v>1056</v>
      </c>
      <c r="D3441" s="56" t="s">
        <v>6055</v>
      </c>
      <c r="E3441" s="55"/>
      <c r="F3441" s="57">
        <v>27574538.550000001</v>
      </c>
      <c r="G3441" s="55"/>
      <c r="H3441" s="57">
        <v>27574538.550000001</v>
      </c>
      <c r="I3441" s="55"/>
      <c r="J3441" s="24" t="s">
        <v>1112</v>
      </c>
    </row>
    <row r="3442" spans="1:10" ht="30.6" customHeight="1" x14ac:dyDescent="0.25">
      <c r="A3442" s="54" t="s">
        <v>1488</v>
      </c>
      <c r="B3442" s="55"/>
      <c r="C3442" s="22" t="s">
        <v>1056</v>
      </c>
      <c r="D3442" s="56" t="s">
        <v>6056</v>
      </c>
      <c r="E3442" s="55"/>
      <c r="F3442" s="57">
        <v>183000</v>
      </c>
      <c r="G3442" s="55"/>
      <c r="H3442" s="57">
        <v>183000</v>
      </c>
      <c r="I3442" s="55"/>
      <c r="J3442" s="24" t="s">
        <v>1112</v>
      </c>
    </row>
    <row r="3443" spans="1:10" ht="229.9" customHeight="1" x14ac:dyDescent="0.25">
      <c r="A3443" s="54" t="s">
        <v>5530</v>
      </c>
      <c r="B3443" s="55"/>
      <c r="C3443" s="22" t="s">
        <v>1056</v>
      </c>
      <c r="D3443" s="56" t="s">
        <v>6057</v>
      </c>
      <c r="E3443" s="55"/>
      <c r="F3443" s="57">
        <v>370000</v>
      </c>
      <c r="G3443" s="55"/>
      <c r="H3443" s="57">
        <v>370000</v>
      </c>
      <c r="I3443" s="55"/>
      <c r="J3443" s="24" t="s">
        <v>1112</v>
      </c>
    </row>
    <row r="3444" spans="1:10" ht="214.7" customHeight="1" x14ac:dyDescent="0.25">
      <c r="A3444" s="54" t="s">
        <v>6058</v>
      </c>
      <c r="B3444" s="55"/>
      <c r="C3444" s="22" t="s">
        <v>1056</v>
      </c>
      <c r="D3444" s="56" t="s">
        <v>6059</v>
      </c>
      <c r="E3444" s="55"/>
      <c r="F3444" s="57">
        <v>370000</v>
      </c>
      <c r="G3444" s="55"/>
      <c r="H3444" s="57">
        <v>370000</v>
      </c>
      <c r="I3444" s="55"/>
      <c r="J3444" s="24" t="s">
        <v>1112</v>
      </c>
    </row>
    <row r="3445" spans="1:10" ht="245.25" customHeight="1" x14ac:dyDescent="0.25">
      <c r="A3445" s="54" t="s">
        <v>6060</v>
      </c>
      <c r="B3445" s="55"/>
      <c r="C3445" s="22" t="s">
        <v>1056</v>
      </c>
      <c r="D3445" s="56" t="s">
        <v>6061</v>
      </c>
      <c r="E3445" s="55"/>
      <c r="F3445" s="58">
        <v>370000</v>
      </c>
      <c r="G3445" s="55"/>
      <c r="H3445" s="58">
        <v>370000</v>
      </c>
      <c r="I3445" s="55"/>
      <c r="J3445" s="24" t="s">
        <v>1112</v>
      </c>
    </row>
    <row r="3446" spans="1:10" ht="306.60000000000002" customHeight="1" x14ac:dyDescent="0.25">
      <c r="A3446" s="54" t="s">
        <v>6062</v>
      </c>
      <c r="B3446" s="55"/>
      <c r="C3446" s="22" t="s">
        <v>1056</v>
      </c>
      <c r="D3446" s="56" t="s">
        <v>6063</v>
      </c>
      <c r="E3446" s="55"/>
      <c r="F3446" s="57">
        <v>370000</v>
      </c>
      <c r="G3446" s="55"/>
      <c r="H3446" s="57">
        <v>370000</v>
      </c>
      <c r="I3446" s="55"/>
      <c r="J3446" s="24" t="s">
        <v>1112</v>
      </c>
    </row>
    <row r="3447" spans="1:10" ht="76.7" customHeight="1" x14ac:dyDescent="0.25">
      <c r="A3447" s="54" t="s">
        <v>1420</v>
      </c>
      <c r="B3447" s="55"/>
      <c r="C3447" s="22" t="s">
        <v>1056</v>
      </c>
      <c r="D3447" s="56" t="s">
        <v>6064</v>
      </c>
      <c r="E3447" s="55"/>
      <c r="F3447" s="57">
        <v>370000</v>
      </c>
      <c r="G3447" s="55"/>
      <c r="H3447" s="57">
        <v>370000</v>
      </c>
      <c r="I3447" s="55"/>
      <c r="J3447" s="24" t="s">
        <v>1112</v>
      </c>
    </row>
    <row r="3448" spans="1:10" ht="30.6" customHeight="1" x14ac:dyDescent="0.25">
      <c r="A3448" s="54" t="s">
        <v>1486</v>
      </c>
      <c r="B3448" s="55"/>
      <c r="C3448" s="22" t="s">
        <v>1056</v>
      </c>
      <c r="D3448" s="56" t="s">
        <v>6065</v>
      </c>
      <c r="E3448" s="55"/>
      <c r="F3448" s="57">
        <v>370000</v>
      </c>
      <c r="G3448" s="55"/>
      <c r="H3448" s="57">
        <v>370000</v>
      </c>
      <c r="I3448" s="55"/>
      <c r="J3448" s="24" t="s">
        <v>1112</v>
      </c>
    </row>
    <row r="3449" spans="1:10" ht="30.6" customHeight="1" x14ac:dyDescent="0.25">
      <c r="A3449" s="54" t="s">
        <v>1488</v>
      </c>
      <c r="B3449" s="55"/>
      <c r="C3449" s="22" t="s">
        <v>1056</v>
      </c>
      <c r="D3449" s="56" t="s">
        <v>6066</v>
      </c>
      <c r="E3449" s="55"/>
      <c r="F3449" s="57">
        <v>370000</v>
      </c>
      <c r="G3449" s="55"/>
      <c r="H3449" s="57">
        <v>370000</v>
      </c>
      <c r="I3449" s="55"/>
      <c r="J3449" s="24" t="s">
        <v>1112</v>
      </c>
    </row>
    <row r="3450" spans="1:10" ht="229.9" customHeight="1" x14ac:dyDescent="0.25">
      <c r="A3450" s="54" t="s">
        <v>1409</v>
      </c>
      <c r="B3450" s="55"/>
      <c r="C3450" s="22" t="s">
        <v>1056</v>
      </c>
      <c r="D3450" s="56" t="s">
        <v>6067</v>
      </c>
      <c r="E3450" s="55"/>
      <c r="F3450" s="57">
        <v>20899900</v>
      </c>
      <c r="G3450" s="55"/>
      <c r="H3450" s="57">
        <v>20899900</v>
      </c>
      <c r="I3450" s="55"/>
      <c r="J3450" s="24" t="s">
        <v>1112</v>
      </c>
    </row>
    <row r="3451" spans="1:10" ht="153.4" customHeight="1" x14ac:dyDescent="0.25">
      <c r="A3451" s="54" t="s">
        <v>1411</v>
      </c>
      <c r="B3451" s="55"/>
      <c r="C3451" s="22" t="s">
        <v>1056</v>
      </c>
      <c r="D3451" s="56" t="s">
        <v>6068</v>
      </c>
      <c r="E3451" s="55"/>
      <c r="F3451" s="57">
        <v>20899900</v>
      </c>
      <c r="G3451" s="55"/>
      <c r="H3451" s="57">
        <v>20899900</v>
      </c>
      <c r="I3451" s="55"/>
      <c r="J3451" s="24" t="s">
        <v>1112</v>
      </c>
    </row>
    <row r="3452" spans="1:10" ht="229.9" customHeight="1" x14ac:dyDescent="0.25">
      <c r="A3452" s="54" t="s">
        <v>2575</v>
      </c>
      <c r="B3452" s="55"/>
      <c r="C3452" s="22" t="s">
        <v>1056</v>
      </c>
      <c r="D3452" s="56" t="s">
        <v>6069</v>
      </c>
      <c r="E3452" s="55"/>
      <c r="F3452" s="58">
        <v>20899900</v>
      </c>
      <c r="G3452" s="55"/>
      <c r="H3452" s="58">
        <v>20899900</v>
      </c>
      <c r="I3452" s="55"/>
      <c r="J3452" s="24" t="s">
        <v>1112</v>
      </c>
    </row>
    <row r="3453" spans="1:10" ht="229.9" customHeight="1" x14ac:dyDescent="0.25">
      <c r="A3453" s="54" t="s">
        <v>2604</v>
      </c>
      <c r="B3453" s="55"/>
      <c r="C3453" s="22" t="s">
        <v>1056</v>
      </c>
      <c r="D3453" s="56" t="s">
        <v>6070</v>
      </c>
      <c r="E3453" s="55"/>
      <c r="F3453" s="57">
        <v>20899900</v>
      </c>
      <c r="G3453" s="55"/>
      <c r="H3453" s="57">
        <v>20899900</v>
      </c>
      <c r="I3453" s="55"/>
      <c r="J3453" s="24" t="s">
        <v>1112</v>
      </c>
    </row>
    <row r="3454" spans="1:10" ht="76.7" customHeight="1" x14ac:dyDescent="0.25">
      <c r="A3454" s="54" t="s">
        <v>1420</v>
      </c>
      <c r="B3454" s="55"/>
      <c r="C3454" s="22" t="s">
        <v>1056</v>
      </c>
      <c r="D3454" s="56" t="s">
        <v>6071</v>
      </c>
      <c r="E3454" s="55"/>
      <c r="F3454" s="57">
        <v>20899900</v>
      </c>
      <c r="G3454" s="55"/>
      <c r="H3454" s="57">
        <v>20899900</v>
      </c>
      <c r="I3454" s="55"/>
      <c r="J3454" s="24" t="s">
        <v>1112</v>
      </c>
    </row>
    <row r="3455" spans="1:10" ht="30.6" customHeight="1" x14ac:dyDescent="0.25">
      <c r="A3455" s="54" t="s">
        <v>1422</v>
      </c>
      <c r="B3455" s="55"/>
      <c r="C3455" s="22" t="s">
        <v>1056</v>
      </c>
      <c r="D3455" s="56" t="s">
        <v>6072</v>
      </c>
      <c r="E3455" s="55"/>
      <c r="F3455" s="57">
        <v>20899900</v>
      </c>
      <c r="G3455" s="55"/>
      <c r="H3455" s="57">
        <v>20899900</v>
      </c>
      <c r="I3455" s="55"/>
      <c r="J3455" s="24" t="s">
        <v>1112</v>
      </c>
    </row>
    <row r="3456" spans="1:10" ht="30.6" customHeight="1" x14ac:dyDescent="0.25">
      <c r="A3456" s="54" t="s">
        <v>1424</v>
      </c>
      <c r="B3456" s="55"/>
      <c r="C3456" s="22" t="s">
        <v>1056</v>
      </c>
      <c r="D3456" s="56" t="s">
        <v>6073</v>
      </c>
      <c r="E3456" s="55"/>
      <c r="F3456" s="57">
        <v>20899900</v>
      </c>
      <c r="G3456" s="55"/>
      <c r="H3456" s="57">
        <v>20899900</v>
      </c>
      <c r="I3456" s="55"/>
      <c r="J3456" s="24" t="s">
        <v>1112</v>
      </c>
    </row>
    <row r="3457" spans="1:10" ht="183.95" customHeight="1" x14ac:dyDescent="0.25">
      <c r="A3457" s="54" t="s">
        <v>1663</v>
      </c>
      <c r="B3457" s="55"/>
      <c r="C3457" s="22" t="s">
        <v>1056</v>
      </c>
      <c r="D3457" s="56" t="s">
        <v>6074</v>
      </c>
      <c r="E3457" s="55"/>
      <c r="F3457" s="57">
        <v>77620429.819999993</v>
      </c>
      <c r="G3457" s="55"/>
      <c r="H3457" s="57">
        <v>77620429.819999993</v>
      </c>
      <c r="I3457" s="55"/>
      <c r="J3457" s="24" t="s">
        <v>1112</v>
      </c>
    </row>
    <row r="3458" spans="1:10" ht="122.65" customHeight="1" x14ac:dyDescent="0.25">
      <c r="A3458" s="54" t="s">
        <v>6075</v>
      </c>
      <c r="B3458" s="55"/>
      <c r="C3458" s="22" t="s">
        <v>1056</v>
      </c>
      <c r="D3458" s="56" t="s">
        <v>6076</v>
      </c>
      <c r="E3458" s="55"/>
      <c r="F3458" s="57">
        <v>387600</v>
      </c>
      <c r="G3458" s="55"/>
      <c r="H3458" s="57">
        <v>387600</v>
      </c>
      <c r="I3458" s="55"/>
      <c r="J3458" s="24" t="s">
        <v>1112</v>
      </c>
    </row>
    <row r="3459" spans="1:10" ht="199.35" customHeight="1" x14ac:dyDescent="0.25">
      <c r="A3459" s="54" t="s">
        <v>6077</v>
      </c>
      <c r="B3459" s="55"/>
      <c r="C3459" s="22" t="s">
        <v>1056</v>
      </c>
      <c r="D3459" s="56" t="s">
        <v>6078</v>
      </c>
      <c r="E3459" s="55"/>
      <c r="F3459" s="58">
        <v>387600</v>
      </c>
      <c r="G3459" s="55"/>
      <c r="H3459" s="58">
        <v>387600</v>
      </c>
      <c r="I3459" s="55"/>
      <c r="J3459" s="24" t="s">
        <v>1112</v>
      </c>
    </row>
    <row r="3460" spans="1:10" ht="260.64999999999998" customHeight="1" x14ac:dyDescent="0.25">
      <c r="A3460" s="54" t="s">
        <v>6079</v>
      </c>
      <c r="B3460" s="55"/>
      <c r="C3460" s="22" t="s">
        <v>1056</v>
      </c>
      <c r="D3460" s="56" t="s">
        <v>6080</v>
      </c>
      <c r="E3460" s="55"/>
      <c r="F3460" s="57">
        <v>387600</v>
      </c>
      <c r="G3460" s="55"/>
      <c r="H3460" s="57">
        <v>387600</v>
      </c>
      <c r="I3460" s="55"/>
      <c r="J3460" s="24" t="s">
        <v>1112</v>
      </c>
    </row>
    <row r="3461" spans="1:10" ht="76.7" customHeight="1" x14ac:dyDescent="0.25">
      <c r="A3461" s="54" t="s">
        <v>1420</v>
      </c>
      <c r="B3461" s="55"/>
      <c r="C3461" s="22" t="s">
        <v>1056</v>
      </c>
      <c r="D3461" s="56" t="s">
        <v>6081</v>
      </c>
      <c r="E3461" s="55"/>
      <c r="F3461" s="57">
        <v>387600</v>
      </c>
      <c r="G3461" s="55"/>
      <c r="H3461" s="57">
        <v>387600</v>
      </c>
      <c r="I3461" s="55"/>
      <c r="J3461" s="24" t="s">
        <v>1112</v>
      </c>
    </row>
    <row r="3462" spans="1:10" ht="30.6" customHeight="1" x14ac:dyDescent="0.25">
      <c r="A3462" s="54" t="s">
        <v>1486</v>
      </c>
      <c r="B3462" s="55"/>
      <c r="C3462" s="22" t="s">
        <v>1056</v>
      </c>
      <c r="D3462" s="56" t="s">
        <v>6082</v>
      </c>
      <c r="E3462" s="55"/>
      <c r="F3462" s="57">
        <v>387600</v>
      </c>
      <c r="G3462" s="55"/>
      <c r="H3462" s="57">
        <v>387600</v>
      </c>
      <c r="I3462" s="55"/>
      <c r="J3462" s="24" t="s">
        <v>1112</v>
      </c>
    </row>
    <row r="3463" spans="1:10" ht="30.6" customHeight="1" x14ac:dyDescent="0.25">
      <c r="A3463" s="54" t="s">
        <v>1488</v>
      </c>
      <c r="B3463" s="55"/>
      <c r="C3463" s="22" t="s">
        <v>1056</v>
      </c>
      <c r="D3463" s="56" t="s">
        <v>6083</v>
      </c>
      <c r="E3463" s="55"/>
      <c r="F3463" s="57">
        <v>387600</v>
      </c>
      <c r="G3463" s="55"/>
      <c r="H3463" s="57">
        <v>387600</v>
      </c>
      <c r="I3463" s="55"/>
      <c r="J3463" s="24" t="s">
        <v>1112</v>
      </c>
    </row>
    <row r="3464" spans="1:10" ht="245.25" customHeight="1" x14ac:dyDescent="0.25">
      <c r="A3464" s="54" t="s">
        <v>1666</v>
      </c>
      <c r="B3464" s="55"/>
      <c r="C3464" s="22" t="s">
        <v>1056</v>
      </c>
      <c r="D3464" s="56" t="s">
        <v>6084</v>
      </c>
      <c r="E3464" s="55"/>
      <c r="F3464" s="57">
        <v>77232829.819999993</v>
      </c>
      <c r="G3464" s="55"/>
      <c r="H3464" s="57">
        <v>77232829.819999993</v>
      </c>
      <c r="I3464" s="55"/>
      <c r="J3464" s="24" t="s">
        <v>1112</v>
      </c>
    </row>
    <row r="3465" spans="1:10" ht="91.9" customHeight="1" x14ac:dyDescent="0.25">
      <c r="A3465" s="54" t="s">
        <v>2365</v>
      </c>
      <c r="B3465" s="55"/>
      <c r="C3465" s="22" t="s">
        <v>1056</v>
      </c>
      <c r="D3465" s="56" t="s">
        <v>6085</v>
      </c>
      <c r="E3465" s="55"/>
      <c r="F3465" s="58">
        <v>6794602</v>
      </c>
      <c r="G3465" s="55"/>
      <c r="H3465" s="58">
        <v>6794602</v>
      </c>
      <c r="I3465" s="55"/>
      <c r="J3465" s="24" t="s">
        <v>1112</v>
      </c>
    </row>
    <row r="3466" spans="1:10" ht="321.95" customHeight="1" x14ac:dyDescent="0.25">
      <c r="A3466" s="54" t="s">
        <v>6086</v>
      </c>
      <c r="B3466" s="55"/>
      <c r="C3466" s="22" t="s">
        <v>1056</v>
      </c>
      <c r="D3466" s="56" t="s">
        <v>6087</v>
      </c>
      <c r="E3466" s="55"/>
      <c r="F3466" s="57">
        <v>6794602</v>
      </c>
      <c r="G3466" s="55"/>
      <c r="H3466" s="57">
        <v>6794602</v>
      </c>
      <c r="I3466" s="55"/>
      <c r="J3466" s="24" t="s">
        <v>1112</v>
      </c>
    </row>
    <row r="3467" spans="1:10" ht="76.7" customHeight="1" x14ac:dyDescent="0.25">
      <c r="A3467" s="54" t="s">
        <v>1420</v>
      </c>
      <c r="B3467" s="55"/>
      <c r="C3467" s="22" t="s">
        <v>1056</v>
      </c>
      <c r="D3467" s="56" t="s">
        <v>6088</v>
      </c>
      <c r="E3467" s="55"/>
      <c r="F3467" s="57">
        <v>6794602</v>
      </c>
      <c r="G3467" s="55"/>
      <c r="H3467" s="57">
        <v>6794602</v>
      </c>
      <c r="I3467" s="55"/>
      <c r="J3467" s="24" t="s">
        <v>1112</v>
      </c>
    </row>
    <row r="3468" spans="1:10" ht="30.6" customHeight="1" x14ac:dyDescent="0.25">
      <c r="A3468" s="54" t="s">
        <v>1486</v>
      </c>
      <c r="B3468" s="55"/>
      <c r="C3468" s="22" t="s">
        <v>1056</v>
      </c>
      <c r="D3468" s="56" t="s">
        <v>6089</v>
      </c>
      <c r="E3468" s="55"/>
      <c r="F3468" s="57">
        <v>3126900</v>
      </c>
      <c r="G3468" s="55"/>
      <c r="H3468" s="57">
        <v>3126900</v>
      </c>
      <c r="I3468" s="55"/>
      <c r="J3468" s="24" t="s">
        <v>1112</v>
      </c>
    </row>
    <row r="3469" spans="1:10" ht="30.6" customHeight="1" x14ac:dyDescent="0.25">
      <c r="A3469" s="54" t="s">
        <v>1488</v>
      </c>
      <c r="B3469" s="55"/>
      <c r="C3469" s="22" t="s">
        <v>1056</v>
      </c>
      <c r="D3469" s="56" t="s">
        <v>6090</v>
      </c>
      <c r="E3469" s="55"/>
      <c r="F3469" s="57">
        <v>3126900</v>
      </c>
      <c r="G3469" s="55"/>
      <c r="H3469" s="57">
        <v>3126900</v>
      </c>
      <c r="I3469" s="55"/>
      <c r="J3469" s="24" t="s">
        <v>1112</v>
      </c>
    </row>
    <row r="3470" spans="1:10" ht="30.6" customHeight="1" x14ac:dyDescent="0.25">
      <c r="A3470" s="54" t="s">
        <v>1422</v>
      </c>
      <c r="B3470" s="55"/>
      <c r="C3470" s="22" t="s">
        <v>1056</v>
      </c>
      <c r="D3470" s="56" t="s">
        <v>6091</v>
      </c>
      <c r="E3470" s="55"/>
      <c r="F3470" s="57">
        <v>3667702</v>
      </c>
      <c r="G3470" s="55"/>
      <c r="H3470" s="57">
        <v>3667702</v>
      </c>
      <c r="I3470" s="55"/>
      <c r="J3470" s="24" t="s">
        <v>1112</v>
      </c>
    </row>
    <row r="3471" spans="1:10" ht="30.6" customHeight="1" x14ac:dyDescent="0.25">
      <c r="A3471" s="54" t="s">
        <v>1424</v>
      </c>
      <c r="B3471" s="55"/>
      <c r="C3471" s="22" t="s">
        <v>1056</v>
      </c>
      <c r="D3471" s="56" t="s">
        <v>6092</v>
      </c>
      <c r="E3471" s="55"/>
      <c r="F3471" s="57">
        <v>3667702</v>
      </c>
      <c r="G3471" s="55"/>
      <c r="H3471" s="57">
        <v>3667702</v>
      </c>
      <c r="I3471" s="55"/>
      <c r="J3471" s="24" t="s">
        <v>1112</v>
      </c>
    </row>
    <row r="3472" spans="1:10" ht="183.95" customHeight="1" x14ac:dyDescent="0.25">
      <c r="A3472" s="54" t="s">
        <v>6093</v>
      </c>
      <c r="B3472" s="55"/>
      <c r="C3472" s="22" t="s">
        <v>1056</v>
      </c>
      <c r="D3472" s="56" t="s">
        <v>6094</v>
      </c>
      <c r="E3472" s="55"/>
      <c r="F3472" s="58">
        <v>70438227.819999993</v>
      </c>
      <c r="G3472" s="55"/>
      <c r="H3472" s="58">
        <v>70438227.819999993</v>
      </c>
      <c r="I3472" s="55"/>
      <c r="J3472" s="24" t="s">
        <v>1112</v>
      </c>
    </row>
    <row r="3473" spans="1:10" ht="245.25" customHeight="1" x14ac:dyDescent="0.25">
      <c r="A3473" s="54" t="s">
        <v>6095</v>
      </c>
      <c r="B3473" s="55"/>
      <c r="C3473" s="22" t="s">
        <v>1056</v>
      </c>
      <c r="D3473" s="56" t="s">
        <v>6096</v>
      </c>
      <c r="E3473" s="55"/>
      <c r="F3473" s="57">
        <v>24578851.629999999</v>
      </c>
      <c r="G3473" s="55"/>
      <c r="H3473" s="57">
        <v>24578851.629999999</v>
      </c>
      <c r="I3473" s="55"/>
      <c r="J3473" s="24" t="s">
        <v>1112</v>
      </c>
    </row>
    <row r="3474" spans="1:10" ht="76.7" customHeight="1" x14ac:dyDescent="0.25">
      <c r="A3474" s="54" t="s">
        <v>1420</v>
      </c>
      <c r="B3474" s="55"/>
      <c r="C3474" s="22" t="s">
        <v>1056</v>
      </c>
      <c r="D3474" s="56" t="s">
        <v>6097</v>
      </c>
      <c r="E3474" s="55"/>
      <c r="F3474" s="57">
        <v>24578851.629999999</v>
      </c>
      <c r="G3474" s="55"/>
      <c r="H3474" s="57">
        <v>24578851.629999999</v>
      </c>
      <c r="I3474" s="55"/>
      <c r="J3474" s="24" t="s">
        <v>1112</v>
      </c>
    </row>
    <row r="3475" spans="1:10" ht="30.6" customHeight="1" x14ac:dyDescent="0.25">
      <c r="A3475" s="54" t="s">
        <v>1486</v>
      </c>
      <c r="B3475" s="55"/>
      <c r="C3475" s="22" t="s">
        <v>1056</v>
      </c>
      <c r="D3475" s="56" t="s">
        <v>6098</v>
      </c>
      <c r="E3475" s="55"/>
      <c r="F3475" s="57">
        <v>21104157.629999999</v>
      </c>
      <c r="G3475" s="55"/>
      <c r="H3475" s="57">
        <v>21104157.629999999</v>
      </c>
      <c r="I3475" s="55"/>
      <c r="J3475" s="24" t="s">
        <v>1112</v>
      </c>
    </row>
    <row r="3476" spans="1:10" ht="30.6" customHeight="1" x14ac:dyDescent="0.25">
      <c r="A3476" s="54" t="s">
        <v>1488</v>
      </c>
      <c r="B3476" s="55"/>
      <c r="C3476" s="22" t="s">
        <v>1056</v>
      </c>
      <c r="D3476" s="56" t="s">
        <v>6099</v>
      </c>
      <c r="E3476" s="55"/>
      <c r="F3476" s="57">
        <v>21104157.629999999</v>
      </c>
      <c r="G3476" s="55"/>
      <c r="H3476" s="57">
        <v>21104157.629999999</v>
      </c>
      <c r="I3476" s="55"/>
      <c r="J3476" s="24" t="s">
        <v>1112</v>
      </c>
    </row>
    <row r="3477" spans="1:10" ht="30.6" customHeight="1" x14ac:dyDescent="0.25">
      <c r="A3477" s="54" t="s">
        <v>1422</v>
      </c>
      <c r="B3477" s="55"/>
      <c r="C3477" s="22" t="s">
        <v>1056</v>
      </c>
      <c r="D3477" s="56" t="s">
        <v>6100</v>
      </c>
      <c r="E3477" s="55"/>
      <c r="F3477" s="57">
        <v>3474694</v>
      </c>
      <c r="G3477" s="55"/>
      <c r="H3477" s="57">
        <v>3474694</v>
      </c>
      <c r="I3477" s="55"/>
      <c r="J3477" s="24" t="s">
        <v>1112</v>
      </c>
    </row>
    <row r="3478" spans="1:10" ht="30.6" customHeight="1" x14ac:dyDescent="0.25">
      <c r="A3478" s="54" t="s">
        <v>1424</v>
      </c>
      <c r="B3478" s="55"/>
      <c r="C3478" s="22" t="s">
        <v>1056</v>
      </c>
      <c r="D3478" s="56" t="s">
        <v>6101</v>
      </c>
      <c r="E3478" s="55"/>
      <c r="F3478" s="57">
        <v>3474694</v>
      </c>
      <c r="G3478" s="55"/>
      <c r="H3478" s="57">
        <v>3474694</v>
      </c>
      <c r="I3478" s="55"/>
      <c r="J3478" s="24" t="s">
        <v>1112</v>
      </c>
    </row>
    <row r="3479" spans="1:10" ht="260.64999999999998" customHeight="1" x14ac:dyDescent="0.25">
      <c r="A3479" s="54" t="s">
        <v>6102</v>
      </c>
      <c r="B3479" s="55"/>
      <c r="C3479" s="22" t="s">
        <v>1056</v>
      </c>
      <c r="D3479" s="56" t="s">
        <v>6103</v>
      </c>
      <c r="E3479" s="55"/>
      <c r="F3479" s="57">
        <v>45859376.189999998</v>
      </c>
      <c r="G3479" s="55"/>
      <c r="H3479" s="57">
        <v>45859376.189999998</v>
      </c>
      <c r="I3479" s="55"/>
      <c r="J3479" s="24" t="s">
        <v>1112</v>
      </c>
    </row>
    <row r="3480" spans="1:10" ht="30.6" customHeight="1" x14ac:dyDescent="0.25">
      <c r="A3480" s="54" t="s">
        <v>1513</v>
      </c>
      <c r="B3480" s="55"/>
      <c r="C3480" s="22" t="s">
        <v>1056</v>
      </c>
      <c r="D3480" s="56" t="s">
        <v>6104</v>
      </c>
      <c r="E3480" s="55"/>
      <c r="F3480" s="57">
        <v>45859376.189999998</v>
      </c>
      <c r="G3480" s="55"/>
      <c r="H3480" s="57">
        <v>45859376.189999998</v>
      </c>
      <c r="I3480" s="55"/>
      <c r="J3480" s="24" t="s">
        <v>1112</v>
      </c>
    </row>
    <row r="3481" spans="1:10" ht="30.6" customHeight="1" x14ac:dyDescent="0.25">
      <c r="A3481" s="54" t="s">
        <v>1515</v>
      </c>
      <c r="B3481" s="55"/>
      <c r="C3481" s="22" t="s">
        <v>1056</v>
      </c>
      <c r="D3481" s="56" t="s">
        <v>6105</v>
      </c>
      <c r="E3481" s="55"/>
      <c r="F3481" s="57">
        <v>45859376.189999998</v>
      </c>
      <c r="G3481" s="55"/>
      <c r="H3481" s="57">
        <v>45859376.189999998</v>
      </c>
      <c r="I3481" s="55"/>
      <c r="J3481" s="24" t="s">
        <v>1112</v>
      </c>
    </row>
    <row r="3482" spans="1:10" ht="107.25" customHeight="1" x14ac:dyDescent="0.25">
      <c r="A3482" s="54" t="s">
        <v>1517</v>
      </c>
      <c r="B3482" s="55"/>
      <c r="C3482" s="22" t="s">
        <v>1056</v>
      </c>
      <c r="D3482" s="56" t="s">
        <v>6106</v>
      </c>
      <c r="E3482" s="55"/>
      <c r="F3482" s="57">
        <v>45859376.189999998</v>
      </c>
      <c r="G3482" s="55"/>
      <c r="H3482" s="57">
        <v>45859376.189999998</v>
      </c>
      <c r="I3482" s="55"/>
      <c r="J3482" s="24" t="s">
        <v>1112</v>
      </c>
    </row>
    <row r="3483" spans="1:10" ht="337.35" customHeight="1" x14ac:dyDescent="0.25">
      <c r="A3483" s="54" t="s">
        <v>1716</v>
      </c>
      <c r="B3483" s="55"/>
      <c r="C3483" s="22" t="s">
        <v>1056</v>
      </c>
      <c r="D3483" s="56" t="s">
        <v>6107</v>
      </c>
      <c r="E3483" s="55"/>
      <c r="F3483" s="57">
        <v>85284310.799999997</v>
      </c>
      <c r="G3483" s="55"/>
      <c r="H3483" s="57">
        <v>84947114.900000006</v>
      </c>
      <c r="I3483" s="55"/>
      <c r="J3483" s="24" t="s">
        <v>6108</v>
      </c>
    </row>
    <row r="3484" spans="1:10" ht="183.95" customHeight="1" x14ac:dyDescent="0.25">
      <c r="A3484" s="54" t="s">
        <v>1795</v>
      </c>
      <c r="B3484" s="55"/>
      <c r="C3484" s="22" t="s">
        <v>1056</v>
      </c>
      <c r="D3484" s="56" t="s">
        <v>6109</v>
      </c>
      <c r="E3484" s="55"/>
      <c r="F3484" s="57">
        <v>85284310.799999997</v>
      </c>
      <c r="G3484" s="55"/>
      <c r="H3484" s="57">
        <v>84947114.900000006</v>
      </c>
      <c r="I3484" s="55"/>
      <c r="J3484" s="24" t="s">
        <v>6108</v>
      </c>
    </row>
    <row r="3485" spans="1:10" ht="214.7" customHeight="1" x14ac:dyDescent="0.25">
      <c r="A3485" s="54" t="s">
        <v>5754</v>
      </c>
      <c r="B3485" s="55"/>
      <c r="C3485" s="22" t="s">
        <v>1056</v>
      </c>
      <c r="D3485" s="56" t="s">
        <v>6110</v>
      </c>
      <c r="E3485" s="55"/>
      <c r="F3485" s="58">
        <v>64326000</v>
      </c>
      <c r="G3485" s="55"/>
      <c r="H3485" s="58">
        <v>64326000</v>
      </c>
      <c r="I3485" s="55"/>
      <c r="J3485" s="24" t="s">
        <v>1112</v>
      </c>
    </row>
    <row r="3486" spans="1:10" ht="245.25" customHeight="1" x14ac:dyDescent="0.25">
      <c r="A3486" s="54" t="s">
        <v>6111</v>
      </c>
      <c r="B3486" s="55"/>
      <c r="C3486" s="22" t="s">
        <v>1056</v>
      </c>
      <c r="D3486" s="56" t="s">
        <v>6112</v>
      </c>
      <c r="E3486" s="55"/>
      <c r="F3486" s="57">
        <v>64326000</v>
      </c>
      <c r="G3486" s="55"/>
      <c r="H3486" s="57">
        <v>64326000</v>
      </c>
      <c r="I3486" s="55"/>
      <c r="J3486" s="24" t="s">
        <v>1112</v>
      </c>
    </row>
    <row r="3487" spans="1:10" ht="76.7" customHeight="1" x14ac:dyDescent="0.25">
      <c r="A3487" s="54" t="s">
        <v>1420</v>
      </c>
      <c r="B3487" s="55"/>
      <c r="C3487" s="22" t="s">
        <v>1056</v>
      </c>
      <c r="D3487" s="56" t="s">
        <v>6113</v>
      </c>
      <c r="E3487" s="55"/>
      <c r="F3487" s="57">
        <v>64326000</v>
      </c>
      <c r="G3487" s="55"/>
      <c r="H3487" s="57">
        <v>64326000</v>
      </c>
      <c r="I3487" s="55"/>
      <c r="J3487" s="24" t="s">
        <v>1112</v>
      </c>
    </row>
    <row r="3488" spans="1:10" ht="153.4" customHeight="1" x14ac:dyDescent="0.25">
      <c r="A3488" s="54" t="s">
        <v>1732</v>
      </c>
      <c r="B3488" s="55"/>
      <c r="C3488" s="22" t="s">
        <v>1056</v>
      </c>
      <c r="D3488" s="56" t="s">
        <v>6114</v>
      </c>
      <c r="E3488" s="55"/>
      <c r="F3488" s="57">
        <v>64326000</v>
      </c>
      <c r="G3488" s="55"/>
      <c r="H3488" s="57">
        <v>64326000</v>
      </c>
      <c r="I3488" s="55"/>
      <c r="J3488" s="24" t="s">
        <v>1112</v>
      </c>
    </row>
    <row r="3489" spans="1:10" ht="61.35" customHeight="1" x14ac:dyDescent="0.25">
      <c r="A3489" s="54" t="s">
        <v>1734</v>
      </c>
      <c r="B3489" s="55"/>
      <c r="C3489" s="22" t="s">
        <v>1056</v>
      </c>
      <c r="D3489" s="56" t="s">
        <v>6115</v>
      </c>
      <c r="E3489" s="55"/>
      <c r="F3489" s="57">
        <v>64326000</v>
      </c>
      <c r="G3489" s="55"/>
      <c r="H3489" s="57">
        <v>64326000</v>
      </c>
      <c r="I3489" s="55"/>
      <c r="J3489" s="24" t="s">
        <v>1112</v>
      </c>
    </row>
    <row r="3490" spans="1:10" ht="291.39999999999998" customHeight="1" x14ac:dyDescent="0.25">
      <c r="A3490" s="54" t="s">
        <v>1834</v>
      </c>
      <c r="B3490" s="55"/>
      <c r="C3490" s="22" t="s">
        <v>1056</v>
      </c>
      <c r="D3490" s="56" t="s">
        <v>6116</v>
      </c>
      <c r="E3490" s="55"/>
      <c r="F3490" s="58">
        <v>2696537</v>
      </c>
      <c r="G3490" s="55"/>
      <c r="H3490" s="58">
        <v>2650169.2799999998</v>
      </c>
      <c r="I3490" s="55"/>
      <c r="J3490" s="24" t="s">
        <v>6117</v>
      </c>
    </row>
    <row r="3491" spans="1:10" ht="409.6" customHeight="1" x14ac:dyDescent="0.25">
      <c r="A3491" s="54" t="s">
        <v>6118</v>
      </c>
      <c r="B3491" s="55"/>
      <c r="C3491" s="22" t="s">
        <v>1056</v>
      </c>
      <c r="D3491" s="56" t="s">
        <v>6119</v>
      </c>
      <c r="E3491" s="55"/>
      <c r="F3491" s="57">
        <v>196537</v>
      </c>
      <c r="G3491" s="55"/>
      <c r="H3491" s="57">
        <v>196537</v>
      </c>
      <c r="I3491" s="55"/>
      <c r="J3491" s="24" t="s">
        <v>1112</v>
      </c>
    </row>
    <row r="3492" spans="1:10" ht="76.7" customHeight="1" x14ac:dyDescent="0.25">
      <c r="A3492" s="54" t="s">
        <v>1420</v>
      </c>
      <c r="B3492" s="55"/>
      <c r="C3492" s="22" t="s">
        <v>1056</v>
      </c>
      <c r="D3492" s="56" t="s">
        <v>6120</v>
      </c>
      <c r="E3492" s="55"/>
      <c r="F3492" s="57">
        <v>196537</v>
      </c>
      <c r="G3492" s="55"/>
      <c r="H3492" s="57">
        <v>196537</v>
      </c>
      <c r="I3492" s="55"/>
      <c r="J3492" s="24" t="s">
        <v>1112</v>
      </c>
    </row>
    <row r="3493" spans="1:10" ht="30.6" customHeight="1" x14ac:dyDescent="0.25">
      <c r="A3493" s="54" t="s">
        <v>1422</v>
      </c>
      <c r="B3493" s="55"/>
      <c r="C3493" s="22" t="s">
        <v>1056</v>
      </c>
      <c r="D3493" s="56" t="s">
        <v>6121</v>
      </c>
      <c r="E3493" s="55"/>
      <c r="F3493" s="57">
        <v>196537</v>
      </c>
      <c r="G3493" s="55"/>
      <c r="H3493" s="57">
        <v>196537</v>
      </c>
      <c r="I3493" s="55"/>
      <c r="J3493" s="24" t="s">
        <v>1112</v>
      </c>
    </row>
    <row r="3494" spans="1:10" ht="30.6" customHeight="1" x14ac:dyDescent="0.25">
      <c r="A3494" s="54" t="s">
        <v>1424</v>
      </c>
      <c r="B3494" s="55"/>
      <c r="C3494" s="22" t="s">
        <v>1056</v>
      </c>
      <c r="D3494" s="56" t="s">
        <v>6122</v>
      </c>
      <c r="E3494" s="55"/>
      <c r="F3494" s="57">
        <v>196537</v>
      </c>
      <c r="G3494" s="55"/>
      <c r="H3494" s="57">
        <v>196537</v>
      </c>
      <c r="I3494" s="55"/>
      <c r="J3494" s="24" t="s">
        <v>1112</v>
      </c>
    </row>
    <row r="3495" spans="1:10" ht="409.6" customHeight="1" x14ac:dyDescent="0.25">
      <c r="A3495" s="54" t="s">
        <v>6123</v>
      </c>
      <c r="B3495" s="55"/>
      <c r="C3495" s="22" t="s">
        <v>1056</v>
      </c>
      <c r="D3495" s="56" t="s">
        <v>6124</v>
      </c>
      <c r="E3495" s="55"/>
      <c r="F3495" s="57">
        <v>2500000</v>
      </c>
      <c r="G3495" s="55"/>
      <c r="H3495" s="57">
        <v>2453632.2799999998</v>
      </c>
      <c r="I3495" s="55"/>
      <c r="J3495" s="24" t="s">
        <v>6117</v>
      </c>
    </row>
    <row r="3496" spans="1:10" ht="76.7" customHeight="1" x14ac:dyDescent="0.25">
      <c r="A3496" s="54" t="s">
        <v>1420</v>
      </c>
      <c r="B3496" s="55"/>
      <c r="C3496" s="22" t="s">
        <v>1056</v>
      </c>
      <c r="D3496" s="56" t="s">
        <v>6125</v>
      </c>
      <c r="E3496" s="55"/>
      <c r="F3496" s="57">
        <v>2500000</v>
      </c>
      <c r="G3496" s="55"/>
      <c r="H3496" s="57">
        <v>2453632.2799999998</v>
      </c>
      <c r="I3496" s="55"/>
      <c r="J3496" s="24" t="s">
        <v>6117</v>
      </c>
    </row>
    <row r="3497" spans="1:10" ht="30.6" customHeight="1" x14ac:dyDescent="0.25">
      <c r="A3497" s="54" t="s">
        <v>1422</v>
      </c>
      <c r="B3497" s="55"/>
      <c r="C3497" s="22" t="s">
        <v>1056</v>
      </c>
      <c r="D3497" s="56" t="s">
        <v>6126</v>
      </c>
      <c r="E3497" s="55"/>
      <c r="F3497" s="57">
        <v>2500000</v>
      </c>
      <c r="G3497" s="55"/>
      <c r="H3497" s="57">
        <v>2453632.2799999998</v>
      </c>
      <c r="I3497" s="55"/>
      <c r="J3497" s="24" t="s">
        <v>6117</v>
      </c>
    </row>
    <row r="3498" spans="1:10" ht="30.6" customHeight="1" x14ac:dyDescent="0.25">
      <c r="A3498" s="54" t="s">
        <v>1424</v>
      </c>
      <c r="B3498" s="55"/>
      <c r="C3498" s="22" t="s">
        <v>1056</v>
      </c>
      <c r="D3498" s="56" t="s">
        <v>6127</v>
      </c>
      <c r="E3498" s="55"/>
      <c r="F3498" s="57">
        <v>2500000</v>
      </c>
      <c r="G3498" s="55"/>
      <c r="H3498" s="57">
        <v>2453632.2799999998</v>
      </c>
      <c r="I3498" s="55"/>
      <c r="J3498" s="24" t="s">
        <v>6117</v>
      </c>
    </row>
    <row r="3499" spans="1:10" ht="214.7" customHeight="1" x14ac:dyDescent="0.25">
      <c r="A3499" s="54" t="s">
        <v>1857</v>
      </c>
      <c r="B3499" s="55"/>
      <c r="C3499" s="22" t="s">
        <v>1056</v>
      </c>
      <c r="D3499" s="56" t="s">
        <v>6128</v>
      </c>
      <c r="E3499" s="55"/>
      <c r="F3499" s="58">
        <v>18261773.800000001</v>
      </c>
      <c r="G3499" s="55"/>
      <c r="H3499" s="58">
        <v>17970945.620000001</v>
      </c>
      <c r="I3499" s="55"/>
      <c r="J3499" s="24" t="s">
        <v>6129</v>
      </c>
    </row>
    <row r="3500" spans="1:10" ht="337.35" customHeight="1" x14ac:dyDescent="0.25">
      <c r="A3500" s="54" t="s">
        <v>1860</v>
      </c>
      <c r="B3500" s="55"/>
      <c r="C3500" s="22" t="s">
        <v>1056</v>
      </c>
      <c r="D3500" s="56" t="s">
        <v>6130</v>
      </c>
      <c r="E3500" s="55"/>
      <c r="F3500" s="57">
        <v>18261773.800000001</v>
      </c>
      <c r="G3500" s="55"/>
      <c r="H3500" s="57">
        <v>17970945.620000001</v>
      </c>
      <c r="I3500" s="55"/>
      <c r="J3500" s="24" t="s">
        <v>6129</v>
      </c>
    </row>
    <row r="3501" spans="1:10" ht="168.6" customHeight="1" x14ac:dyDescent="0.25">
      <c r="A3501" s="54" t="s">
        <v>1070</v>
      </c>
      <c r="B3501" s="55"/>
      <c r="C3501" s="22" t="s">
        <v>1056</v>
      </c>
      <c r="D3501" s="56" t="s">
        <v>6131</v>
      </c>
      <c r="E3501" s="55"/>
      <c r="F3501" s="57">
        <v>14310889.16</v>
      </c>
      <c r="G3501" s="55"/>
      <c r="H3501" s="57">
        <v>14250098.6</v>
      </c>
      <c r="I3501" s="55"/>
      <c r="J3501" s="24" t="s">
        <v>6132</v>
      </c>
    </row>
    <row r="3502" spans="1:10" ht="61.35" customHeight="1" x14ac:dyDescent="0.25">
      <c r="A3502" s="54" t="s">
        <v>1072</v>
      </c>
      <c r="B3502" s="55"/>
      <c r="C3502" s="22" t="s">
        <v>1056</v>
      </c>
      <c r="D3502" s="56" t="s">
        <v>6133</v>
      </c>
      <c r="E3502" s="55"/>
      <c r="F3502" s="57">
        <v>14310889.16</v>
      </c>
      <c r="G3502" s="55"/>
      <c r="H3502" s="57">
        <v>14250098.6</v>
      </c>
      <c r="I3502" s="55"/>
      <c r="J3502" s="24" t="s">
        <v>6132</v>
      </c>
    </row>
    <row r="3503" spans="1:10" ht="45.95" customHeight="1" x14ac:dyDescent="0.25">
      <c r="A3503" s="54" t="s">
        <v>1074</v>
      </c>
      <c r="B3503" s="55"/>
      <c r="C3503" s="22" t="s">
        <v>1056</v>
      </c>
      <c r="D3503" s="56" t="s">
        <v>6134</v>
      </c>
      <c r="E3503" s="55"/>
      <c r="F3503" s="57">
        <v>10444502.4</v>
      </c>
      <c r="G3503" s="55"/>
      <c r="H3503" s="57">
        <v>10444501.92</v>
      </c>
      <c r="I3503" s="55"/>
      <c r="J3503" s="24" t="s">
        <v>6135</v>
      </c>
    </row>
    <row r="3504" spans="1:10" ht="76.7" customHeight="1" x14ac:dyDescent="0.25">
      <c r="A3504" s="54" t="s">
        <v>1077</v>
      </c>
      <c r="B3504" s="55"/>
      <c r="C3504" s="22" t="s">
        <v>1056</v>
      </c>
      <c r="D3504" s="56" t="s">
        <v>6136</v>
      </c>
      <c r="E3504" s="55"/>
      <c r="F3504" s="57">
        <v>820522.88</v>
      </c>
      <c r="G3504" s="55"/>
      <c r="H3504" s="57">
        <v>771092.47999999998</v>
      </c>
      <c r="I3504" s="55"/>
      <c r="J3504" s="24" t="s">
        <v>6137</v>
      </c>
    </row>
    <row r="3505" spans="1:10" ht="107.25" customHeight="1" x14ac:dyDescent="0.25">
      <c r="A3505" s="54" t="s">
        <v>1080</v>
      </c>
      <c r="B3505" s="55"/>
      <c r="C3505" s="22" t="s">
        <v>1056</v>
      </c>
      <c r="D3505" s="56" t="s">
        <v>6138</v>
      </c>
      <c r="E3505" s="55"/>
      <c r="F3505" s="57">
        <v>3045863.88</v>
      </c>
      <c r="G3505" s="55"/>
      <c r="H3505" s="57">
        <v>3034504.2</v>
      </c>
      <c r="I3505" s="55"/>
      <c r="J3505" s="24" t="s">
        <v>6139</v>
      </c>
    </row>
    <row r="3506" spans="1:10" ht="61.35" customHeight="1" x14ac:dyDescent="0.25">
      <c r="A3506" s="54" t="s">
        <v>1099</v>
      </c>
      <c r="B3506" s="55"/>
      <c r="C3506" s="22" t="s">
        <v>1056</v>
      </c>
      <c r="D3506" s="56" t="s">
        <v>6140</v>
      </c>
      <c r="E3506" s="55"/>
      <c r="F3506" s="57">
        <v>3950884.64</v>
      </c>
      <c r="G3506" s="55"/>
      <c r="H3506" s="57">
        <v>3720847.02</v>
      </c>
      <c r="I3506" s="55"/>
      <c r="J3506" s="24" t="s">
        <v>6141</v>
      </c>
    </row>
    <row r="3507" spans="1:10" ht="76.7" customHeight="1" x14ac:dyDescent="0.25">
      <c r="A3507" s="54" t="s">
        <v>1102</v>
      </c>
      <c r="B3507" s="55"/>
      <c r="C3507" s="22" t="s">
        <v>1056</v>
      </c>
      <c r="D3507" s="56" t="s">
        <v>6142</v>
      </c>
      <c r="E3507" s="55"/>
      <c r="F3507" s="57">
        <v>3950884.64</v>
      </c>
      <c r="G3507" s="55"/>
      <c r="H3507" s="57">
        <v>3720847.02</v>
      </c>
      <c r="I3507" s="55"/>
      <c r="J3507" s="24" t="s">
        <v>6141</v>
      </c>
    </row>
    <row r="3508" spans="1:10" ht="76.7" customHeight="1" x14ac:dyDescent="0.25">
      <c r="A3508" s="54" t="s">
        <v>1104</v>
      </c>
      <c r="B3508" s="55"/>
      <c r="C3508" s="22" t="s">
        <v>1056</v>
      </c>
      <c r="D3508" s="56" t="s">
        <v>6143</v>
      </c>
      <c r="E3508" s="55"/>
      <c r="F3508" s="57">
        <v>963958.95</v>
      </c>
      <c r="G3508" s="55"/>
      <c r="H3508" s="57">
        <v>808787.78</v>
      </c>
      <c r="I3508" s="55"/>
      <c r="J3508" s="24" t="s">
        <v>6144</v>
      </c>
    </row>
    <row r="3509" spans="1:10" ht="30.6" customHeight="1" x14ac:dyDescent="0.25">
      <c r="A3509" s="54" t="s">
        <v>1107</v>
      </c>
      <c r="B3509" s="55"/>
      <c r="C3509" s="22" t="s">
        <v>1056</v>
      </c>
      <c r="D3509" s="56" t="s">
        <v>6145</v>
      </c>
      <c r="E3509" s="55"/>
      <c r="F3509" s="57">
        <v>2986925.69</v>
      </c>
      <c r="G3509" s="55"/>
      <c r="H3509" s="57">
        <v>2912059.24</v>
      </c>
      <c r="I3509" s="55"/>
      <c r="J3509" s="24" t="s">
        <v>6146</v>
      </c>
    </row>
    <row r="3510" spans="1:10" ht="199.35" customHeight="1" x14ac:dyDescent="0.25">
      <c r="A3510" s="54" t="s">
        <v>1928</v>
      </c>
      <c r="B3510" s="55"/>
      <c r="C3510" s="22" t="s">
        <v>1056</v>
      </c>
      <c r="D3510" s="56" t="s">
        <v>6147</v>
      </c>
      <c r="E3510" s="55"/>
      <c r="F3510" s="57">
        <v>41720902.640000001</v>
      </c>
      <c r="G3510" s="55"/>
      <c r="H3510" s="57">
        <v>41707580</v>
      </c>
      <c r="I3510" s="55"/>
      <c r="J3510" s="24" t="s">
        <v>6148</v>
      </c>
    </row>
    <row r="3511" spans="1:10" ht="383.25" customHeight="1" x14ac:dyDescent="0.25">
      <c r="A3511" s="54" t="s">
        <v>3929</v>
      </c>
      <c r="B3511" s="55"/>
      <c r="C3511" s="22" t="s">
        <v>1056</v>
      </c>
      <c r="D3511" s="56" t="s">
        <v>6149</v>
      </c>
      <c r="E3511" s="55"/>
      <c r="F3511" s="57">
        <v>2013322.64</v>
      </c>
      <c r="G3511" s="55"/>
      <c r="H3511" s="57">
        <v>2000000</v>
      </c>
      <c r="I3511" s="55"/>
      <c r="J3511" s="24" t="s">
        <v>6148</v>
      </c>
    </row>
    <row r="3512" spans="1:10" ht="337.35" customHeight="1" x14ac:dyDescent="0.25">
      <c r="A3512" s="54" t="s">
        <v>4929</v>
      </c>
      <c r="B3512" s="55"/>
      <c r="C3512" s="22" t="s">
        <v>1056</v>
      </c>
      <c r="D3512" s="56" t="s">
        <v>6150</v>
      </c>
      <c r="E3512" s="55"/>
      <c r="F3512" s="58">
        <v>2013322.64</v>
      </c>
      <c r="G3512" s="55"/>
      <c r="H3512" s="58">
        <v>2000000</v>
      </c>
      <c r="I3512" s="55"/>
      <c r="J3512" s="24" t="s">
        <v>6148</v>
      </c>
    </row>
    <row r="3513" spans="1:10" ht="245.25" customHeight="1" x14ac:dyDescent="0.25">
      <c r="A3513" s="54" t="s">
        <v>4931</v>
      </c>
      <c r="B3513" s="55"/>
      <c r="C3513" s="22" t="s">
        <v>1056</v>
      </c>
      <c r="D3513" s="56" t="s">
        <v>6151</v>
      </c>
      <c r="E3513" s="55"/>
      <c r="F3513" s="57">
        <v>2013322.64</v>
      </c>
      <c r="G3513" s="55"/>
      <c r="H3513" s="57">
        <v>2000000</v>
      </c>
      <c r="I3513" s="55"/>
      <c r="J3513" s="24" t="s">
        <v>6148</v>
      </c>
    </row>
    <row r="3514" spans="1:10" ht="76.7" customHeight="1" x14ac:dyDescent="0.25">
      <c r="A3514" s="54" t="s">
        <v>1420</v>
      </c>
      <c r="B3514" s="55"/>
      <c r="C3514" s="22" t="s">
        <v>1056</v>
      </c>
      <c r="D3514" s="56" t="s">
        <v>6152</v>
      </c>
      <c r="E3514" s="55"/>
      <c r="F3514" s="57">
        <v>2013322.64</v>
      </c>
      <c r="G3514" s="55"/>
      <c r="H3514" s="57">
        <v>2000000</v>
      </c>
      <c r="I3514" s="55"/>
      <c r="J3514" s="24" t="s">
        <v>6148</v>
      </c>
    </row>
    <row r="3515" spans="1:10" ht="30.6" customHeight="1" x14ac:dyDescent="0.25">
      <c r="A3515" s="54" t="s">
        <v>1422</v>
      </c>
      <c r="B3515" s="55"/>
      <c r="C3515" s="22" t="s">
        <v>1056</v>
      </c>
      <c r="D3515" s="56" t="s">
        <v>6153</v>
      </c>
      <c r="E3515" s="55"/>
      <c r="F3515" s="57">
        <v>2013322.64</v>
      </c>
      <c r="G3515" s="55"/>
      <c r="H3515" s="57">
        <v>2000000</v>
      </c>
      <c r="I3515" s="55"/>
      <c r="J3515" s="24" t="s">
        <v>6148</v>
      </c>
    </row>
    <row r="3516" spans="1:10" ht="30.6" customHeight="1" x14ac:dyDescent="0.25">
      <c r="A3516" s="54" t="s">
        <v>1424</v>
      </c>
      <c r="B3516" s="55"/>
      <c r="C3516" s="22" t="s">
        <v>1056</v>
      </c>
      <c r="D3516" s="56" t="s">
        <v>6154</v>
      </c>
      <c r="E3516" s="55"/>
      <c r="F3516" s="57">
        <v>2013322.64</v>
      </c>
      <c r="G3516" s="55"/>
      <c r="H3516" s="57">
        <v>2000000</v>
      </c>
      <c r="I3516" s="55"/>
      <c r="J3516" s="24" t="s">
        <v>6148</v>
      </c>
    </row>
    <row r="3517" spans="1:10" ht="138" customHeight="1" x14ac:dyDescent="0.25">
      <c r="A3517" s="54" t="s">
        <v>1931</v>
      </c>
      <c r="B3517" s="55"/>
      <c r="C3517" s="22" t="s">
        <v>1056</v>
      </c>
      <c r="D3517" s="56" t="s">
        <v>6155</v>
      </c>
      <c r="E3517" s="55"/>
      <c r="F3517" s="57">
        <v>39707580</v>
      </c>
      <c r="G3517" s="55"/>
      <c r="H3517" s="57">
        <v>39707580</v>
      </c>
      <c r="I3517" s="55"/>
      <c r="J3517" s="24" t="s">
        <v>1112</v>
      </c>
    </row>
    <row r="3518" spans="1:10" ht="214.7" customHeight="1" x14ac:dyDescent="0.25">
      <c r="A3518" s="54" t="s">
        <v>6156</v>
      </c>
      <c r="B3518" s="55"/>
      <c r="C3518" s="22" t="s">
        <v>1056</v>
      </c>
      <c r="D3518" s="56" t="s">
        <v>6157</v>
      </c>
      <c r="E3518" s="55"/>
      <c r="F3518" s="58">
        <v>39707580</v>
      </c>
      <c r="G3518" s="55"/>
      <c r="H3518" s="58">
        <v>39707580</v>
      </c>
      <c r="I3518" s="55"/>
      <c r="J3518" s="24" t="s">
        <v>1112</v>
      </c>
    </row>
    <row r="3519" spans="1:10" ht="245.25" customHeight="1" x14ac:dyDescent="0.25">
      <c r="A3519" s="54" t="s">
        <v>6158</v>
      </c>
      <c r="B3519" s="55"/>
      <c r="C3519" s="22" t="s">
        <v>1056</v>
      </c>
      <c r="D3519" s="56" t="s">
        <v>6159</v>
      </c>
      <c r="E3519" s="55"/>
      <c r="F3519" s="57">
        <v>39707580</v>
      </c>
      <c r="G3519" s="55"/>
      <c r="H3519" s="57">
        <v>39707580</v>
      </c>
      <c r="I3519" s="55"/>
      <c r="J3519" s="24" t="s">
        <v>1112</v>
      </c>
    </row>
    <row r="3520" spans="1:10" ht="76.7" customHeight="1" x14ac:dyDescent="0.25">
      <c r="A3520" s="54" t="s">
        <v>1420</v>
      </c>
      <c r="B3520" s="55"/>
      <c r="C3520" s="22" t="s">
        <v>1056</v>
      </c>
      <c r="D3520" s="56" t="s">
        <v>6160</v>
      </c>
      <c r="E3520" s="55"/>
      <c r="F3520" s="57">
        <v>39707580</v>
      </c>
      <c r="G3520" s="55"/>
      <c r="H3520" s="57">
        <v>39707580</v>
      </c>
      <c r="I3520" s="55"/>
      <c r="J3520" s="24" t="s">
        <v>1112</v>
      </c>
    </row>
    <row r="3521" spans="1:10" ht="30.6" customHeight="1" x14ac:dyDescent="0.25">
      <c r="A3521" s="54" t="s">
        <v>1422</v>
      </c>
      <c r="B3521" s="55"/>
      <c r="C3521" s="22" t="s">
        <v>1056</v>
      </c>
      <c r="D3521" s="56" t="s">
        <v>6161</v>
      </c>
      <c r="E3521" s="55"/>
      <c r="F3521" s="57">
        <v>39707580</v>
      </c>
      <c r="G3521" s="55"/>
      <c r="H3521" s="57">
        <v>39707580</v>
      </c>
      <c r="I3521" s="55"/>
      <c r="J3521" s="24" t="s">
        <v>1112</v>
      </c>
    </row>
    <row r="3522" spans="1:10" ht="30.6" customHeight="1" x14ac:dyDescent="0.25">
      <c r="A3522" s="54" t="s">
        <v>1424</v>
      </c>
      <c r="B3522" s="55"/>
      <c r="C3522" s="22" t="s">
        <v>1056</v>
      </c>
      <c r="D3522" s="56" t="s">
        <v>6162</v>
      </c>
      <c r="E3522" s="55"/>
      <c r="F3522" s="57">
        <v>39707580</v>
      </c>
      <c r="G3522" s="55"/>
      <c r="H3522" s="57">
        <v>39707580</v>
      </c>
      <c r="I3522" s="55"/>
      <c r="J3522" s="24" t="s">
        <v>1112</v>
      </c>
    </row>
    <row r="3523" spans="1:10" ht="245.25" customHeight="1" x14ac:dyDescent="0.25">
      <c r="A3523" s="54" t="s">
        <v>3350</v>
      </c>
      <c r="B3523" s="55"/>
      <c r="C3523" s="22" t="s">
        <v>1056</v>
      </c>
      <c r="D3523" s="56" t="s">
        <v>6163</v>
      </c>
      <c r="E3523" s="55"/>
      <c r="F3523" s="57">
        <v>421666.67</v>
      </c>
      <c r="G3523" s="55"/>
      <c r="H3523" s="57">
        <v>409631.89</v>
      </c>
      <c r="I3523" s="55"/>
      <c r="J3523" s="24" t="s">
        <v>6164</v>
      </c>
    </row>
    <row r="3524" spans="1:10" ht="199.35" customHeight="1" x14ac:dyDescent="0.25">
      <c r="A3524" s="54" t="s">
        <v>3353</v>
      </c>
      <c r="B3524" s="55"/>
      <c r="C3524" s="22" t="s">
        <v>1056</v>
      </c>
      <c r="D3524" s="56" t="s">
        <v>6165</v>
      </c>
      <c r="E3524" s="55"/>
      <c r="F3524" s="57">
        <v>421666.67</v>
      </c>
      <c r="G3524" s="55"/>
      <c r="H3524" s="57">
        <v>409631.89</v>
      </c>
      <c r="I3524" s="55"/>
      <c r="J3524" s="24" t="s">
        <v>6164</v>
      </c>
    </row>
    <row r="3525" spans="1:10" ht="138" customHeight="1" x14ac:dyDescent="0.25">
      <c r="A3525" s="54" t="s">
        <v>3355</v>
      </c>
      <c r="B3525" s="55"/>
      <c r="C3525" s="22" t="s">
        <v>1056</v>
      </c>
      <c r="D3525" s="56" t="s">
        <v>6166</v>
      </c>
      <c r="E3525" s="55"/>
      <c r="F3525" s="58">
        <v>396666.67</v>
      </c>
      <c r="G3525" s="55"/>
      <c r="H3525" s="58">
        <v>384631.89</v>
      </c>
      <c r="I3525" s="55"/>
      <c r="J3525" s="24" t="s">
        <v>6164</v>
      </c>
    </row>
    <row r="3526" spans="1:10" ht="276" customHeight="1" x14ac:dyDescent="0.25">
      <c r="A3526" s="54" t="s">
        <v>6167</v>
      </c>
      <c r="B3526" s="55"/>
      <c r="C3526" s="22" t="s">
        <v>1056</v>
      </c>
      <c r="D3526" s="56" t="s">
        <v>6168</v>
      </c>
      <c r="E3526" s="55"/>
      <c r="F3526" s="57">
        <v>396666.67</v>
      </c>
      <c r="G3526" s="55"/>
      <c r="H3526" s="57">
        <v>384631.89</v>
      </c>
      <c r="I3526" s="55"/>
      <c r="J3526" s="24" t="s">
        <v>6164</v>
      </c>
    </row>
    <row r="3527" spans="1:10" ht="30.6" customHeight="1" x14ac:dyDescent="0.25">
      <c r="A3527" s="54" t="s">
        <v>1117</v>
      </c>
      <c r="B3527" s="55"/>
      <c r="C3527" s="22" t="s">
        <v>1056</v>
      </c>
      <c r="D3527" s="56" t="s">
        <v>6169</v>
      </c>
      <c r="E3527" s="55"/>
      <c r="F3527" s="57">
        <v>396666.67</v>
      </c>
      <c r="G3527" s="55"/>
      <c r="H3527" s="57">
        <v>384631.89</v>
      </c>
      <c r="I3527" s="55"/>
      <c r="J3527" s="24" t="s">
        <v>6164</v>
      </c>
    </row>
    <row r="3528" spans="1:10" ht="138" customHeight="1" x14ac:dyDescent="0.25">
      <c r="A3528" s="54" t="s">
        <v>1444</v>
      </c>
      <c r="B3528" s="55"/>
      <c r="C3528" s="22" t="s">
        <v>1056</v>
      </c>
      <c r="D3528" s="56" t="s">
        <v>6170</v>
      </c>
      <c r="E3528" s="55"/>
      <c r="F3528" s="57">
        <v>396666.67</v>
      </c>
      <c r="G3528" s="55"/>
      <c r="H3528" s="57">
        <v>384631.89</v>
      </c>
      <c r="I3528" s="55"/>
      <c r="J3528" s="24" t="s">
        <v>6164</v>
      </c>
    </row>
    <row r="3529" spans="1:10" ht="138" customHeight="1" x14ac:dyDescent="0.25">
      <c r="A3529" s="54" t="s">
        <v>1456</v>
      </c>
      <c r="B3529" s="55"/>
      <c r="C3529" s="22" t="s">
        <v>1056</v>
      </c>
      <c r="D3529" s="56" t="s">
        <v>6171</v>
      </c>
      <c r="E3529" s="55"/>
      <c r="F3529" s="57">
        <v>396666.67</v>
      </c>
      <c r="G3529" s="55"/>
      <c r="H3529" s="57">
        <v>384631.89</v>
      </c>
      <c r="I3529" s="55"/>
      <c r="J3529" s="24" t="s">
        <v>6164</v>
      </c>
    </row>
    <row r="3530" spans="1:10" ht="276" customHeight="1" x14ac:dyDescent="0.25">
      <c r="A3530" s="54" t="s">
        <v>3362</v>
      </c>
      <c r="B3530" s="55"/>
      <c r="C3530" s="22" t="s">
        <v>1056</v>
      </c>
      <c r="D3530" s="56" t="s">
        <v>6172</v>
      </c>
      <c r="E3530" s="55"/>
      <c r="F3530" s="58">
        <v>25000</v>
      </c>
      <c r="G3530" s="55"/>
      <c r="H3530" s="58">
        <v>25000</v>
      </c>
      <c r="I3530" s="55"/>
      <c r="J3530" s="24" t="s">
        <v>1112</v>
      </c>
    </row>
    <row r="3531" spans="1:10" ht="276" customHeight="1" x14ac:dyDescent="0.25">
      <c r="A3531" s="54" t="s">
        <v>6173</v>
      </c>
      <c r="B3531" s="55"/>
      <c r="C3531" s="22" t="s">
        <v>1056</v>
      </c>
      <c r="D3531" s="56" t="s">
        <v>6174</v>
      </c>
      <c r="E3531" s="55"/>
      <c r="F3531" s="57">
        <v>25000</v>
      </c>
      <c r="G3531" s="55"/>
      <c r="H3531" s="57">
        <v>25000</v>
      </c>
      <c r="I3531" s="55"/>
      <c r="J3531" s="24" t="s">
        <v>1112</v>
      </c>
    </row>
    <row r="3532" spans="1:10" ht="30.6" customHeight="1" x14ac:dyDescent="0.25">
      <c r="A3532" s="54" t="s">
        <v>1110</v>
      </c>
      <c r="B3532" s="55"/>
      <c r="C3532" s="22" t="s">
        <v>1056</v>
      </c>
      <c r="D3532" s="56" t="s">
        <v>6175</v>
      </c>
      <c r="E3532" s="55"/>
      <c r="F3532" s="57">
        <v>25000</v>
      </c>
      <c r="G3532" s="55"/>
      <c r="H3532" s="57">
        <v>25000</v>
      </c>
      <c r="I3532" s="55"/>
      <c r="J3532" s="24" t="s">
        <v>1112</v>
      </c>
    </row>
    <row r="3533" spans="1:10" ht="61.35" customHeight="1" x14ac:dyDescent="0.25">
      <c r="A3533" s="54" t="s">
        <v>1113</v>
      </c>
      <c r="B3533" s="55"/>
      <c r="C3533" s="22" t="s">
        <v>1056</v>
      </c>
      <c r="D3533" s="56" t="s">
        <v>6176</v>
      </c>
      <c r="E3533" s="55"/>
      <c r="F3533" s="57">
        <v>25000</v>
      </c>
      <c r="G3533" s="55"/>
      <c r="H3533" s="57">
        <v>25000</v>
      </c>
      <c r="I3533" s="55"/>
      <c r="J3533" s="24" t="s">
        <v>1112</v>
      </c>
    </row>
    <row r="3534" spans="1:10" ht="76.7" customHeight="1" x14ac:dyDescent="0.25">
      <c r="A3534" s="54" t="s">
        <v>1115</v>
      </c>
      <c r="B3534" s="55"/>
      <c r="C3534" s="22" t="s">
        <v>1056</v>
      </c>
      <c r="D3534" s="56" t="s">
        <v>6177</v>
      </c>
      <c r="E3534" s="55"/>
      <c r="F3534" s="57">
        <v>25000</v>
      </c>
      <c r="G3534" s="55"/>
      <c r="H3534" s="57">
        <v>25000</v>
      </c>
      <c r="I3534" s="55"/>
      <c r="J3534" s="24" t="s">
        <v>1112</v>
      </c>
    </row>
    <row r="3535" spans="1:10" ht="45.95" customHeight="1" x14ac:dyDescent="0.25">
      <c r="A3535" s="54" t="s">
        <v>1066</v>
      </c>
      <c r="B3535" s="55"/>
      <c r="C3535" s="22" t="s">
        <v>1056</v>
      </c>
      <c r="D3535" s="56" t="s">
        <v>6178</v>
      </c>
      <c r="E3535" s="55"/>
      <c r="F3535" s="57">
        <v>14706120</v>
      </c>
      <c r="G3535" s="55"/>
      <c r="H3535" s="57">
        <v>14706120</v>
      </c>
      <c r="I3535" s="55"/>
      <c r="J3535" s="24" t="s">
        <v>1112</v>
      </c>
    </row>
    <row r="3536" spans="1:10" ht="91.9" customHeight="1" x14ac:dyDescent="0.25">
      <c r="A3536" s="54" t="s">
        <v>2152</v>
      </c>
      <c r="B3536" s="55"/>
      <c r="C3536" s="22" t="s">
        <v>1056</v>
      </c>
      <c r="D3536" s="56" t="s">
        <v>6179</v>
      </c>
      <c r="E3536" s="55"/>
      <c r="F3536" s="57">
        <v>14706120</v>
      </c>
      <c r="G3536" s="55"/>
      <c r="H3536" s="57">
        <v>14706120</v>
      </c>
      <c r="I3536" s="55"/>
      <c r="J3536" s="24" t="s">
        <v>1112</v>
      </c>
    </row>
    <row r="3537" spans="1:10" ht="30.6" customHeight="1" x14ac:dyDescent="0.25">
      <c r="A3537" s="54" t="s">
        <v>1110</v>
      </c>
      <c r="B3537" s="55"/>
      <c r="C3537" s="22" t="s">
        <v>1056</v>
      </c>
      <c r="D3537" s="56" t="s">
        <v>6180</v>
      </c>
      <c r="E3537" s="55"/>
      <c r="F3537" s="57">
        <v>14706120</v>
      </c>
      <c r="G3537" s="55"/>
      <c r="H3537" s="57">
        <v>14706120</v>
      </c>
      <c r="I3537" s="55"/>
      <c r="J3537" s="24" t="s">
        <v>1112</v>
      </c>
    </row>
    <row r="3538" spans="1:10" ht="61.35" customHeight="1" x14ac:dyDescent="0.25">
      <c r="A3538" s="54" t="s">
        <v>1113</v>
      </c>
      <c r="B3538" s="55"/>
      <c r="C3538" s="22" t="s">
        <v>1056</v>
      </c>
      <c r="D3538" s="56" t="s">
        <v>6181</v>
      </c>
      <c r="E3538" s="55"/>
      <c r="F3538" s="57">
        <v>14706120</v>
      </c>
      <c r="G3538" s="55"/>
      <c r="H3538" s="57">
        <v>14706120</v>
      </c>
      <c r="I3538" s="55"/>
      <c r="J3538" s="24" t="s">
        <v>1112</v>
      </c>
    </row>
    <row r="3539" spans="1:10" ht="61.35" customHeight="1" x14ac:dyDescent="0.25">
      <c r="A3539" s="54" t="s">
        <v>1240</v>
      </c>
      <c r="B3539" s="55"/>
      <c r="C3539" s="22" t="s">
        <v>1056</v>
      </c>
      <c r="D3539" s="56" t="s">
        <v>6182</v>
      </c>
      <c r="E3539" s="55"/>
      <c r="F3539" s="57">
        <v>14706120</v>
      </c>
      <c r="G3539" s="55"/>
      <c r="H3539" s="57">
        <v>14706120</v>
      </c>
      <c r="I3539" s="55"/>
      <c r="J3539" s="24" t="s">
        <v>1112</v>
      </c>
    </row>
    <row r="3540" spans="1:10" ht="30.6" customHeight="1" x14ac:dyDescent="0.25">
      <c r="A3540" s="54" t="s">
        <v>6183</v>
      </c>
      <c r="B3540" s="55"/>
      <c r="C3540" s="22" t="s">
        <v>1056</v>
      </c>
      <c r="D3540" s="56" t="s">
        <v>6184</v>
      </c>
      <c r="E3540" s="55"/>
      <c r="F3540" s="57">
        <v>1357619270.3399999</v>
      </c>
      <c r="G3540" s="55"/>
      <c r="H3540" s="57">
        <v>1263983213.5</v>
      </c>
      <c r="I3540" s="55"/>
      <c r="J3540" s="24" t="s">
        <v>6185</v>
      </c>
    </row>
    <row r="3541" spans="1:10" ht="30.6" customHeight="1" x14ac:dyDescent="0.25">
      <c r="A3541" s="54" t="s">
        <v>6186</v>
      </c>
      <c r="B3541" s="55"/>
      <c r="C3541" s="22" t="s">
        <v>1056</v>
      </c>
      <c r="D3541" s="56" t="s">
        <v>6187</v>
      </c>
      <c r="E3541" s="55"/>
      <c r="F3541" s="57">
        <v>1285659852.97</v>
      </c>
      <c r="G3541" s="55"/>
      <c r="H3541" s="57">
        <v>1192906206.27</v>
      </c>
      <c r="I3541" s="55"/>
      <c r="J3541" s="24" t="s">
        <v>6188</v>
      </c>
    </row>
    <row r="3542" spans="1:10" ht="183.95" customHeight="1" x14ac:dyDescent="0.25">
      <c r="A3542" s="54" t="s">
        <v>5267</v>
      </c>
      <c r="B3542" s="55"/>
      <c r="C3542" s="22" t="s">
        <v>1056</v>
      </c>
      <c r="D3542" s="56" t="s">
        <v>6189</v>
      </c>
      <c r="E3542" s="55"/>
      <c r="F3542" s="57">
        <v>1237174408.97</v>
      </c>
      <c r="G3542" s="55"/>
      <c r="H3542" s="57">
        <v>1144694075.52</v>
      </c>
      <c r="I3542" s="55"/>
      <c r="J3542" s="24" t="s">
        <v>6190</v>
      </c>
    </row>
    <row r="3543" spans="1:10" ht="91.9" customHeight="1" x14ac:dyDescent="0.25">
      <c r="A3543" s="54" t="s">
        <v>5270</v>
      </c>
      <c r="B3543" s="55"/>
      <c r="C3543" s="22" t="s">
        <v>1056</v>
      </c>
      <c r="D3543" s="56" t="s">
        <v>6191</v>
      </c>
      <c r="E3543" s="55"/>
      <c r="F3543" s="57">
        <v>52539789.460000001</v>
      </c>
      <c r="G3543" s="55"/>
      <c r="H3543" s="57">
        <v>51745865.469999999</v>
      </c>
      <c r="I3543" s="55"/>
      <c r="J3543" s="24" t="s">
        <v>6192</v>
      </c>
    </row>
    <row r="3544" spans="1:10" ht="168.6" customHeight="1" x14ac:dyDescent="0.25">
      <c r="A3544" s="54" t="s">
        <v>5272</v>
      </c>
      <c r="B3544" s="55"/>
      <c r="C3544" s="22" t="s">
        <v>1056</v>
      </c>
      <c r="D3544" s="56" t="s">
        <v>6193</v>
      </c>
      <c r="E3544" s="55"/>
      <c r="F3544" s="58">
        <v>51539789.460000001</v>
      </c>
      <c r="G3544" s="55"/>
      <c r="H3544" s="58">
        <v>50745865.469999999</v>
      </c>
      <c r="I3544" s="55"/>
      <c r="J3544" s="24" t="s">
        <v>6192</v>
      </c>
    </row>
    <row r="3545" spans="1:10" ht="199.35" customHeight="1" x14ac:dyDescent="0.25">
      <c r="A3545" s="54" t="s">
        <v>6194</v>
      </c>
      <c r="B3545" s="55"/>
      <c r="C3545" s="22" t="s">
        <v>1056</v>
      </c>
      <c r="D3545" s="56" t="s">
        <v>6195</v>
      </c>
      <c r="E3545" s="55"/>
      <c r="F3545" s="57">
        <v>8000000</v>
      </c>
      <c r="G3545" s="55"/>
      <c r="H3545" s="57">
        <v>8000000</v>
      </c>
      <c r="I3545" s="55"/>
      <c r="J3545" s="24" t="s">
        <v>1112</v>
      </c>
    </row>
    <row r="3546" spans="1:10" ht="30.6" customHeight="1" x14ac:dyDescent="0.25">
      <c r="A3546" s="54" t="s">
        <v>1513</v>
      </c>
      <c r="B3546" s="55"/>
      <c r="C3546" s="22" t="s">
        <v>1056</v>
      </c>
      <c r="D3546" s="56" t="s">
        <v>6196</v>
      </c>
      <c r="E3546" s="55"/>
      <c r="F3546" s="57">
        <v>8000000</v>
      </c>
      <c r="G3546" s="55"/>
      <c r="H3546" s="57">
        <v>8000000</v>
      </c>
      <c r="I3546" s="55"/>
      <c r="J3546" s="24" t="s">
        <v>1112</v>
      </c>
    </row>
    <row r="3547" spans="1:10" ht="30.6" customHeight="1" x14ac:dyDescent="0.25">
      <c r="A3547" s="54" t="s">
        <v>1515</v>
      </c>
      <c r="B3547" s="55"/>
      <c r="C3547" s="22" t="s">
        <v>1056</v>
      </c>
      <c r="D3547" s="56" t="s">
        <v>6197</v>
      </c>
      <c r="E3547" s="55"/>
      <c r="F3547" s="57">
        <v>8000000</v>
      </c>
      <c r="G3547" s="55"/>
      <c r="H3547" s="57">
        <v>8000000</v>
      </c>
      <c r="I3547" s="55"/>
      <c r="J3547" s="24" t="s">
        <v>1112</v>
      </c>
    </row>
    <row r="3548" spans="1:10" ht="107.25" customHeight="1" x14ac:dyDescent="0.25">
      <c r="A3548" s="54" t="s">
        <v>1517</v>
      </c>
      <c r="B3548" s="55"/>
      <c r="C3548" s="22" t="s">
        <v>1056</v>
      </c>
      <c r="D3548" s="56" t="s">
        <v>6198</v>
      </c>
      <c r="E3548" s="55"/>
      <c r="F3548" s="57">
        <v>8000000</v>
      </c>
      <c r="G3548" s="55"/>
      <c r="H3548" s="57">
        <v>8000000</v>
      </c>
      <c r="I3548" s="55"/>
      <c r="J3548" s="24" t="s">
        <v>1112</v>
      </c>
    </row>
    <row r="3549" spans="1:10" ht="61.35" customHeight="1" x14ac:dyDescent="0.25">
      <c r="A3549" s="54" t="s">
        <v>6199</v>
      </c>
      <c r="B3549" s="55"/>
      <c r="C3549" s="22" t="s">
        <v>1056</v>
      </c>
      <c r="D3549" s="56" t="s">
        <v>6200</v>
      </c>
      <c r="E3549" s="55"/>
      <c r="F3549" s="57">
        <v>35276631.57</v>
      </c>
      <c r="G3549" s="55"/>
      <c r="H3549" s="57">
        <v>34482707.579999998</v>
      </c>
      <c r="I3549" s="55"/>
      <c r="J3549" s="24" t="s">
        <v>6192</v>
      </c>
    </row>
    <row r="3550" spans="1:10" ht="30.6" customHeight="1" x14ac:dyDescent="0.25">
      <c r="A3550" s="54" t="s">
        <v>1513</v>
      </c>
      <c r="B3550" s="55"/>
      <c r="C3550" s="22" t="s">
        <v>1056</v>
      </c>
      <c r="D3550" s="56" t="s">
        <v>6201</v>
      </c>
      <c r="E3550" s="55"/>
      <c r="F3550" s="57">
        <v>35276631.57</v>
      </c>
      <c r="G3550" s="55"/>
      <c r="H3550" s="57">
        <v>34482707.579999998</v>
      </c>
      <c r="I3550" s="55"/>
      <c r="J3550" s="24" t="s">
        <v>6192</v>
      </c>
    </row>
    <row r="3551" spans="1:10" ht="30.6" customHeight="1" x14ac:dyDescent="0.25">
      <c r="A3551" s="54" t="s">
        <v>1515</v>
      </c>
      <c r="B3551" s="55"/>
      <c r="C3551" s="22" t="s">
        <v>1056</v>
      </c>
      <c r="D3551" s="56" t="s">
        <v>6202</v>
      </c>
      <c r="E3551" s="55"/>
      <c r="F3551" s="57">
        <v>35276631.57</v>
      </c>
      <c r="G3551" s="55"/>
      <c r="H3551" s="57">
        <v>34482707.579999998</v>
      </c>
      <c r="I3551" s="55"/>
      <c r="J3551" s="24" t="s">
        <v>6192</v>
      </c>
    </row>
    <row r="3552" spans="1:10" ht="107.25" customHeight="1" x14ac:dyDescent="0.25">
      <c r="A3552" s="54" t="s">
        <v>1517</v>
      </c>
      <c r="B3552" s="55"/>
      <c r="C3552" s="22" t="s">
        <v>1056</v>
      </c>
      <c r="D3552" s="56" t="s">
        <v>6203</v>
      </c>
      <c r="E3552" s="55"/>
      <c r="F3552" s="57">
        <v>35276631.57</v>
      </c>
      <c r="G3552" s="55"/>
      <c r="H3552" s="57">
        <v>34482707.579999998</v>
      </c>
      <c r="I3552" s="55"/>
      <c r="J3552" s="24" t="s">
        <v>6192</v>
      </c>
    </row>
    <row r="3553" spans="1:10" ht="276" customHeight="1" x14ac:dyDescent="0.25">
      <c r="A3553" s="54" t="s">
        <v>6204</v>
      </c>
      <c r="B3553" s="55"/>
      <c r="C3553" s="22" t="s">
        <v>1056</v>
      </c>
      <c r="D3553" s="56" t="s">
        <v>6205</v>
      </c>
      <c r="E3553" s="55"/>
      <c r="F3553" s="57">
        <v>8263157.8899999997</v>
      </c>
      <c r="G3553" s="55"/>
      <c r="H3553" s="57">
        <v>8263157.8899999997</v>
      </c>
      <c r="I3553" s="55"/>
      <c r="J3553" s="24" t="s">
        <v>1112</v>
      </c>
    </row>
    <row r="3554" spans="1:10" ht="30.6" customHeight="1" x14ac:dyDescent="0.25">
      <c r="A3554" s="54" t="s">
        <v>1513</v>
      </c>
      <c r="B3554" s="55"/>
      <c r="C3554" s="22" t="s">
        <v>1056</v>
      </c>
      <c r="D3554" s="56" t="s">
        <v>6206</v>
      </c>
      <c r="E3554" s="55"/>
      <c r="F3554" s="57">
        <v>7473684.21</v>
      </c>
      <c r="G3554" s="55"/>
      <c r="H3554" s="57">
        <v>7473684.21</v>
      </c>
      <c r="I3554" s="55"/>
      <c r="J3554" s="24" t="s">
        <v>1112</v>
      </c>
    </row>
    <row r="3555" spans="1:10" ht="30.6" customHeight="1" x14ac:dyDescent="0.25">
      <c r="A3555" s="54" t="s">
        <v>1515</v>
      </c>
      <c r="B3555" s="55"/>
      <c r="C3555" s="22" t="s">
        <v>1056</v>
      </c>
      <c r="D3555" s="56" t="s">
        <v>6207</v>
      </c>
      <c r="E3555" s="55"/>
      <c r="F3555" s="57">
        <v>7473684.21</v>
      </c>
      <c r="G3555" s="55"/>
      <c r="H3555" s="57">
        <v>7473684.21</v>
      </c>
      <c r="I3555" s="55"/>
      <c r="J3555" s="24" t="s">
        <v>1112</v>
      </c>
    </row>
    <row r="3556" spans="1:10" ht="107.25" customHeight="1" x14ac:dyDescent="0.25">
      <c r="A3556" s="54" t="s">
        <v>1517</v>
      </c>
      <c r="B3556" s="55"/>
      <c r="C3556" s="22" t="s">
        <v>1056</v>
      </c>
      <c r="D3556" s="56" t="s">
        <v>6208</v>
      </c>
      <c r="E3556" s="55"/>
      <c r="F3556" s="57">
        <v>7473684.21</v>
      </c>
      <c r="G3556" s="55"/>
      <c r="H3556" s="57">
        <v>7473684.21</v>
      </c>
      <c r="I3556" s="55"/>
      <c r="J3556" s="24" t="s">
        <v>1112</v>
      </c>
    </row>
    <row r="3557" spans="1:10" ht="76.7" customHeight="1" x14ac:dyDescent="0.25">
      <c r="A3557" s="54" t="s">
        <v>1420</v>
      </c>
      <c r="B3557" s="55"/>
      <c r="C3557" s="22" t="s">
        <v>1056</v>
      </c>
      <c r="D3557" s="56" t="s">
        <v>6209</v>
      </c>
      <c r="E3557" s="55"/>
      <c r="F3557" s="57">
        <v>789473.68</v>
      </c>
      <c r="G3557" s="55"/>
      <c r="H3557" s="57">
        <v>789473.68</v>
      </c>
      <c r="I3557" s="55"/>
      <c r="J3557" s="24" t="s">
        <v>1112</v>
      </c>
    </row>
    <row r="3558" spans="1:10" ht="30.6" customHeight="1" x14ac:dyDescent="0.25">
      <c r="A3558" s="54" t="s">
        <v>1486</v>
      </c>
      <c r="B3558" s="55"/>
      <c r="C3558" s="22" t="s">
        <v>1056</v>
      </c>
      <c r="D3558" s="56" t="s">
        <v>6210</v>
      </c>
      <c r="E3558" s="55"/>
      <c r="F3558" s="57">
        <v>789473.68</v>
      </c>
      <c r="G3558" s="55"/>
      <c r="H3558" s="57">
        <v>789473.68</v>
      </c>
      <c r="I3558" s="55"/>
      <c r="J3558" s="24" t="s">
        <v>1112</v>
      </c>
    </row>
    <row r="3559" spans="1:10" ht="30.6" customHeight="1" x14ac:dyDescent="0.25">
      <c r="A3559" s="54" t="s">
        <v>1488</v>
      </c>
      <c r="B3559" s="55"/>
      <c r="C3559" s="22" t="s">
        <v>1056</v>
      </c>
      <c r="D3559" s="56" t="s">
        <v>6211</v>
      </c>
      <c r="E3559" s="55"/>
      <c r="F3559" s="57">
        <v>789473.68</v>
      </c>
      <c r="G3559" s="55"/>
      <c r="H3559" s="57">
        <v>789473.68</v>
      </c>
      <c r="I3559" s="55"/>
      <c r="J3559" s="24" t="s">
        <v>1112</v>
      </c>
    </row>
    <row r="3560" spans="1:10" ht="214.7" customHeight="1" x14ac:dyDescent="0.25">
      <c r="A3560" s="54" t="s">
        <v>6212</v>
      </c>
      <c r="B3560" s="55"/>
      <c r="C3560" s="22" t="s">
        <v>1056</v>
      </c>
      <c r="D3560" s="56" t="s">
        <v>6213</v>
      </c>
      <c r="E3560" s="55"/>
      <c r="F3560" s="58">
        <v>1000000</v>
      </c>
      <c r="G3560" s="55"/>
      <c r="H3560" s="58">
        <v>1000000</v>
      </c>
      <c r="I3560" s="55"/>
      <c r="J3560" s="24" t="s">
        <v>1112</v>
      </c>
    </row>
    <row r="3561" spans="1:10" ht="306.60000000000002" customHeight="1" x14ac:dyDescent="0.25">
      <c r="A3561" s="54" t="s">
        <v>6214</v>
      </c>
      <c r="B3561" s="55"/>
      <c r="C3561" s="22" t="s">
        <v>1056</v>
      </c>
      <c r="D3561" s="56" t="s">
        <v>6215</v>
      </c>
      <c r="E3561" s="55"/>
      <c r="F3561" s="57">
        <v>500000</v>
      </c>
      <c r="G3561" s="55"/>
      <c r="H3561" s="57">
        <v>500000</v>
      </c>
      <c r="I3561" s="55"/>
      <c r="J3561" s="24" t="s">
        <v>1112</v>
      </c>
    </row>
    <row r="3562" spans="1:10" ht="30.6" customHeight="1" x14ac:dyDescent="0.25">
      <c r="A3562" s="54" t="s">
        <v>1513</v>
      </c>
      <c r="B3562" s="55"/>
      <c r="C3562" s="22" t="s">
        <v>1056</v>
      </c>
      <c r="D3562" s="56" t="s">
        <v>6216</v>
      </c>
      <c r="E3562" s="55"/>
      <c r="F3562" s="57">
        <v>500000</v>
      </c>
      <c r="G3562" s="55"/>
      <c r="H3562" s="57">
        <v>500000</v>
      </c>
      <c r="I3562" s="55"/>
      <c r="J3562" s="24" t="s">
        <v>1112</v>
      </c>
    </row>
    <row r="3563" spans="1:10" ht="30.6" customHeight="1" x14ac:dyDescent="0.25">
      <c r="A3563" s="54" t="s">
        <v>864</v>
      </c>
      <c r="B3563" s="55"/>
      <c r="C3563" s="22" t="s">
        <v>1056</v>
      </c>
      <c r="D3563" s="56" t="s">
        <v>6217</v>
      </c>
      <c r="E3563" s="55"/>
      <c r="F3563" s="57">
        <v>500000</v>
      </c>
      <c r="G3563" s="55"/>
      <c r="H3563" s="57">
        <v>500000</v>
      </c>
      <c r="I3563" s="55"/>
      <c r="J3563" s="24" t="s">
        <v>1112</v>
      </c>
    </row>
    <row r="3564" spans="1:10" ht="321.95" customHeight="1" x14ac:dyDescent="0.25">
      <c r="A3564" s="54" t="s">
        <v>6218</v>
      </c>
      <c r="B3564" s="55"/>
      <c r="C3564" s="22" t="s">
        <v>1056</v>
      </c>
      <c r="D3564" s="56" t="s">
        <v>6219</v>
      </c>
      <c r="E3564" s="55"/>
      <c r="F3564" s="57">
        <v>500000</v>
      </c>
      <c r="G3564" s="55"/>
      <c r="H3564" s="57">
        <v>500000</v>
      </c>
      <c r="I3564" s="55"/>
      <c r="J3564" s="24" t="s">
        <v>1112</v>
      </c>
    </row>
    <row r="3565" spans="1:10" ht="30.6" customHeight="1" x14ac:dyDescent="0.25">
      <c r="A3565" s="54" t="s">
        <v>1513</v>
      </c>
      <c r="B3565" s="55"/>
      <c r="C3565" s="22" t="s">
        <v>1056</v>
      </c>
      <c r="D3565" s="56" t="s">
        <v>6220</v>
      </c>
      <c r="E3565" s="55"/>
      <c r="F3565" s="57">
        <v>500000</v>
      </c>
      <c r="G3565" s="55"/>
      <c r="H3565" s="57">
        <v>500000</v>
      </c>
      <c r="I3565" s="55"/>
      <c r="J3565" s="24" t="s">
        <v>1112</v>
      </c>
    </row>
    <row r="3566" spans="1:10" ht="30.6" customHeight="1" x14ac:dyDescent="0.25">
      <c r="A3566" s="54" t="s">
        <v>864</v>
      </c>
      <c r="B3566" s="55"/>
      <c r="C3566" s="22" t="s">
        <v>1056</v>
      </c>
      <c r="D3566" s="56" t="s">
        <v>6221</v>
      </c>
      <c r="E3566" s="55"/>
      <c r="F3566" s="57">
        <v>500000</v>
      </c>
      <c r="G3566" s="55"/>
      <c r="H3566" s="57">
        <v>500000</v>
      </c>
      <c r="I3566" s="55"/>
      <c r="J3566" s="24" t="s">
        <v>1112</v>
      </c>
    </row>
    <row r="3567" spans="1:10" ht="91.9" customHeight="1" x14ac:dyDescent="0.25">
      <c r="A3567" s="54" t="s">
        <v>5279</v>
      </c>
      <c r="B3567" s="55"/>
      <c r="C3567" s="22" t="s">
        <v>1056</v>
      </c>
      <c r="D3567" s="56" t="s">
        <v>6222</v>
      </c>
      <c r="E3567" s="55"/>
      <c r="F3567" s="57">
        <v>176970744.08000001</v>
      </c>
      <c r="G3567" s="55"/>
      <c r="H3567" s="57">
        <v>85284385.510000005</v>
      </c>
      <c r="I3567" s="55"/>
      <c r="J3567" s="24" t="s">
        <v>6223</v>
      </c>
    </row>
    <row r="3568" spans="1:10" ht="138" customHeight="1" x14ac:dyDescent="0.25">
      <c r="A3568" s="54" t="s">
        <v>6224</v>
      </c>
      <c r="B3568" s="55"/>
      <c r="C3568" s="22" t="s">
        <v>1056</v>
      </c>
      <c r="D3568" s="56" t="s">
        <v>6225</v>
      </c>
      <c r="E3568" s="55"/>
      <c r="F3568" s="58">
        <v>2424400</v>
      </c>
      <c r="G3568" s="55"/>
      <c r="H3568" s="58">
        <v>2424400</v>
      </c>
      <c r="I3568" s="55"/>
      <c r="J3568" s="24" t="s">
        <v>1112</v>
      </c>
    </row>
    <row r="3569" spans="1:10" ht="183.95" customHeight="1" x14ac:dyDescent="0.25">
      <c r="A3569" s="54" t="s">
        <v>6226</v>
      </c>
      <c r="B3569" s="55"/>
      <c r="C3569" s="22" t="s">
        <v>1056</v>
      </c>
      <c r="D3569" s="56" t="s">
        <v>6227</v>
      </c>
      <c r="E3569" s="55"/>
      <c r="F3569" s="57">
        <v>2424400</v>
      </c>
      <c r="G3569" s="55"/>
      <c r="H3569" s="57">
        <v>2424400</v>
      </c>
      <c r="I3569" s="55"/>
      <c r="J3569" s="24" t="s">
        <v>1112</v>
      </c>
    </row>
    <row r="3570" spans="1:10" ht="76.7" customHeight="1" x14ac:dyDescent="0.25">
      <c r="A3570" s="54" t="s">
        <v>1420</v>
      </c>
      <c r="B3570" s="55"/>
      <c r="C3570" s="22" t="s">
        <v>1056</v>
      </c>
      <c r="D3570" s="56" t="s">
        <v>6228</v>
      </c>
      <c r="E3570" s="55"/>
      <c r="F3570" s="57">
        <v>2424400</v>
      </c>
      <c r="G3570" s="55"/>
      <c r="H3570" s="57">
        <v>2424400</v>
      </c>
      <c r="I3570" s="55"/>
      <c r="J3570" s="24" t="s">
        <v>1112</v>
      </c>
    </row>
    <row r="3571" spans="1:10" ht="30.6" customHeight="1" x14ac:dyDescent="0.25">
      <c r="A3571" s="54" t="s">
        <v>1486</v>
      </c>
      <c r="B3571" s="55"/>
      <c r="C3571" s="22" t="s">
        <v>1056</v>
      </c>
      <c r="D3571" s="56" t="s">
        <v>6229</v>
      </c>
      <c r="E3571" s="55"/>
      <c r="F3571" s="57">
        <v>2424400</v>
      </c>
      <c r="G3571" s="55"/>
      <c r="H3571" s="57">
        <v>2424400</v>
      </c>
      <c r="I3571" s="55"/>
      <c r="J3571" s="24" t="s">
        <v>1112</v>
      </c>
    </row>
    <row r="3572" spans="1:10" ht="30.6" customHeight="1" x14ac:dyDescent="0.25">
      <c r="A3572" s="54" t="s">
        <v>1488</v>
      </c>
      <c r="B3572" s="55"/>
      <c r="C3572" s="22" t="s">
        <v>1056</v>
      </c>
      <c r="D3572" s="56" t="s">
        <v>6230</v>
      </c>
      <c r="E3572" s="55"/>
      <c r="F3572" s="57">
        <v>2424400</v>
      </c>
      <c r="G3572" s="55"/>
      <c r="H3572" s="57">
        <v>2424400</v>
      </c>
      <c r="I3572" s="55"/>
      <c r="J3572" s="24" t="s">
        <v>1112</v>
      </c>
    </row>
    <row r="3573" spans="1:10" ht="291.39999999999998" customHeight="1" x14ac:dyDescent="0.25">
      <c r="A3573" s="54" t="s">
        <v>6231</v>
      </c>
      <c r="B3573" s="55"/>
      <c r="C3573" s="22" t="s">
        <v>1056</v>
      </c>
      <c r="D3573" s="56" t="s">
        <v>6232</v>
      </c>
      <c r="E3573" s="55"/>
      <c r="F3573" s="58">
        <v>21837806.02</v>
      </c>
      <c r="G3573" s="55"/>
      <c r="H3573" s="58">
        <v>21837806.02</v>
      </c>
      <c r="I3573" s="55"/>
      <c r="J3573" s="24" t="s">
        <v>1112</v>
      </c>
    </row>
    <row r="3574" spans="1:10" ht="409.6" customHeight="1" x14ac:dyDescent="0.25">
      <c r="A3574" s="54" t="s">
        <v>6233</v>
      </c>
      <c r="B3574" s="55"/>
      <c r="C3574" s="22" t="s">
        <v>1056</v>
      </c>
      <c r="D3574" s="56" t="s">
        <v>6234</v>
      </c>
      <c r="E3574" s="55"/>
      <c r="F3574" s="57">
        <v>8531263.1600000001</v>
      </c>
      <c r="G3574" s="55"/>
      <c r="H3574" s="57">
        <v>8531263.1600000001</v>
      </c>
      <c r="I3574" s="55"/>
      <c r="J3574" s="24" t="s">
        <v>1112</v>
      </c>
    </row>
    <row r="3575" spans="1:10" ht="76.7" customHeight="1" x14ac:dyDescent="0.25">
      <c r="A3575" s="54" t="s">
        <v>1420</v>
      </c>
      <c r="B3575" s="55"/>
      <c r="C3575" s="22" t="s">
        <v>1056</v>
      </c>
      <c r="D3575" s="56" t="s">
        <v>6235</v>
      </c>
      <c r="E3575" s="55"/>
      <c r="F3575" s="57">
        <v>8531263.1600000001</v>
      </c>
      <c r="G3575" s="55"/>
      <c r="H3575" s="57">
        <v>8531263.1600000001</v>
      </c>
      <c r="I3575" s="55"/>
      <c r="J3575" s="24" t="s">
        <v>1112</v>
      </c>
    </row>
    <row r="3576" spans="1:10" ht="30.6" customHeight="1" x14ac:dyDescent="0.25">
      <c r="A3576" s="54" t="s">
        <v>1422</v>
      </c>
      <c r="B3576" s="55"/>
      <c r="C3576" s="22" t="s">
        <v>1056</v>
      </c>
      <c r="D3576" s="56" t="s">
        <v>6236</v>
      </c>
      <c r="E3576" s="55"/>
      <c r="F3576" s="57">
        <v>8531263.1600000001</v>
      </c>
      <c r="G3576" s="55"/>
      <c r="H3576" s="57">
        <v>8531263.1600000001</v>
      </c>
      <c r="I3576" s="55"/>
      <c r="J3576" s="24" t="s">
        <v>1112</v>
      </c>
    </row>
    <row r="3577" spans="1:10" ht="30.6" customHeight="1" x14ac:dyDescent="0.25">
      <c r="A3577" s="54" t="s">
        <v>1424</v>
      </c>
      <c r="B3577" s="55"/>
      <c r="C3577" s="22" t="s">
        <v>1056</v>
      </c>
      <c r="D3577" s="56" t="s">
        <v>6237</v>
      </c>
      <c r="E3577" s="55"/>
      <c r="F3577" s="57">
        <v>8531263.1600000001</v>
      </c>
      <c r="G3577" s="55"/>
      <c r="H3577" s="57">
        <v>8531263.1600000001</v>
      </c>
      <c r="I3577" s="55"/>
      <c r="J3577" s="24" t="s">
        <v>1112</v>
      </c>
    </row>
    <row r="3578" spans="1:10" ht="199.35" customHeight="1" x14ac:dyDescent="0.25">
      <c r="A3578" s="54" t="s">
        <v>6238</v>
      </c>
      <c r="B3578" s="55"/>
      <c r="C3578" s="22" t="s">
        <v>1056</v>
      </c>
      <c r="D3578" s="56" t="s">
        <v>6239</v>
      </c>
      <c r="E3578" s="55"/>
      <c r="F3578" s="57">
        <v>5471400</v>
      </c>
      <c r="G3578" s="55"/>
      <c r="H3578" s="57">
        <v>5471400</v>
      </c>
      <c r="I3578" s="55"/>
      <c r="J3578" s="24" t="s">
        <v>1112</v>
      </c>
    </row>
    <row r="3579" spans="1:10" ht="30.6" customHeight="1" x14ac:dyDescent="0.25">
      <c r="A3579" s="54" t="s">
        <v>1513</v>
      </c>
      <c r="B3579" s="55"/>
      <c r="C3579" s="22" t="s">
        <v>1056</v>
      </c>
      <c r="D3579" s="56" t="s">
        <v>6240</v>
      </c>
      <c r="E3579" s="55"/>
      <c r="F3579" s="57">
        <v>5471400</v>
      </c>
      <c r="G3579" s="55"/>
      <c r="H3579" s="57">
        <v>5471400</v>
      </c>
      <c r="I3579" s="55"/>
      <c r="J3579" s="24" t="s">
        <v>1112</v>
      </c>
    </row>
    <row r="3580" spans="1:10" ht="30.6" customHeight="1" x14ac:dyDescent="0.25">
      <c r="A3580" s="54" t="s">
        <v>1515</v>
      </c>
      <c r="B3580" s="55"/>
      <c r="C3580" s="22" t="s">
        <v>1056</v>
      </c>
      <c r="D3580" s="56" t="s">
        <v>6241</v>
      </c>
      <c r="E3580" s="55"/>
      <c r="F3580" s="57">
        <v>5471400</v>
      </c>
      <c r="G3580" s="55"/>
      <c r="H3580" s="57">
        <v>5471400</v>
      </c>
      <c r="I3580" s="55"/>
      <c r="J3580" s="24" t="s">
        <v>1112</v>
      </c>
    </row>
    <row r="3581" spans="1:10" ht="107.25" customHeight="1" x14ac:dyDescent="0.25">
      <c r="A3581" s="54" t="s">
        <v>1517</v>
      </c>
      <c r="B3581" s="55"/>
      <c r="C3581" s="22" t="s">
        <v>1056</v>
      </c>
      <c r="D3581" s="56" t="s">
        <v>6242</v>
      </c>
      <c r="E3581" s="55"/>
      <c r="F3581" s="57">
        <v>5471400</v>
      </c>
      <c r="G3581" s="55"/>
      <c r="H3581" s="57">
        <v>5471400</v>
      </c>
      <c r="I3581" s="55"/>
      <c r="J3581" s="24" t="s">
        <v>1112</v>
      </c>
    </row>
    <row r="3582" spans="1:10" ht="383.25" customHeight="1" x14ac:dyDescent="0.25">
      <c r="A3582" s="54" t="s">
        <v>6243</v>
      </c>
      <c r="B3582" s="55"/>
      <c r="C3582" s="22" t="s">
        <v>1056</v>
      </c>
      <c r="D3582" s="56" t="s">
        <v>6244</v>
      </c>
      <c r="E3582" s="55"/>
      <c r="F3582" s="57">
        <v>7835142.8600000003</v>
      </c>
      <c r="G3582" s="55"/>
      <c r="H3582" s="57">
        <v>7835142.8600000003</v>
      </c>
      <c r="I3582" s="55"/>
      <c r="J3582" s="24" t="s">
        <v>1112</v>
      </c>
    </row>
    <row r="3583" spans="1:10" ht="76.7" customHeight="1" x14ac:dyDescent="0.25">
      <c r="A3583" s="54" t="s">
        <v>1420</v>
      </c>
      <c r="B3583" s="55"/>
      <c r="C3583" s="22" t="s">
        <v>1056</v>
      </c>
      <c r="D3583" s="56" t="s">
        <v>6245</v>
      </c>
      <c r="E3583" s="55"/>
      <c r="F3583" s="57">
        <v>7835142.8600000003</v>
      </c>
      <c r="G3583" s="55"/>
      <c r="H3583" s="57">
        <v>7835142.8600000003</v>
      </c>
      <c r="I3583" s="55"/>
      <c r="J3583" s="24" t="s">
        <v>1112</v>
      </c>
    </row>
    <row r="3584" spans="1:10" ht="30.6" customHeight="1" x14ac:dyDescent="0.25">
      <c r="A3584" s="54" t="s">
        <v>1422</v>
      </c>
      <c r="B3584" s="55"/>
      <c r="C3584" s="22" t="s">
        <v>1056</v>
      </c>
      <c r="D3584" s="56" t="s">
        <v>6246</v>
      </c>
      <c r="E3584" s="55"/>
      <c r="F3584" s="57">
        <v>7835142.8600000003</v>
      </c>
      <c r="G3584" s="55"/>
      <c r="H3584" s="57">
        <v>7835142.8600000003</v>
      </c>
      <c r="I3584" s="55"/>
      <c r="J3584" s="24" t="s">
        <v>1112</v>
      </c>
    </row>
    <row r="3585" spans="1:10" ht="30.6" customHeight="1" x14ac:dyDescent="0.25">
      <c r="A3585" s="54" t="s">
        <v>1424</v>
      </c>
      <c r="B3585" s="55"/>
      <c r="C3585" s="22" t="s">
        <v>1056</v>
      </c>
      <c r="D3585" s="56" t="s">
        <v>6247</v>
      </c>
      <c r="E3585" s="55"/>
      <c r="F3585" s="57">
        <v>7835142.8600000003</v>
      </c>
      <c r="G3585" s="55"/>
      <c r="H3585" s="57">
        <v>7835142.8600000003</v>
      </c>
      <c r="I3585" s="55"/>
      <c r="J3585" s="24" t="s">
        <v>1112</v>
      </c>
    </row>
    <row r="3586" spans="1:10" ht="138" customHeight="1" x14ac:dyDescent="0.25">
      <c r="A3586" s="54" t="s">
        <v>5289</v>
      </c>
      <c r="B3586" s="55"/>
      <c r="C3586" s="22" t="s">
        <v>1056</v>
      </c>
      <c r="D3586" s="56" t="s">
        <v>6248</v>
      </c>
      <c r="E3586" s="55"/>
      <c r="F3586" s="58">
        <v>152708538.06</v>
      </c>
      <c r="G3586" s="55"/>
      <c r="H3586" s="58">
        <v>61022179.490000002</v>
      </c>
      <c r="I3586" s="55"/>
      <c r="J3586" s="24" t="s">
        <v>6223</v>
      </c>
    </row>
    <row r="3587" spans="1:10" ht="199.35" customHeight="1" x14ac:dyDescent="0.25">
      <c r="A3587" s="54" t="s">
        <v>6249</v>
      </c>
      <c r="B3587" s="55"/>
      <c r="C3587" s="22" t="s">
        <v>1056</v>
      </c>
      <c r="D3587" s="56" t="s">
        <v>6250</v>
      </c>
      <c r="E3587" s="55"/>
      <c r="F3587" s="57">
        <v>51405324.380000003</v>
      </c>
      <c r="G3587" s="55"/>
      <c r="H3587" s="57">
        <v>17459434.34</v>
      </c>
      <c r="I3587" s="55"/>
      <c r="J3587" s="24" t="s">
        <v>6251</v>
      </c>
    </row>
    <row r="3588" spans="1:10" ht="61.35" customHeight="1" x14ac:dyDescent="0.25">
      <c r="A3588" s="54" t="s">
        <v>1435</v>
      </c>
      <c r="B3588" s="55"/>
      <c r="C3588" s="22" t="s">
        <v>1056</v>
      </c>
      <c r="D3588" s="56" t="s">
        <v>6252</v>
      </c>
      <c r="E3588" s="55"/>
      <c r="F3588" s="57">
        <v>51405324.380000003</v>
      </c>
      <c r="G3588" s="55"/>
      <c r="H3588" s="57">
        <v>17459434.34</v>
      </c>
      <c r="I3588" s="55"/>
      <c r="J3588" s="24" t="s">
        <v>6251</v>
      </c>
    </row>
    <row r="3589" spans="1:10" ht="30.6" customHeight="1" x14ac:dyDescent="0.25">
      <c r="A3589" s="54" t="s">
        <v>1550</v>
      </c>
      <c r="B3589" s="55"/>
      <c r="C3589" s="22" t="s">
        <v>1056</v>
      </c>
      <c r="D3589" s="56" t="s">
        <v>6253</v>
      </c>
      <c r="E3589" s="55"/>
      <c r="F3589" s="57">
        <v>51405324.380000003</v>
      </c>
      <c r="G3589" s="55"/>
      <c r="H3589" s="57">
        <v>17459434.34</v>
      </c>
      <c r="I3589" s="55"/>
      <c r="J3589" s="24" t="s">
        <v>6251</v>
      </c>
    </row>
    <row r="3590" spans="1:10" ht="91.9" customHeight="1" x14ac:dyDescent="0.25">
      <c r="A3590" s="54" t="s">
        <v>2356</v>
      </c>
      <c r="B3590" s="55"/>
      <c r="C3590" s="22" t="s">
        <v>1056</v>
      </c>
      <c r="D3590" s="56" t="s">
        <v>6254</v>
      </c>
      <c r="E3590" s="55"/>
      <c r="F3590" s="57">
        <v>51405324.380000003</v>
      </c>
      <c r="G3590" s="55"/>
      <c r="H3590" s="57">
        <v>17459434.34</v>
      </c>
      <c r="I3590" s="55"/>
      <c r="J3590" s="24" t="s">
        <v>6251</v>
      </c>
    </row>
    <row r="3591" spans="1:10" ht="229.9" customHeight="1" x14ac:dyDescent="0.25">
      <c r="A3591" s="54" t="s">
        <v>6255</v>
      </c>
      <c r="B3591" s="55"/>
      <c r="C3591" s="22" t="s">
        <v>1056</v>
      </c>
      <c r="D3591" s="56" t="s">
        <v>6256</v>
      </c>
      <c r="E3591" s="55"/>
      <c r="F3591" s="57">
        <v>83017720</v>
      </c>
      <c r="G3591" s="55"/>
      <c r="H3591" s="57">
        <v>25278300</v>
      </c>
      <c r="I3591" s="55"/>
      <c r="J3591" s="24" t="s">
        <v>6257</v>
      </c>
    </row>
    <row r="3592" spans="1:10" ht="30.6" customHeight="1" x14ac:dyDescent="0.25">
      <c r="A3592" s="54" t="s">
        <v>1513</v>
      </c>
      <c r="B3592" s="55"/>
      <c r="C3592" s="22" t="s">
        <v>1056</v>
      </c>
      <c r="D3592" s="56" t="s">
        <v>6258</v>
      </c>
      <c r="E3592" s="55"/>
      <c r="F3592" s="57">
        <v>83017720</v>
      </c>
      <c r="G3592" s="55"/>
      <c r="H3592" s="57">
        <v>25278300</v>
      </c>
      <c r="I3592" s="55"/>
      <c r="J3592" s="24" t="s">
        <v>6257</v>
      </c>
    </row>
    <row r="3593" spans="1:10" ht="30.6" customHeight="1" x14ac:dyDescent="0.25">
      <c r="A3593" s="54" t="s">
        <v>1515</v>
      </c>
      <c r="B3593" s="55"/>
      <c r="C3593" s="22" t="s">
        <v>1056</v>
      </c>
      <c r="D3593" s="56" t="s">
        <v>6259</v>
      </c>
      <c r="E3593" s="55"/>
      <c r="F3593" s="57">
        <v>83017720</v>
      </c>
      <c r="G3593" s="55"/>
      <c r="H3593" s="57">
        <v>25278300</v>
      </c>
      <c r="I3593" s="55"/>
      <c r="J3593" s="24" t="s">
        <v>6257</v>
      </c>
    </row>
    <row r="3594" spans="1:10" ht="91.9" customHeight="1" x14ac:dyDescent="0.25">
      <c r="A3594" s="54" t="s">
        <v>3774</v>
      </c>
      <c r="B3594" s="55"/>
      <c r="C3594" s="22" t="s">
        <v>1056</v>
      </c>
      <c r="D3594" s="56" t="s">
        <v>6260</v>
      </c>
      <c r="E3594" s="55"/>
      <c r="F3594" s="57">
        <v>83017720</v>
      </c>
      <c r="G3594" s="55"/>
      <c r="H3594" s="57">
        <v>25278300</v>
      </c>
      <c r="I3594" s="55"/>
      <c r="J3594" s="24" t="s">
        <v>6257</v>
      </c>
    </row>
    <row r="3595" spans="1:10" ht="214.7" customHeight="1" x14ac:dyDescent="0.25">
      <c r="A3595" s="54" t="s">
        <v>6261</v>
      </c>
      <c r="B3595" s="55"/>
      <c r="C3595" s="22" t="s">
        <v>1056</v>
      </c>
      <c r="D3595" s="56" t="s">
        <v>6262</v>
      </c>
      <c r="E3595" s="55"/>
      <c r="F3595" s="57">
        <v>18285493.68</v>
      </c>
      <c r="G3595" s="55"/>
      <c r="H3595" s="57">
        <v>18284445.149999999</v>
      </c>
      <c r="I3595" s="55"/>
      <c r="J3595" s="24" t="s">
        <v>6263</v>
      </c>
    </row>
    <row r="3596" spans="1:10" ht="61.35" customHeight="1" x14ac:dyDescent="0.25">
      <c r="A3596" s="54" t="s">
        <v>1435</v>
      </c>
      <c r="B3596" s="55"/>
      <c r="C3596" s="22" t="s">
        <v>1056</v>
      </c>
      <c r="D3596" s="56" t="s">
        <v>6264</v>
      </c>
      <c r="E3596" s="55"/>
      <c r="F3596" s="57">
        <v>18285493.68</v>
      </c>
      <c r="G3596" s="55"/>
      <c r="H3596" s="57">
        <v>18284445.149999999</v>
      </c>
      <c r="I3596" s="55"/>
      <c r="J3596" s="24" t="s">
        <v>6263</v>
      </c>
    </row>
    <row r="3597" spans="1:10" ht="30.6" customHeight="1" x14ac:dyDescent="0.25">
      <c r="A3597" s="54" t="s">
        <v>1550</v>
      </c>
      <c r="B3597" s="55"/>
      <c r="C3597" s="22" t="s">
        <v>1056</v>
      </c>
      <c r="D3597" s="56" t="s">
        <v>6265</v>
      </c>
      <c r="E3597" s="55"/>
      <c r="F3597" s="57">
        <v>18285493.68</v>
      </c>
      <c r="G3597" s="55"/>
      <c r="H3597" s="57">
        <v>18284445.149999999</v>
      </c>
      <c r="I3597" s="55"/>
      <c r="J3597" s="24" t="s">
        <v>6263</v>
      </c>
    </row>
    <row r="3598" spans="1:10" ht="91.9" customHeight="1" x14ac:dyDescent="0.25">
      <c r="A3598" s="54" t="s">
        <v>2356</v>
      </c>
      <c r="B3598" s="55"/>
      <c r="C3598" s="22" t="s">
        <v>1056</v>
      </c>
      <c r="D3598" s="56" t="s">
        <v>6266</v>
      </c>
      <c r="E3598" s="55"/>
      <c r="F3598" s="57">
        <v>18285493.68</v>
      </c>
      <c r="G3598" s="55"/>
      <c r="H3598" s="57">
        <v>18284445.149999999</v>
      </c>
      <c r="I3598" s="55"/>
      <c r="J3598" s="24" t="s">
        <v>6263</v>
      </c>
    </row>
    <row r="3599" spans="1:10" ht="138" customHeight="1" x14ac:dyDescent="0.25">
      <c r="A3599" s="54" t="s">
        <v>5296</v>
      </c>
      <c r="B3599" s="55"/>
      <c r="C3599" s="22" t="s">
        <v>1056</v>
      </c>
      <c r="D3599" s="56" t="s">
        <v>6267</v>
      </c>
      <c r="E3599" s="55"/>
      <c r="F3599" s="57">
        <v>1007663875.4299999</v>
      </c>
      <c r="G3599" s="55"/>
      <c r="H3599" s="57">
        <v>1007663824.54</v>
      </c>
      <c r="I3599" s="55"/>
      <c r="J3599" s="24" t="s">
        <v>6268</v>
      </c>
    </row>
    <row r="3600" spans="1:10" ht="214.7" customHeight="1" x14ac:dyDescent="0.25">
      <c r="A3600" s="54" t="s">
        <v>6269</v>
      </c>
      <c r="B3600" s="55"/>
      <c r="C3600" s="22" t="s">
        <v>1056</v>
      </c>
      <c r="D3600" s="56" t="s">
        <v>6270</v>
      </c>
      <c r="E3600" s="55"/>
      <c r="F3600" s="58">
        <v>247718292.47</v>
      </c>
      <c r="G3600" s="55"/>
      <c r="H3600" s="58">
        <v>247718292.47</v>
      </c>
      <c r="I3600" s="55"/>
      <c r="J3600" s="24" t="s">
        <v>1112</v>
      </c>
    </row>
    <row r="3601" spans="1:10" ht="383.25" customHeight="1" x14ac:dyDescent="0.25">
      <c r="A3601" s="54" t="s">
        <v>6271</v>
      </c>
      <c r="B3601" s="55"/>
      <c r="C3601" s="22" t="s">
        <v>1056</v>
      </c>
      <c r="D3601" s="56" t="s">
        <v>6272</v>
      </c>
      <c r="E3601" s="55"/>
      <c r="F3601" s="57">
        <v>247718292.47</v>
      </c>
      <c r="G3601" s="55"/>
      <c r="H3601" s="57">
        <v>247718292.47</v>
      </c>
      <c r="I3601" s="55"/>
      <c r="J3601" s="24" t="s">
        <v>1112</v>
      </c>
    </row>
    <row r="3602" spans="1:10" ht="76.7" customHeight="1" x14ac:dyDescent="0.25">
      <c r="A3602" s="54" t="s">
        <v>1420</v>
      </c>
      <c r="B3602" s="55"/>
      <c r="C3602" s="22" t="s">
        <v>1056</v>
      </c>
      <c r="D3602" s="56" t="s">
        <v>6273</v>
      </c>
      <c r="E3602" s="55"/>
      <c r="F3602" s="57">
        <v>247718292.47</v>
      </c>
      <c r="G3602" s="55"/>
      <c r="H3602" s="57">
        <v>247718292.47</v>
      </c>
      <c r="I3602" s="55"/>
      <c r="J3602" s="24" t="s">
        <v>1112</v>
      </c>
    </row>
    <row r="3603" spans="1:10" ht="30.6" customHeight="1" x14ac:dyDescent="0.25">
      <c r="A3603" s="54" t="s">
        <v>1486</v>
      </c>
      <c r="B3603" s="55"/>
      <c r="C3603" s="22" t="s">
        <v>1056</v>
      </c>
      <c r="D3603" s="56" t="s">
        <v>6274</v>
      </c>
      <c r="E3603" s="55"/>
      <c r="F3603" s="57">
        <v>247718292.47</v>
      </c>
      <c r="G3603" s="55"/>
      <c r="H3603" s="57">
        <v>247718292.47</v>
      </c>
      <c r="I3603" s="55"/>
      <c r="J3603" s="24" t="s">
        <v>1112</v>
      </c>
    </row>
    <row r="3604" spans="1:10" ht="138" customHeight="1" x14ac:dyDescent="0.25">
      <c r="A3604" s="54" t="s">
        <v>1641</v>
      </c>
      <c r="B3604" s="55"/>
      <c r="C3604" s="22" t="s">
        <v>1056</v>
      </c>
      <c r="D3604" s="56" t="s">
        <v>6275</v>
      </c>
      <c r="E3604" s="55"/>
      <c r="F3604" s="57">
        <v>246318292.47</v>
      </c>
      <c r="G3604" s="55"/>
      <c r="H3604" s="57">
        <v>246318292.47</v>
      </c>
      <c r="I3604" s="55"/>
      <c r="J3604" s="24" t="s">
        <v>1112</v>
      </c>
    </row>
    <row r="3605" spans="1:10" ht="30.6" customHeight="1" x14ac:dyDescent="0.25">
      <c r="A3605" s="54" t="s">
        <v>1488</v>
      </c>
      <c r="B3605" s="55"/>
      <c r="C3605" s="22" t="s">
        <v>1056</v>
      </c>
      <c r="D3605" s="56" t="s">
        <v>6276</v>
      </c>
      <c r="E3605" s="55"/>
      <c r="F3605" s="57">
        <v>1400000</v>
      </c>
      <c r="G3605" s="55"/>
      <c r="H3605" s="57">
        <v>1400000</v>
      </c>
      <c r="I3605" s="55"/>
      <c r="J3605" s="24" t="s">
        <v>1112</v>
      </c>
    </row>
    <row r="3606" spans="1:10" ht="138" customHeight="1" x14ac:dyDescent="0.25">
      <c r="A3606" s="54" t="s">
        <v>6277</v>
      </c>
      <c r="B3606" s="55"/>
      <c r="C3606" s="22" t="s">
        <v>1056</v>
      </c>
      <c r="D3606" s="56" t="s">
        <v>6278</v>
      </c>
      <c r="E3606" s="55"/>
      <c r="F3606" s="58">
        <v>126139772.06999999</v>
      </c>
      <c r="G3606" s="55"/>
      <c r="H3606" s="58">
        <v>126139772.06999999</v>
      </c>
      <c r="I3606" s="55"/>
      <c r="J3606" s="24" t="s">
        <v>1112</v>
      </c>
    </row>
    <row r="3607" spans="1:10" ht="306.60000000000002" customHeight="1" x14ac:dyDescent="0.25">
      <c r="A3607" s="54" t="s">
        <v>6279</v>
      </c>
      <c r="B3607" s="55"/>
      <c r="C3607" s="22" t="s">
        <v>1056</v>
      </c>
      <c r="D3607" s="56" t="s">
        <v>6280</v>
      </c>
      <c r="E3607" s="55"/>
      <c r="F3607" s="57">
        <v>126139772.06999999</v>
      </c>
      <c r="G3607" s="55"/>
      <c r="H3607" s="57">
        <v>126139772.06999999</v>
      </c>
      <c r="I3607" s="55"/>
      <c r="J3607" s="24" t="s">
        <v>1112</v>
      </c>
    </row>
    <row r="3608" spans="1:10" ht="76.7" customHeight="1" x14ac:dyDescent="0.25">
      <c r="A3608" s="54" t="s">
        <v>1420</v>
      </c>
      <c r="B3608" s="55"/>
      <c r="C3608" s="22" t="s">
        <v>1056</v>
      </c>
      <c r="D3608" s="56" t="s">
        <v>6281</v>
      </c>
      <c r="E3608" s="55"/>
      <c r="F3608" s="57">
        <v>126139772.06999999</v>
      </c>
      <c r="G3608" s="55"/>
      <c r="H3608" s="57">
        <v>126139772.06999999</v>
      </c>
      <c r="I3608" s="55"/>
      <c r="J3608" s="24" t="s">
        <v>1112</v>
      </c>
    </row>
    <row r="3609" spans="1:10" ht="30.6" customHeight="1" x14ac:dyDescent="0.25">
      <c r="A3609" s="54" t="s">
        <v>1486</v>
      </c>
      <c r="B3609" s="55"/>
      <c r="C3609" s="22" t="s">
        <v>1056</v>
      </c>
      <c r="D3609" s="56" t="s">
        <v>6282</v>
      </c>
      <c r="E3609" s="55"/>
      <c r="F3609" s="57">
        <v>126139772.06999999</v>
      </c>
      <c r="G3609" s="55"/>
      <c r="H3609" s="57">
        <v>126139772.06999999</v>
      </c>
      <c r="I3609" s="55"/>
      <c r="J3609" s="24" t="s">
        <v>1112</v>
      </c>
    </row>
    <row r="3610" spans="1:10" ht="138" customHeight="1" x14ac:dyDescent="0.25">
      <c r="A3610" s="54" t="s">
        <v>1641</v>
      </c>
      <c r="B3610" s="55"/>
      <c r="C3610" s="22" t="s">
        <v>1056</v>
      </c>
      <c r="D3610" s="56" t="s">
        <v>6283</v>
      </c>
      <c r="E3610" s="55"/>
      <c r="F3610" s="57">
        <v>126139772.06999999</v>
      </c>
      <c r="G3610" s="55"/>
      <c r="H3610" s="57">
        <v>126139772.06999999</v>
      </c>
      <c r="I3610" s="55"/>
      <c r="J3610" s="24" t="s">
        <v>1112</v>
      </c>
    </row>
    <row r="3611" spans="1:10" ht="153.4" customHeight="1" x14ac:dyDescent="0.25">
      <c r="A3611" s="54" t="s">
        <v>6284</v>
      </c>
      <c r="B3611" s="55"/>
      <c r="C3611" s="22" t="s">
        <v>1056</v>
      </c>
      <c r="D3611" s="56" t="s">
        <v>6285</v>
      </c>
      <c r="E3611" s="55"/>
      <c r="F3611" s="58">
        <v>295879111.85000002</v>
      </c>
      <c r="G3611" s="55"/>
      <c r="H3611" s="58">
        <v>295879111.85000002</v>
      </c>
      <c r="I3611" s="55"/>
      <c r="J3611" s="24" t="s">
        <v>1112</v>
      </c>
    </row>
    <row r="3612" spans="1:10" ht="321.95" customHeight="1" x14ac:dyDescent="0.25">
      <c r="A3612" s="54" t="s">
        <v>6286</v>
      </c>
      <c r="B3612" s="55"/>
      <c r="C3612" s="22" t="s">
        <v>1056</v>
      </c>
      <c r="D3612" s="56" t="s">
        <v>6287</v>
      </c>
      <c r="E3612" s="55"/>
      <c r="F3612" s="57">
        <v>291379111.85000002</v>
      </c>
      <c r="G3612" s="55"/>
      <c r="H3612" s="57">
        <v>291379111.85000002</v>
      </c>
      <c r="I3612" s="55"/>
      <c r="J3612" s="24" t="s">
        <v>1112</v>
      </c>
    </row>
    <row r="3613" spans="1:10" ht="76.7" customHeight="1" x14ac:dyDescent="0.25">
      <c r="A3613" s="54" t="s">
        <v>1420</v>
      </c>
      <c r="B3613" s="55"/>
      <c r="C3613" s="22" t="s">
        <v>1056</v>
      </c>
      <c r="D3613" s="56" t="s">
        <v>6288</v>
      </c>
      <c r="E3613" s="55"/>
      <c r="F3613" s="57">
        <v>291379111.85000002</v>
      </c>
      <c r="G3613" s="55"/>
      <c r="H3613" s="57">
        <v>291379111.85000002</v>
      </c>
      <c r="I3613" s="55"/>
      <c r="J3613" s="24" t="s">
        <v>1112</v>
      </c>
    </row>
    <row r="3614" spans="1:10" ht="30.6" customHeight="1" x14ac:dyDescent="0.25">
      <c r="A3614" s="54" t="s">
        <v>1486</v>
      </c>
      <c r="B3614" s="55"/>
      <c r="C3614" s="22" t="s">
        <v>1056</v>
      </c>
      <c r="D3614" s="56" t="s">
        <v>6289</v>
      </c>
      <c r="E3614" s="55"/>
      <c r="F3614" s="57">
        <v>27937703.129999999</v>
      </c>
      <c r="G3614" s="55"/>
      <c r="H3614" s="57">
        <v>27937703.129999999</v>
      </c>
      <c r="I3614" s="55"/>
      <c r="J3614" s="24" t="s">
        <v>1112</v>
      </c>
    </row>
    <row r="3615" spans="1:10" ht="138" customHeight="1" x14ac:dyDescent="0.25">
      <c r="A3615" s="54" t="s">
        <v>1641</v>
      </c>
      <c r="B3615" s="55"/>
      <c r="C3615" s="22" t="s">
        <v>1056</v>
      </c>
      <c r="D3615" s="56" t="s">
        <v>6290</v>
      </c>
      <c r="E3615" s="55"/>
      <c r="F3615" s="57">
        <v>27937703.129999999</v>
      </c>
      <c r="G3615" s="55"/>
      <c r="H3615" s="57">
        <v>27937703.129999999</v>
      </c>
      <c r="I3615" s="55"/>
      <c r="J3615" s="24" t="s">
        <v>1112</v>
      </c>
    </row>
    <row r="3616" spans="1:10" ht="30.6" customHeight="1" x14ac:dyDescent="0.25">
      <c r="A3616" s="54" t="s">
        <v>1422</v>
      </c>
      <c r="B3616" s="55"/>
      <c r="C3616" s="22" t="s">
        <v>1056</v>
      </c>
      <c r="D3616" s="56" t="s">
        <v>6291</v>
      </c>
      <c r="E3616" s="55"/>
      <c r="F3616" s="57">
        <v>263441408.72</v>
      </c>
      <c r="G3616" s="55"/>
      <c r="H3616" s="57">
        <v>263441408.72</v>
      </c>
      <c r="I3616" s="55"/>
      <c r="J3616" s="24" t="s">
        <v>1112</v>
      </c>
    </row>
    <row r="3617" spans="1:10" ht="138" customHeight="1" x14ac:dyDescent="0.25">
      <c r="A3617" s="54" t="s">
        <v>3426</v>
      </c>
      <c r="B3617" s="55"/>
      <c r="C3617" s="22" t="s">
        <v>1056</v>
      </c>
      <c r="D3617" s="56" t="s">
        <v>6292</v>
      </c>
      <c r="E3617" s="55"/>
      <c r="F3617" s="57">
        <v>263441408.72</v>
      </c>
      <c r="G3617" s="55"/>
      <c r="H3617" s="57">
        <v>263441408.72</v>
      </c>
      <c r="I3617" s="55"/>
      <c r="J3617" s="24" t="s">
        <v>1112</v>
      </c>
    </row>
    <row r="3618" spans="1:10" ht="183.95" customHeight="1" x14ac:dyDescent="0.25">
      <c r="A3618" s="54" t="s">
        <v>6293</v>
      </c>
      <c r="B3618" s="55"/>
      <c r="C3618" s="22" t="s">
        <v>1056</v>
      </c>
      <c r="D3618" s="56" t="s">
        <v>6294</v>
      </c>
      <c r="E3618" s="55"/>
      <c r="F3618" s="57">
        <v>3500000</v>
      </c>
      <c r="G3618" s="55"/>
      <c r="H3618" s="57">
        <v>3500000</v>
      </c>
      <c r="I3618" s="55"/>
      <c r="J3618" s="24" t="s">
        <v>1112</v>
      </c>
    </row>
    <row r="3619" spans="1:10" ht="76.7" customHeight="1" x14ac:dyDescent="0.25">
      <c r="A3619" s="54" t="s">
        <v>1420</v>
      </c>
      <c r="B3619" s="55"/>
      <c r="C3619" s="22" t="s">
        <v>1056</v>
      </c>
      <c r="D3619" s="56" t="s">
        <v>6295</v>
      </c>
      <c r="E3619" s="55"/>
      <c r="F3619" s="57">
        <v>3500000</v>
      </c>
      <c r="G3619" s="55"/>
      <c r="H3619" s="57">
        <v>3500000</v>
      </c>
      <c r="I3619" s="55"/>
      <c r="J3619" s="24" t="s">
        <v>1112</v>
      </c>
    </row>
    <row r="3620" spans="1:10" ht="30.6" customHeight="1" x14ac:dyDescent="0.25">
      <c r="A3620" s="54" t="s">
        <v>1422</v>
      </c>
      <c r="B3620" s="55"/>
      <c r="C3620" s="22" t="s">
        <v>1056</v>
      </c>
      <c r="D3620" s="56" t="s">
        <v>6296</v>
      </c>
      <c r="E3620" s="55"/>
      <c r="F3620" s="57">
        <v>3500000</v>
      </c>
      <c r="G3620" s="55"/>
      <c r="H3620" s="57">
        <v>3500000</v>
      </c>
      <c r="I3620" s="55"/>
      <c r="J3620" s="24" t="s">
        <v>1112</v>
      </c>
    </row>
    <row r="3621" spans="1:10" ht="30.6" customHeight="1" x14ac:dyDescent="0.25">
      <c r="A3621" s="54" t="s">
        <v>1424</v>
      </c>
      <c r="B3621" s="55"/>
      <c r="C3621" s="22" t="s">
        <v>1056</v>
      </c>
      <c r="D3621" s="56" t="s">
        <v>6297</v>
      </c>
      <c r="E3621" s="55"/>
      <c r="F3621" s="57">
        <v>3500000</v>
      </c>
      <c r="G3621" s="55"/>
      <c r="H3621" s="57">
        <v>3500000</v>
      </c>
      <c r="I3621" s="55"/>
      <c r="J3621" s="24" t="s">
        <v>1112</v>
      </c>
    </row>
    <row r="3622" spans="1:10" ht="199.35" customHeight="1" x14ac:dyDescent="0.25">
      <c r="A3622" s="54" t="s">
        <v>6298</v>
      </c>
      <c r="B3622" s="55"/>
      <c r="C3622" s="22" t="s">
        <v>1056</v>
      </c>
      <c r="D3622" s="56" t="s">
        <v>6299</v>
      </c>
      <c r="E3622" s="55"/>
      <c r="F3622" s="57">
        <v>1000000</v>
      </c>
      <c r="G3622" s="55"/>
      <c r="H3622" s="57">
        <v>1000000</v>
      </c>
      <c r="I3622" s="55"/>
      <c r="J3622" s="24" t="s">
        <v>1112</v>
      </c>
    </row>
    <row r="3623" spans="1:10" ht="76.7" customHeight="1" x14ac:dyDescent="0.25">
      <c r="A3623" s="54" t="s">
        <v>1420</v>
      </c>
      <c r="B3623" s="55"/>
      <c r="C3623" s="22" t="s">
        <v>1056</v>
      </c>
      <c r="D3623" s="56" t="s">
        <v>6300</v>
      </c>
      <c r="E3623" s="55"/>
      <c r="F3623" s="57">
        <v>1000000</v>
      </c>
      <c r="G3623" s="55"/>
      <c r="H3623" s="57">
        <v>1000000</v>
      </c>
      <c r="I3623" s="55"/>
      <c r="J3623" s="24" t="s">
        <v>1112</v>
      </c>
    </row>
    <row r="3624" spans="1:10" ht="30.6" customHeight="1" x14ac:dyDescent="0.25">
      <c r="A3624" s="54" t="s">
        <v>1422</v>
      </c>
      <c r="B3624" s="55"/>
      <c r="C3624" s="22" t="s">
        <v>1056</v>
      </c>
      <c r="D3624" s="56" t="s">
        <v>6301</v>
      </c>
      <c r="E3624" s="55"/>
      <c r="F3624" s="57">
        <v>1000000</v>
      </c>
      <c r="G3624" s="55"/>
      <c r="H3624" s="57">
        <v>1000000</v>
      </c>
      <c r="I3624" s="55"/>
      <c r="J3624" s="24" t="s">
        <v>1112</v>
      </c>
    </row>
    <row r="3625" spans="1:10" ht="30.6" customHeight="1" x14ac:dyDescent="0.25">
      <c r="A3625" s="54" t="s">
        <v>1424</v>
      </c>
      <c r="B3625" s="55"/>
      <c r="C3625" s="22" t="s">
        <v>1056</v>
      </c>
      <c r="D3625" s="56" t="s">
        <v>6302</v>
      </c>
      <c r="E3625" s="55"/>
      <c r="F3625" s="57">
        <v>1000000</v>
      </c>
      <c r="G3625" s="55"/>
      <c r="H3625" s="57">
        <v>1000000</v>
      </c>
      <c r="I3625" s="55"/>
      <c r="J3625" s="24" t="s">
        <v>1112</v>
      </c>
    </row>
    <row r="3626" spans="1:10" ht="214.7" customHeight="1" x14ac:dyDescent="0.25">
      <c r="A3626" s="54" t="s">
        <v>6303</v>
      </c>
      <c r="B3626" s="55"/>
      <c r="C3626" s="22" t="s">
        <v>1056</v>
      </c>
      <c r="D3626" s="56" t="s">
        <v>6304</v>
      </c>
      <c r="E3626" s="55"/>
      <c r="F3626" s="58">
        <v>218855643.77000001</v>
      </c>
      <c r="G3626" s="55"/>
      <c r="H3626" s="58">
        <v>218855643.77000001</v>
      </c>
      <c r="I3626" s="55"/>
      <c r="J3626" s="24" t="s">
        <v>1112</v>
      </c>
    </row>
    <row r="3627" spans="1:10" ht="383.25" customHeight="1" x14ac:dyDescent="0.25">
      <c r="A3627" s="54" t="s">
        <v>6305</v>
      </c>
      <c r="B3627" s="55"/>
      <c r="C3627" s="22" t="s">
        <v>1056</v>
      </c>
      <c r="D3627" s="56" t="s">
        <v>6306</v>
      </c>
      <c r="E3627" s="55"/>
      <c r="F3627" s="57">
        <v>218355643.77000001</v>
      </c>
      <c r="G3627" s="55"/>
      <c r="H3627" s="57">
        <v>218355643.77000001</v>
      </c>
      <c r="I3627" s="55"/>
      <c r="J3627" s="24" t="s">
        <v>1112</v>
      </c>
    </row>
    <row r="3628" spans="1:10" ht="76.7" customHeight="1" x14ac:dyDescent="0.25">
      <c r="A3628" s="54" t="s">
        <v>1420</v>
      </c>
      <c r="B3628" s="55"/>
      <c r="C3628" s="22" t="s">
        <v>1056</v>
      </c>
      <c r="D3628" s="56" t="s">
        <v>6307</v>
      </c>
      <c r="E3628" s="55"/>
      <c r="F3628" s="57">
        <v>218355643.77000001</v>
      </c>
      <c r="G3628" s="55"/>
      <c r="H3628" s="57">
        <v>218355643.77000001</v>
      </c>
      <c r="I3628" s="55"/>
      <c r="J3628" s="24" t="s">
        <v>1112</v>
      </c>
    </row>
    <row r="3629" spans="1:10" ht="30.6" customHeight="1" x14ac:dyDescent="0.25">
      <c r="A3629" s="54" t="s">
        <v>1486</v>
      </c>
      <c r="B3629" s="55"/>
      <c r="C3629" s="22" t="s">
        <v>1056</v>
      </c>
      <c r="D3629" s="56" t="s">
        <v>6308</v>
      </c>
      <c r="E3629" s="55"/>
      <c r="F3629" s="57">
        <v>218355643.77000001</v>
      </c>
      <c r="G3629" s="55"/>
      <c r="H3629" s="57">
        <v>218355643.77000001</v>
      </c>
      <c r="I3629" s="55"/>
      <c r="J3629" s="24" t="s">
        <v>1112</v>
      </c>
    </row>
    <row r="3630" spans="1:10" ht="138" customHeight="1" x14ac:dyDescent="0.25">
      <c r="A3630" s="54" t="s">
        <v>1641</v>
      </c>
      <c r="B3630" s="55"/>
      <c r="C3630" s="22" t="s">
        <v>1056</v>
      </c>
      <c r="D3630" s="56" t="s">
        <v>6309</v>
      </c>
      <c r="E3630" s="55"/>
      <c r="F3630" s="57">
        <v>218355643.77000001</v>
      </c>
      <c r="G3630" s="55"/>
      <c r="H3630" s="57">
        <v>218355643.77000001</v>
      </c>
      <c r="I3630" s="55"/>
      <c r="J3630" s="24" t="s">
        <v>1112</v>
      </c>
    </row>
    <row r="3631" spans="1:10" ht="276" customHeight="1" x14ac:dyDescent="0.25">
      <c r="A3631" s="54" t="s">
        <v>6310</v>
      </c>
      <c r="B3631" s="55"/>
      <c r="C3631" s="22" t="s">
        <v>1056</v>
      </c>
      <c r="D3631" s="56" t="s">
        <v>6311</v>
      </c>
      <c r="E3631" s="55"/>
      <c r="F3631" s="57">
        <v>500000</v>
      </c>
      <c r="G3631" s="55"/>
      <c r="H3631" s="57">
        <v>500000</v>
      </c>
      <c r="I3631" s="55"/>
      <c r="J3631" s="24" t="s">
        <v>1112</v>
      </c>
    </row>
    <row r="3632" spans="1:10" ht="76.7" customHeight="1" x14ac:dyDescent="0.25">
      <c r="A3632" s="54" t="s">
        <v>1420</v>
      </c>
      <c r="B3632" s="55"/>
      <c r="C3632" s="22" t="s">
        <v>1056</v>
      </c>
      <c r="D3632" s="56" t="s">
        <v>6312</v>
      </c>
      <c r="E3632" s="55"/>
      <c r="F3632" s="57">
        <v>500000</v>
      </c>
      <c r="G3632" s="55"/>
      <c r="H3632" s="57">
        <v>500000</v>
      </c>
      <c r="I3632" s="55"/>
      <c r="J3632" s="24" t="s">
        <v>1112</v>
      </c>
    </row>
    <row r="3633" spans="1:10" ht="30.6" customHeight="1" x14ac:dyDescent="0.25">
      <c r="A3633" s="54" t="s">
        <v>1486</v>
      </c>
      <c r="B3633" s="55"/>
      <c r="C3633" s="22" t="s">
        <v>1056</v>
      </c>
      <c r="D3633" s="56" t="s">
        <v>6313</v>
      </c>
      <c r="E3633" s="55"/>
      <c r="F3633" s="57">
        <v>500000</v>
      </c>
      <c r="G3633" s="55"/>
      <c r="H3633" s="57">
        <v>500000</v>
      </c>
      <c r="I3633" s="55"/>
      <c r="J3633" s="24" t="s">
        <v>1112</v>
      </c>
    </row>
    <row r="3634" spans="1:10" ht="30.6" customHeight="1" x14ac:dyDescent="0.25">
      <c r="A3634" s="54" t="s">
        <v>1488</v>
      </c>
      <c r="B3634" s="55"/>
      <c r="C3634" s="22" t="s">
        <v>1056</v>
      </c>
      <c r="D3634" s="56" t="s">
        <v>6314</v>
      </c>
      <c r="E3634" s="55"/>
      <c r="F3634" s="57">
        <v>500000</v>
      </c>
      <c r="G3634" s="55"/>
      <c r="H3634" s="57">
        <v>500000</v>
      </c>
      <c r="I3634" s="55"/>
      <c r="J3634" s="24" t="s">
        <v>1112</v>
      </c>
    </row>
    <row r="3635" spans="1:10" ht="276" customHeight="1" x14ac:dyDescent="0.25">
      <c r="A3635" s="54" t="s">
        <v>6315</v>
      </c>
      <c r="B3635" s="55"/>
      <c r="C3635" s="22" t="s">
        <v>1056</v>
      </c>
      <c r="D3635" s="56" t="s">
        <v>6316</v>
      </c>
      <c r="E3635" s="55"/>
      <c r="F3635" s="58">
        <v>22805716</v>
      </c>
      <c r="G3635" s="55"/>
      <c r="H3635" s="58">
        <v>22805716</v>
      </c>
      <c r="I3635" s="55"/>
      <c r="J3635" s="24" t="s">
        <v>1112</v>
      </c>
    </row>
    <row r="3636" spans="1:10" ht="321.95" customHeight="1" x14ac:dyDescent="0.25">
      <c r="A3636" s="54" t="s">
        <v>6317</v>
      </c>
      <c r="B3636" s="55"/>
      <c r="C3636" s="22" t="s">
        <v>1056</v>
      </c>
      <c r="D3636" s="56" t="s">
        <v>6318</v>
      </c>
      <c r="E3636" s="55"/>
      <c r="F3636" s="57">
        <v>22805716</v>
      </c>
      <c r="G3636" s="55"/>
      <c r="H3636" s="57">
        <v>22805716</v>
      </c>
      <c r="I3636" s="55"/>
      <c r="J3636" s="24" t="s">
        <v>1112</v>
      </c>
    </row>
    <row r="3637" spans="1:10" ht="76.7" customHeight="1" x14ac:dyDescent="0.25">
      <c r="A3637" s="54" t="s">
        <v>1420</v>
      </c>
      <c r="B3637" s="55"/>
      <c r="C3637" s="22" t="s">
        <v>1056</v>
      </c>
      <c r="D3637" s="56" t="s">
        <v>6319</v>
      </c>
      <c r="E3637" s="55"/>
      <c r="F3637" s="57">
        <v>22805716</v>
      </c>
      <c r="G3637" s="55"/>
      <c r="H3637" s="57">
        <v>22805716</v>
      </c>
      <c r="I3637" s="55"/>
      <c r="J3637" s="24" t="s">
        <v>1112</v>
      </c>
    </row>
    <row r="3638" spans="1:10" ht="30.6" customHeight="1" x14ac:dyDescent="0.25">
      <c r="A3638" s="54" t="s">
        <v>1486</v>
      </c>
      <c r="B3638" s="55"/>
      <c r="C3638" s="22" t="s">
        <v>1056</v>
      </c>
      <c r="D3638" s="56" t="s">
        <v>6320</v>
      </c>
      <c r="E3638" s="55"/>
      <c r="F3638" s="57">
        <v>20648391.100000001</v>
      </c>
      <c r="G3638" s="55"/>
      <c r="H3638" s="57">
        <v>20648391.100000001</v>
      </c>
      <c r="I3638" s="55"/>
      <c r="J3638" s="24" t="s">
        <v>1112</v>
      </c>
    </row>
    <row r="3639" spans="1:10" ht="30.6" customHeight="1" x14ac:dyDescent="0.25">
      <c r="A3639" s="54" t="s">
        <v>1488</v>
      </c>
      <c r="B3639" s="55"/>
      <c r="C3639" s="22" t="s">
        <v>1056</v>
      </c>
      <c r="D3639" s="56" t="s">
        <v>6321</v>
      </c>
      <c r="E3639" s="55"/>
      <c r="F3639" s="57">
        <v>20648391.100000001</v>
      </c>
      <c r="G3639" s="55"/>
      <c r="H3639" s="57">
        <v>20648391.100000001</v>
      </c>
      <c r="I3639" s="55"/>
      <c r="J3639" s="24" t="s">
        <v>1112</v>
      </c>
    </row>
    <row r="3640" spans="1:10" ht="30.6" customHeight="1" x14ac:dyDescent="0.25">
      <c r="A3640" s="54" t="s">
        <v>1422</v>
      </c>
      <c r="B3640" s="55"/>
      <c r="C3640" s="22" t="s">
        <v>1056</v>
      </c>
      <c r="D3640" s="56" t="s">
        <v>6322</v>
      </c>
      <c r="E3640" s="55"/>
      <c r="F3640" s="57">
        <v>2157324.9</v>
      </c>
      <c r="G3640" s="55"/>
      <c r="H3640" s="57">
        <v>2157324.9</v>
      </c>
      <c r="I3640" s="55"/>
      <c r="J3640" s="24" t="s">
        <v>1112</v>
      </c>
    </row>
    <row r="3641" spans="1:10" ht="30.6" customHeight="1" x14ac:dyDescent="0.25">
      <c r="A3641" s="54" t="s">
        <v>1424</v>
      </c>
      <c r="B3641" s="55"/>
      <c r="C3641" s="22" t="s">
        <v>1056</v>
      </c>
      <c r="D3641" s="56" t="s">
        <v>6323</v>
      </c>
      <c r="E3641" s="55"/>
      <c r="F3641" s="57">
        <v>2157324.9</v>
      </c>
      <c r="G3641" s="55"/>
      <c r="H3641" s="57">
        <v>2157324.9</v>
      </c>
      <c r="I3641" s="55"/>
      <c r="J3641" s="24" t="s">
        <v>1112</v>
      </c>
    </row>
    <row r="3642" spans="1:10" ht="153.4" customHeight="1" x14ac:dyDescent="0.25">
      <c r="A3642" s="54" t="s">
        <v>5318</v>
      </c>
      <c r="B3642" s="55"/>
      <c r="C3642" s="22" t="s">
        <v>1056</v>
      </c>
      <c r="D3642" s="56" t="s">
        <v>6324</v>
      </c>
      <c r="E3642" s="55"/>
      <c r="F3642" s="58">
        <v>91172939.269999996</v>
      </c>
      <c r="G3642" s="55"/>
      <c r="H3642" s="58">
        <v>91172888.379999995</v>
      </c>
      <c r="I3642" s="55"/>
      <c r="J3642" s="24" t="s">
        <v>6268</v>
      </c>
    </row>
    <row r="3643" spans="1:10" ht="214.7" customHeight="1" x14ac:dyDescent="0.25">
      <c r="A3643" s="54" t="s">
        <v>5320</v>
      </c>
      <c r="B3643" s="55"/>
      <c r="C3643" s="22" t="s">
        <v>1056</v>
      </c>
      <c r="D3643" s="56" t="s">
        <v>6325</v>
      </c>
      <c r="E3643" s="55"/>
      <c r="F3643" s="57">
        <v>297640</v>
      </c>
      <c r="G3643" s="55"/>
      <c r="H3643" s="57">
        <v>297640</v>
      </c>
      <c r="I3643" s="55"/>
      <c r="J3643" s="24" t="s">
        <v>1112</v>
      </c>
    </row>
    <row r="3644" spans="1:10" ht="76.7" customHeight="1" x14ac:dyDescent="0.25">
      <c r="A3644" s="54" t="s">
        <v>1420</v>
      </c>
      <c r="B3644" s="55"/>
      <c r="C3644" s="22" t="s">
        <v>1056</v>
      </c>
      <c r="D3644" s="56" t="s">
        <v>6326</v>
      </c>
      <c r="E3644" s="55"/>
      <c r="F3644" s="57">
        <v>297640</v>
      </c>
      <c r="G3644" s="55"/>
      <c r="H3644" s="57">
        <v>297640</v>
      </c>
      <c r="I3644" s="55"/>
      <c r="J3644" s="24" t="s">
        <v>1112</v>
      </c>
    </row>
    <row r="3645" spans="1:10" ht="30.6" customHeight="1" x14ac:dyDescent="0.25">
      <c r="A3645" s="54" t="s">
        <v>1486</v>
      </c>
      <c r="B3645" s="55"/>
      <c r="C3645" s="22" t="s">
        <v>1056</v>
      </c>
      <c r="D3645" s="56" t="s">
        <v>6327</v>
      </c>
      <c r="E3645" s="55"/>
      <c r="F3645" s="57">
        <v>297640</v>
      </c>
      <c r="G3645" s="55"/>
      <c r="H3645" s="57">
        <v>297640</v>
      </c>
      <c r="I3645" s="55"/>
      <c r="J3645" s="24" t="s">
        <v>1112</v>
      </c>
    </row>
    <row r="3646" spans="1:10" ht="30.6" customHeight="1" x14ac:dyDescent="0.25">
      <c r="A3646" s="54" t="s">
        <v>1488</v>
      </c>
      <c r="B3646" s="55"/>
      <c r="C3646" s="22" t="s">
        <v>1056</v>
      </c>
      <c r="D3646" s="56" t="s">
        <v>6328</v>
      </c>
      <c r="E3646" s="55"/>
      <c r="F3646" s="57">
        <v>297640</v>
      </c>
      <c r="G3646" s="55"/>
      <c r="H3646" s="57">
        <v>297640</v>
      </c>
      <c r="I3646" s="55"/>
      <c r="J3646" s="24" t="s">
        <v>1112</v>
      </c>
    </row>
    <row r="3647" spans="1:10" ht="337.35" customHeight="1" x14ac:dyDescent="0.25">
      <c r="A3647" s="54" t="s">
        <v>6329</v>
      </c>
      <c r="B3647" s="55"/>
      <c r="C3647" s="22" t="s">
        <v>1056</v>
      </c>
      <c r="D3647" s="56" t="s">
        <v>6330</v>
      </c>
      <c r="E3647" s="55"/>
      <c r="F3647" s="57">
        <v>16019828.380000001</v>
      </c>
      <c r="G3647" s="55"/>
      <c r="H3647" s="57">
        <v>16019828.380000001</v>
      </c>
      <c r="I3647" s="55"/>
      <c r="J3647" s="24" t="s">
        <v>1112</v>
      </c>
    </row>
    <row r="3648" spans="1:10" ht="76.7" customHeight="1" x14ac:dyDescent="0.25">
      <c r="A3648" s="54" t="s">
        <v>1420</v>
      </c>
      <c r="B3648" s="55"/>
      <c r="C3648" s="22" t="s">
        <v>1056</v>
      </c>
      <c r="D3648" s="56" t="s">
        <v>6331</v>
      </c>
      <c r="E3648" s="55"/>
      <c r="F3648" s="57">
        <v>16019828.380000001</v>
      </c>
      <c r="G3648" s="55"/>
      <c r="H3648" s="57">
        <v>16019828.380000001</v>
      </c>
      <c r="I3648" s="55"/>
      <c r="J3648" s="24" t="s">
        <v>1112</v>
      </c>
    </row>
    <row r="3649" spans="1:10" ht="30.6" customHeight="1" x14ac:dyDescent="0.25">
      <c r="A3649" s="54" t="s">
        <v>1486</v>
      </c>
      <c r="B3649" s="55"/>
      <c r="C3649" s="22" t="s">
        <v>1056</v>
      </c>
      <c r="D3649" s="56" t="s">
        <v>6332</v>
      </c>
      <c r="E3649" s="55"/>
      <c r="F3649" s="57">
        <v>16019828.380000001</v>
      </c>
      <c r="G3649" s="55"/>
      <c r="H3649" s="57">
        <v>16019828.380000001</v>
      </c>
      <c r="I3649" s="55"/>
      <c r="J3649" s="24" t="s">
        <v>1112</v>
      </c>
    </row>
    <row r="3650" spans="1:10" ht="30.6" customHeight="1" x14ac:dyDescent="0.25">
      <c r="A3650" s="54" t="s">
        <v>1488</v>
      </c>
      <c r="B3650" s="55"/>
      <c r="C3650" s="22" t="s">
        <v>1056</v>
      </c>
      <c r="D3650" s="56" t="s">
        <v>6333</v>
      </c>
      <c r="E3650" s="55"/>
      <c r="F3650" s="57">
        <v>16019828.380000001</v>
      </c>
      <c r="G3650" s="55"/>
      <c r="H3650" s="57">
        <v>16019828.380000001</v>
      </c>
      <c r="I3650" s="55"/>
      <c r="J3650" s="24" t="s">
        <v>1112</v>
      </c>
    </row>
    <row r="3651" spans="1:10" ht="276" customHeight="1" x14ac:dyDescent="0.25">
      <c r="A3651" s="54" t="s">
        <v>6334</v>
      </c>
      <c r="B3651" s="55"/>
      <c r="C3651" s="22" t="s">
        <v>1056</v>
      </c>
      <c r="D3651" s="56" t="s">
        <v>6335</v>
      </c>
      <c r="E3651" s="55"/>
      <c r="F3651" s="57">
        <v>74855470.890000001</v>
      </c>
      <c r="G3651" s="55"/>
      <c r="H3651" s="57">
        <v>74855420</v>
      </c>
      <c r="I3651" s="55"/>
      <c r="J3651" s="24" t="s">
        <v>6268</v>
      </c>
    </row>
    <row r="3652" spans="1:10" ht="76.7" customHeight="1" x14ac:dyDescent="0.25">
      <c r="A3652" s="54" t="s">
        <v>1420</v>
      </c>
      <c r="B3652" s="55"/>
      <c r="C3652" s="22" t="s">
        <v>1056</v>
      </c>
      <c r="D3652" s="56" t="s">
        <v>6336</v>
      </c>
      <c r="E3652" s="55"/>
      <c r="F3652" s="57">
        <v>74855470.890000001</v>
      </c>
      <c r="G3652" s="55"/>
      <c r="H3652" s="57">
        <v>74855420</v>
      </c>
      <c r="I3652" s="55"/>
      <c r="J3652" s="24" t="s">
        <v>6268</v>
      </c>
    </row>
    <row r="3653" spans="1:10" ht="30.6" customHeight="1" x14ac:dyDescent="0.25">
      <c r="A3653" s="54" t="s">
        <v>1486</v>
      </c>
      <c r="B3653" s="55"/>
      <c r="C3653" s="22" t="s">
        <v>1056</v>
      </c>
      <c r="D3653" s="56" t="s">
        <v>6337</v>
      </c>
      <c r="E3653" s="55"/>
      <c r="F3653" s="57">
        <v>74855470.890000001</v>
      </c>
      <c r="G3653" s="55"/>
      <c r="H3653" s="57">
        <v>74855420</v>
      </c>
      <c r="I3653" s="55"/>
      <c r="J3653" s="24" t="s">
        <v>6268</v>
      </c>
    </row>
    <row r="3654" spans="1:10" ht="30.6" customHeight="1" x14ac:dyDescent="0.25">
      <c r="A3654" s="54" t="s">
        <v>1488</v>
      </c>
      <c r="B3654" s="55"/>
      <c r="C3654" s="22" t="s">
        <v>1056</v>
      </c>
      <c r="D3654" s="56" t="s">
        <v>6338</v>
      </c>
      <c r="E3654" s="55"/>
      <c r="F3654" s="57">
        <v>74855470.890000001</v>
      </c>
      <c r="G3654" s="55"/>
      <c r="H3654" s="57">
        <v>74855420</v>
      </c>
      <c r="I3654" s="55"/>
      <c r="J3654" s="24" t="s">
        <v>6268</v>
      </c>
    </row>
    <row r="3655" spans="1:10" ht="153.4" customHeight="1" x14ac:dyDescent="0.25">
      <c r="A3655" s="54" t="s">
        <v>6339</v>
      </c>
      <c r="B3655" s="55"/>
      <c r="C3655" s="22" t="s">
        <v>1056</v>
      </c>
      <c r="D3655" s="56" t="s">
        <v>6340</v>
      </c>
      <c r="E3655" s="55"/>
      <c r="F3655" s="58">
        <v>5092400</v>
      </c>
      <c r="G3655" s="55"/>
      <c r="H3655" s="58">
        <v>5092400</v>
      </c>
      <c r="I3655" s="55"/>
      <c r="J3655" s="24" t="s">
        <v>1112</v>
      </c>
    </row>
    <row r="3656" spans="1:10" ht="306.60000000000002" customHeight="1" x14ac:dyDescent="0.25">
      <c r="A3656" s="54" t="s">
        <v>6341</v>
      </c>
      <c r="B3656" s="55"/>
      <c r="C3656" s="22" t="s">
        <v>1056</v>
      </c>
      <c r="D3656" s="56" t="s">
        <v>6342</v>
      </c>
      <c r="E3656" s="55"/>
      <c r="F3656" s="57">
        <v>5000000</v>
      </c>
      <c r="G3656" s="55"/>
      <c r="H3656" s="57">
        <v>5000000</v>
      </c>
      <c r="I3656" s="55"/>
      <c r="J3656" s="24" t="s">
        <v>1112</v>
      </c>
    </row>
    <row r="3657" spans="1:10" ht="76.7" customHeight="1" x14ac:dyDescent="0.25">
      <c r="A3657" s="54" t="s">
        <v>1420</v>
      </c>
      <c r="B3657" s="55"/>
      <c r="C3657" s="22" t="s">
        <v>1056</v>
      </c>
      <c r="D3657" s="56" t="s">
        <v>6343</v>
      </c>
      <c r="E3657" s="55"/>
      <c r="F3657" s="57">
        <v>5000000</v>
      </c>
      <c r="G3657" s="55"/>
      <c r="H3657" s="57">
        <v>5000000</v>
      </c>
      <c r="I3657" s="55"/>
      <c r="J3657" s="24" t="s">
        <v>1112</v>
      </c>
    </row>
    <row r="3658" spans="1:10" ht="30.6" customHeight="1" x14ac:dyDescent="0.25">
      <c r="A3658" s="54" t="s">
        <v>1486</v>
      </c>
      <c r="B3658" s="55"/>
      <c r="C3658" s="22" t="s">
        <v>1056</v>
      </c>
      <c r="D3658" s="56" t="s">
        <v>6344</v>
      </c>
      <c r="E3658" s="55"/>
      <c r="F3658" s="57">
        <v>5000000</v>
      </c>
      <c r="G3658" s="55"/>
      <c r="H3658" s="57">
        <v>5000000</v>
      </c>
      <c r="I3658" s="55"/>
      <c r="J3658" s="24" t="s">
        <v>1112</v>
      </c>
    </row>
    <row r="3659" spans="1:10" ht="30.6" customHeight="1" x14ac:dyDescent="0.25">
      <c r="A3659" s="54" t="s">
        <v>1488</v>
      </c>
      <c r="B3659" s="55"/>
      <c r="C3659" s="22" t="s">
        <v>1056</v>
      </c>
      <c r="D3659" s="56" t="s">
        <v>6345</v>
      </c>
      <c r="E3659" s="55"/>
      <c r="F3659" s="57">
        <v>5000000</v>
      </c>
      <c r="G3659" s="55"/>
      <c r="H3659" s="57">
        <v>5000000</v>
      </c>
      <c r="I3659" s="55"/>
      <c r="J3659" s="24" t="s">
        <v>1112</v>
      </c>
    </row>
    <row r="3660" spans="1:10" ht="199.35" customHeight="1" x14ac:dyDescent="0.25">
      <c r="A3660" s="54" t="s">
        <v>6346</v>
      </c>
      <c r="B3660" s="55"/>
      <c r="C3660" s="22" t="s">
        <v>1056</v>
      </c>
      <c r="D3660" s="56" t="s">
        <v>6347</v>
      </c>
      <c r="E3660" s="55"/>
      <c r="F3660" s="57">
        <v>92400</v>
      </c>
      <c r="G3660" s="55"/>
      <c r="H3660" s="57">
        <v>92400</v>
      </c>
      <c r="I3660" s="55"/>
      <c r="J3660" s="24" t="s">
        <v>1112</v>
      </c>
    </row>
    <row r="3661" spans="1:10" ht="61.35" customHeight="1" x14ac:dyDescent="0.25">
      <c r="A3661" s="54" t="s">
        <v>1099</v>
      </c>
      <c r="B3661" s="55"/>
      <c r="C3661" s="22" t="s">
        <v>1056</v>
      </c>
      <c r="D3661" s="56" t="s">
        <v>6348</v>
      </c>
      <c r="E3661" s="55"/>
      <c r="F3661" s="57">
        <v>92400</v>
      </c>
      <c r="G3661" s="55"/>
      <c r="H3661" s="57">
        <v>92400</v>
      </c>
      <c r="I3661" s="55"/>
      <c r="J3661" s="24" t="s">
        <v>1112</v>
      </c>
    </row>
    <row r="3662" spans="1:10" ht="76.7" customHeight="1" x14ac:dyDescent="0.25">
      <c r="A3662" s="54" t="s">
        <v>1102</v>
      </c>
      <c r="B3662" s="55"/>
      <c r="C3662" s="22" t="s">
        <v>1056</v>
      </c>
      <c r="D3662" s="56" t="s">
        <v>6349</v>
      </c>
      <c r="E3662" s="55"/>
      <c r="F3662" s="57">
        <v>92400</v>
      </c>
      <c r="G3662" s="55"/>
      <c r="H3662" s="57">
        <v>92400</v>
      </c>
      <c r="I3662" s="55"/>
      <c r="J3662" s="24" t="s">
        <v>1112</v>
      </c>
    </row>
    <row r="3663" spans="1:10" ht="30.6" customHeight="1" x14ac:dyDescent="0.25">
      <c r="A3663" s="54" t="s">
        <v>1107</v>
      </c>
      <c r="B3663" s="55"/>
      <c r="C3663" s="22" t="s">
        <v>1056</v>
      </c>
      <c r="D3663" s="56" t="s">
        <v>6350</v>
      </c>
      <c r="E3663" s="55"/>
      <c r="F3663" s="57">
        <v>92400</v>
      </c>
      <c r="G3663" s="55"/>
      <c r="H3663" s="57">
        <v>92400</v>
      </c>
      <c r="I3663" s="55"/>
      <c r="J3663" s="24" t="s">
        <v>1112</v>
      </c>
    </row>
    <row r="3664" spans="1:10" ht="337.35" customHeight="1" x14ac:dyDescent="0.25">
      <c r="A3664" s="54" t="s">
        <v>1716</v>
      </c>
      <c r="B3664" s="55"/>
      <c r="C3664" s="22" t="s">
        <v>1056</v>
      </c>
      <c r="D3664" s="56" t="s">
        <v>6351</v>
      </c>
      <c r="E3664" s="55"/>
      <c r="F3664" s="57">
        <v>1699990</v>
      </c>
      <c r="G3664" s="55"/>
      <c r="H3664" s="57">
        <v>1699990</v>
      </c>
      <c r="I3664" s="55"/>
      <c r="J3664" s="24" t="s">
        <v>1112</v>
      </c>
    </row>
    <row r="3665" spans="1:10" ht="183.95" customHeight="1" x14ac:dyDescent="0.25">
      <c r="A3665" s="54" t="s">
        <v>1795</v>
      </c>
      <c r="B3665" s="55"/>
      <c r="C3665" s="22" t="s">
        <v>1056</v>
      </c>
      <c r="D3665" s="56" t="s">
        <v>6352</v>
      </c>
      <c r="E3665" s="55"/>
      <c r="F3665" s="57">
        <v>1699990</v>
      </c>
      <c r="G3665" s="55"/>
      <c r="H3665" s="57">
        <v>1699990</v>
      </c>
      <c r="I3665" s="55"/>
      <c r="J3665" s="24" t="s">
        <v>1112</v>
      </c>
    </row>
    <row r="3666" spans="1:10" ht="276" customHeight="1" x14ac:dyDescent="0.25">
      <c r="A3666" s="54" t="s">
        <v>6353</v>
      </c>
      <c r="B3666" s="55"/>
      <c r="C3666" s="22" t="s">
        <v>1056</v>
      </c>
      <c r="D3666" s="56" t="s">
        <v>6354</v>
      </c>
      <c r="E3666" s="55"/>
      <c r="F3666" s="58">
        <v>1699990</v>
      </c>
      <c r="G3666" s="55"/>
      <c r="H3666" s="58">
        <v>1699990</v>
      </c>
      <c r="I3666" s="55"/>
      <c r="J3666" s="24" t="s">
        <v>1112</v>
      </c>
    </row>
    <row r="3667" spans="1:10" ht="337.35" customHeight="1" x14ac:dyDescent="0.25">
      <c r="A3667" s="54" t="s">
        <v>6355</v>
      </c>
      <c r="B3667" s="55"/>
      <c r="C3667" s="22" t="s">
        <v>1056</v>
      </c>
      <c r="D3667" s="56" t="s">
        <v>6356</v>
      </c>
      <c r="E3667" s="55"/>
      <c r="F3667" s="57">
        <v>1699990</v>
      </c>
      <c r="G3667" s="55"/>
      <c r="H3667" s="57">
        <v>1699990</v>
      </c>
      <c r="I3667" s="55"/>
      <c r="J3667" s="24" t="s">
        <v>1112</v>
      </c>
    </row>
    <row r="3668" spans="1:10" ht="76.7" customHeight="1" x14ac:dyDescent="0.25">
      <c r="A3668" s="54" t="s">
        <v>1420</v>
      </c>
      <c r="B3668" s="55"/>
      <c r="C3668" s="22" t="s">
        <v>1056</v>
      </c>
      <c r="D3668" s="56" t="s">
        <v>6357</v>
      </c>
      <c r="E3668" s="55"/>
      <c r="F3668" s="57">
        <v>1699990</v>
      </c>
      <c r="G3668" s="55"/>
      <c r="H3668" s="57">
        <v>1699990</v>
      </c>
      <c r="I3668" s="55"/>
      <c r="J3668" s="24" t="s">
        <v>1112</v>
      </c>
    </row>
    <row r="3669" spans="1:10" ht="30.6" customHeight="1" x14ac:dyDescent="0.25">
      <c r="A3669" s="54" t="s">
        <v>1486</v>
      </c>
      <c r="B3669" s="55"/>
      <c r="C3669" s="22" t="s">
        <v>1056</v>
      </c>
      <c r="D3669" s="56" t="s">
        <v>6358</v>
      </c>
      <c r="E3669" s="55"/>
      <c r="F3669" s="57">
        <v>1699990</v>
      </c>
      <c r="G3669" s="55"/>
      <c r="H3669" s="57">
        <v>1699990</v>
      </c>
      <c r="I3669" s="55"/>
      <c r="J3669" s="24" t="s">
        <v>1112</v>
      </c>
    </row>
    <row r="3670" spans="1:10" ht="30.6" customHeight="1" x14ac:dyDescent="0.25">
      <c r="A3670" s="54" t="s">
        <v>1488</v>
      </c>
      <c r="B3670" s="55"/>
      <c r="C3670" s="22" t="s">
        <v>1056</v>
      </c>
      <c r="D3670" s="56" t="s">
        <v>6359</v>
      </c>
      <c r="E3670" s="55"/>
      <c r="F3670" s="57">
        <v>1699990</v>
      </c>
      <c r="G3670" s="55"/>
      <c r="H3670" s="57">
        <v>1699990</v>
      </c>
      <c r="I3670" s="55"/>
      <c r="J3670" s="24" t="s">
        <v>1112</v>
      </c>
    </row>
    <row r="3671" spans="1:10" ht="45.95" customHeight="1" x14ac:dyDescent="0.25">
      <c r="A3671" s="54" t="s">
        <v>1066</v>
      </c>
      <c r="B3671" s="55"/>
      <c r="C3671" s="22" t="s">
        <v>1056</v>
      </c>
      <c r="D3671" s="56" t="s">
        <v>6360</v>
      </c>
      <c r="E3671" s="55"/>
      <c r="F3671" s="57">
        <v>46785454</v>
      </c>
      <c r="G3671" s="55"/>
      <c r="H3671" s="57">
        <v>46512140.75</v>
      </c>
      <c r="I3671" s="55"/>
      <c r="J3671" s="24" t="s">
        <v>6361</v>
      </c>
    </row>
    <row r="3672" spans="1:10" ht="91.9" customHeight="1" x14ac:dyDescent="0.25">
      <c r="A3672" s="54" t="s">
        <v>2152</v>
      </c>
      <c r="B3672" s="55"/>
      <c r="C3672" s="22" t="s">
        <v>1056</v>
      </c>
      <c r="D3672" s="56" t="s">
        <v>6362</v>
      </c>
      <c r="E3672" s="55"/>
      <c r="F3672" s="57">
        <v>4227000</v>
      </c>
      <c r="G3672" s="55"/>
      <c r="H3672" s="57">
        <v>4227000</v>
      </c>
      <c r="I3672" s="55"/>
      <c r="J3672" s="24" t="s">
        <v>1112</v>
      </c>
    </row>
    <row r="3673" spans="1:10" ht="61.35" customHeight="1" x14ac:dyDescent="0.25">
      <c r="A3673" s="54" t="s">
        <v>1099</v>
      </c>
      <c r="B3673" s="55"/>
      <c r="C3673" s="22" t="s">
        <v>1056</v>
      </c>
      <c r="D3673" s="56" t="s">
        <v>6363</v>
      </c>
      <c r="E3673" s="55"/>
      <c r="F3673" s="57">
        <v>4227000</v>
      </c>
      <c r="G3673" s="55"/>
      <c r="H3673" s="57">
        <v>4227000</v>
      </c>
      <c r="I3673" s="55"/>
      <c r="J3673" s="24" t="s">
        <v>1112</v>
      </c>
    </row>
    <row r="3674" spans="1:10" ht="76.7" customHeight="1" x14ac:dyDescent="0.25">
      <c r="A3674" s="54" t="s">
        <v>1102</v>
      </c>
      <c r="B3674" s="55"/>
      <c r="C3674" s="22" t="s">
        <v>1056</v>
      </c>
      <c r="D3674" s="56" t="s">
        <v>6364</v>
      </c>
      <c r="E3674" s="55"/>
      <c r="F3674" s="57">
        <v>4227000</v>
      </c>
      <c r="G3674" s="55"/>
      <c r="H3674" s="57">
        <v>4227000</v>
      </c>
      <c r="I3674" s="55"/>
      <c r="J3674" s="24" t="s">
        <v>1112</v>
      </c>
    </row>
    <row r="3675" spans="1:10" ht="30.6" customHeight="1" x14ac:dyDescent="0.25">
      <c r="A3675" s="54" t="s">
        <v>1107</v>
      </c>
      <c r="B3675" s="55"/>
      <c r="C3675" s="22" t="s">
        <v>1056</v>
      </c>
      <c r="D3675" s="56" t="s">
        <v>6365</v>
      </c>
      <c r="E3675" s="55"/>
      <c r="F3675" s="57">
        <v>4227000</v>
      </c>
      <c r="G3675" s="55"/>
      <c r="H3675" s="57">
        <v>4227000</v>
      </c>
      <c r="I3675" s="55"/>
      <c r="J3675" s="24" t="s">
        <v>1112</v>
      </c>
    </row>
    <row r="3676" spans="1:10" ht="214.7" customHeight="1" x14ac:dyDescent="0.25">
      <c r="A3676" s="54" t="s">
        <v>1247</v>
      </c>
      <c r="B3676" s="55"/>
      <c r="C3676" s="22" t="s">
        <v>1056</v>
      </c>
      <c r="D3676" s="56" t="s">
        <v>6366</v>
      </c>
      <c r="E3676" s="55"/>
      <c r="F3676" s="57">
        <v>42558454</v>
      </c>
      <c r="G3676" s="55"/>
      <c r="H3676" s="57">
        <v>42285140.75</v>
      </c>
      <c r="I3676" s="55"/>
      <c r="J3676" s="24" t="s">
        <v>6361</v>
      </c>
    </row>
    <row r="3677" spans="1:10" ht="168.6" customHeight="1" x14ac:dyDescent="0.25">
      <c r="A3677" s="54" t="s">
        <v>1070</v>
      </c>
      <c r="B3677" s="55"/>
      <c r="C3677" s="22" t="s">
        <v>1056</v>
      </c>
      <c r="D3677" s="56" t="s">
        <v>6367</v>
      </c>
      <c r="E3677" s="55"/>
      <c r="F3677" s="57">
        <v>41877254</v>
      </c>
      <c r="G3677" s="55"/>
      <c r="H3677" s="57">
        <v>41614310.75</v>
      </c>
      <c r="I3677" s="55"/>
      <c r="J3677" s="24" t="s">
        <v>6368</v>
      </c>
    </row>
    <row r="3678" spans="1:10" ht="45.95" customHeight="1" x14ac:dyDescent="0.25">
      <c r="A3678" s="54" t="s">
        <v>1252</v>
      </c>
      <c r="B3678" s="55"/>
      <c r="C3678" s="22" t="s">
        <v>1056</v>
      </c>
      <c r="D3678" s="56" t="s">
        <v>6369</v>
      </c>
      <c r="E3678" s="55"/>
      <c r="F3678" s="57">
        <v>41877254</v>
      </c>
      <c r="G3678" s="55"/>
      <c r="H3678" s="57">
        <v>41614310.75</v>
      </c>
      <c r="I3678" s="55"/>
      <c r="J3678" s="24" t="s">
        <v>6368</v>
      </c>
    </row>
    <row r="3679" spans="1:10" ht="30.6" customHeight="1" x14ac:dyDescent="0.25">
      <c r="A3679" s="54" t="s">
        <v>1254</v>
      </c>
      <c r="B3679" s="55"/>
      <c r="C3679" s="22" t="s">
        <v>1056</v>
      </c>
      <c r="D3679" s="56" t="s">
        <v>6370</v>
      </c>
      <c r="E3679" s="55"/>
      <c r="F3679" s="57">
        <v>32105088</v>
      </c>
      <c r="G3679" s="55"/>
      <c r="H3679" s="57">
        <v>31879073.25</v>
      </c>
      <c r="I3679" s="55"/>
      <c r="J3679" s="24" t="s">
        <v>6371</v>
      </c>
    </row>
    <row r="3680" spans="1:10" ht="61.35" customHeight="1" x14ac:dyDescent="0.25">
      <c r="A3680" s="54" t="s">
        <v>1256</v>
      </c>
      <c r="B3680" s="55"/>
      <c r="C3680" s="22" t="s">
        <v>1056</v>
      </c>
      <c r="D3680" s="56" t="s">
        <v>6372</v>
      </c>
      <c r="E3680" s="55"/>
      <c r="F3680" s="57">
        <v>430000</v>
      </c>
      <c r="G3680" s="55"/>
      <c r="H3680" s="57">
        <v>393071.5</v>
      </c>
      <c r="I3680" s="55"/>
      <c r="J3680" s="24" t="s">
        <v>6373</v>
      </c>
    </row>
    <row r="3681" spans="1:10" ht="91.9" customHeight="1" x14ac:dyDescent="0.25">
      <c r="A3681" s="54" t="s">
        <v>1260</v>
      </c>
      <c r="B3681" s="55"/>
      <c r="C3681" s="22" t="s">
        <v>1056</v>
      </c>
      <c r="D3681" s="56" t="s">
        <v>6374</v>
      </c>
      <c r="E3681" s="55"/>
      <c r="F3681" s="57">
        <v>9342166</v>
      </c>
      <c r="G3681" s="55"/>
      <c r="H3681" s="57">
        <v>9342166</v>
      </c>
      <c r="I3681" s="55"/>
      <c r="J3681" s="24" t="s">
        <v>1112</v>
      </c>
    </row>
    <row r="3682" spans="1:10" ht="61.35" customHeight="1" x14ac:dyDescent="0.25">
      <c r="A3682" s="54" t="s">
        <v>1099</v>
      </c>
      <c r="B3682" s="55"/>
      <c r="C3682" s="22" t="s">
        <v>1056</v>
      </c>
      <c r="D3682" s="56" t="s">
        <v>6375</v>
      </c>
      <c r="E3682" s="55"/>
      <c r="F3682" s="57">
        <v>681200</v>
      </c>
      <c r="G3682" s="55"/>
      <c r="H3682" s="57">
        <v>670830</v>
      </c>
      <c r="I3682" s="55"/>
      <c r="J3682" s="24" t="s">
        <v>6376</v>
      </c>
    </row>
    <row r="3683" spans="1:10" ht="76.7" customHeight="1" x14ac:dyDescent="0.25">
      <c r="A3683" s="54" t="s">
        <v>1102</v>
      </c>
      <c r="B3683" s="55"/>
      <c r="C3683" s="22" t="s">
        <v>1056</v>
      </c>
      <c r="D3683" s="56" t="s">
        <v>6377</v>
      </c>
      <c r="E3683" s="55"/>
      <c r="F3683" s="57">
        <v>681200</v>
      </c>
      <c r="G3683" s="55"/>
      <c r="H3683" s="57">
        <v>670830</v>
      </c>
      <c r="I3683" s="55"/>
      <c r="J3683" s="24" t="s">
        <v>6376</v>
      </c>
    </row>
    <row r="3684" spans="1:10" ht="76.7" customHeight="1" x14ac:dyDescent="0.25">
      <c r="A3684" s="54" t="s">
        <v>1104</v>
      </c>
      <c r="B3684" s="55"/>
      <c r="C3684" s="22" t="s">
        <v>1056</v>
      </c>
      <c r="D3684" s="56" t="s">
        <v>6378</v>
      </c>
      <c r="E3684" s="55"/>
      <c r="F3684" s="57">
        <v>272200</v>
      </c>
      <c r="G3684" s="55"/>
      <c r="H3684" s="57">
        <v>272200</v>
      </c>
      <c r="I3684" s="55"/>
      <c r="J3684" s="24" t="s">
        <v>1112</v>
      </c>
    </row>
    <row r="3685" spans="1:10" ht="30.6" customHeight="1" x14ac:dyDescent="0.25">
      <c r="A3685" s="54" t="s">
        <v>1107</v>
      </c>
      <c r="B3685" s="55"/>
      <c r="C3685" s="22" t="s">
        <v>1056</v>
      </c>
      <c r="D3685" s="56" t="s">
        <v>6379</v>
      </c>
      <c r="E3685" s="55"/>
      <c r="F3685" s="57">
        <v>409000</v>
      </c>
      <c r="G3685" s="55"/>
      <c r="H3685" s="57">
        <v>398630</v>
      </c>
      <c r="I3685" s="55"/>
      <c r="J3685" s="24" t="s">
        <v>6376</v>
      </c>
    </row>
    <row r="3686" spans="1:10" ht="45.95" customHeight="1" x14ac:dyDescent="0.25">
      <c r="A3686" s="54" t="s">
        <v>6380</v>
      </c>
      <c r="B3686" s="55"/>
      <c r="C3686" s="22" t="s">
        <v>1056</v>
      </c>
      <c r="D3686" s="56" t="s">
        <v>6381</v>
      </c>
      <c r="E3686" s="55"/>
      <c r="F3686" s="57">
        <v>71959417.370000005</v>
      </c>
      <c r="G3686" s="55"/>
      <c r="H3686" s="57">
        <v>71077007.230000004</v>
      </c>
      <c r="I3686" s="55"/>
      <c r="J3686" s="24" t="s">
        <v>6382</v>
      </c>
    </row>
    <row r="3687" spans="1:10" ht="183.95" customHeight="1" x14ac:dyDescent="0.25">
      <c r="A3687" s="54" t="s">
        <v>5267</v>
      </c>
      <c r="B3687" s="55"/>
      <c r="C3687" s="22" t="s">
        <v>1056</v>
      </c>
      <c r="D3687" s="56" t="s">
        <v>6383</v>
      </c>
      <c r="E3687" s="55"/>
      <c r="F3687" s="57">
        <v>57786718.369999997</v>
      </c>
      <c r="G3687" s="55"/>
      <c r="H3687" s="57">
        <v>56904308.229999997</v>
      </c>
      <c r="I3687" s="55"/>
      <c r="J3687" s="24" t="s">
        <v>6382</v>
      </c>
    </row>
    <row r="3688" spans="1:10" ht="138" customHeight="1" x14ac:dyDescent="0.25">
      <c r="A3688" s="54" t="s">
        <v>5296</v>
      </c>
      <c r="B3688" s="55"/>
      <c r="C3688" s="22" t="s">
        <v>1056</v>
      </c>
      <c r="D3688" s="56" t="s">
        <v>6384</v>
      </c>
      <c r="E3688" s="55"/>
      <c r="F3688" s="57">
        <v>57786718.369999997</v>
      </c>
      <c r="G3688" s="55"/>
      <c r="H3688" s="57">
        <v>56904308.229999997</v>
      </c>
      <c r="I3688" s="55"/>
      <c r="J3688" s="24" t="s">
        <v>6382</v>
      </c>
    </row>
    <row r="3689" spans="1:10" ht="168.6" customHeight="1" x14ac:dyDescent="0.25">
      <c r="A3689" s="54" t="s">
        <v>5523</v>
      </c>
      <c r="B3689" s="55"/>
      <c r="C3689" s="22" t="s">
        <v>1056</v>
      </c>
      <c r="D3689" s="56" t="s">
        <v>6385</v>
      </c>
      <c r="E3689" s="55"/>
      <c r="F3689" s="58">
        <v>13997200</v>
      </c>
      <c r="G3689" s="55"/>
      <c r="H3689" s="58">
        <v>13414470.01</v>
      </c>
      <c r="I3689" s="55"/>
      <c r="J3689" s="24" t="s">
        <v>6386</v>
      </c>
    </row>
    <row r="3690" spans="1:10" ht="352.7" customHeight="1" x14ac:dyDescent="0.25">
      <c r="A3690" s="54" t="s">
        <v>5525</v>
      </c>
      <c r="B3690" s="55"/>
      <c r="C3690" s="22" t="s">
        <v>1056</v>
      </c>
      <c r="D3690" s="56" t="s">
        <v>6387</v>
      </c>
      <c r="E3690" s="55"/>
      <c r="F3690" s="57">
        <v>13647300</v>
      </c>
      <c r="G3690" s="55"/>
      <c r="H3690" s="57">
        <v>13064570.01</v>
      </c>
      <c r="I3690" s="55"/>
      <c r="J3690" s="24" t="s">
        <v>6386</v>
      </c>
    </row>
    <row r="3691" spans="1:10" ht="168.6" customHeight="1" x14ac:dyDescent="0.25">
      <c r="A3691" s="54" t="s">
        <v>1070</v>
      </c>
      <c r="B3691" s="55"/>
      <c r="C3691" s="22" t="s">
        <v>1056</v>
      </c>
      <c r="D3691" s="56" t="s">
        <v>6388</v>
      </c>
      <c r="E3691" s="55"/>
      <c r="F3691" s="57">
        <v>11452687</v>
      </c>
      <c r="G3691" s="55"/>
      <c r="H3691" s="57">
        <v>11023558.220000001</v>
      </c>
      <c r="I3691" s="55"/>
      <c r="J3691" s="24" t="s">
        <v>6389</v>
      </c>
    </row>
    <row r="3692" spans="1:10" ht="61.35" customHeight="1" x14ac:dyDescent="0.25">
      <c r="A3692" s="54" t="s">
        <v>1072</v>
      </c>
      <c r="B3692" s="55"/>
      <c r="C3692" s="22" t="s">
        <v>1056</v>
      </c>
      <c r="D3692" s="56" t="s">
        <v>6390</v>
      </c>
      <c r="E3692" s="55"/>
      <c r="F3692" s="57">
        <v>11452687</v>
      </c>
      <c r="G3692" s="55"/>
      <c r="H3692" s="57">
        <v>11023558.220000001</v>
      </c>
      <c r="I3692" s="55"/>
      <c r="J3692" s="24" t="s">
        <v>6389</v>
      </c>
    </row>
    <row r="3693" spans="1:10" ht="45.95" customHeight="1" x14ac:dyDescent="0.25">
      <c r="A3693" s="54" t="s">
        <v>1074</v>
      </c>
      <c r="B3693" s="55"/>
      <c r="C3693" s="22" t="s">
        <v>1056</v>
      </c>
      <c r="D3693" s="56" t="s">
        <v>6391</v>
      </c>
      <c r="E3693" s="55"/>
      <c r="F3693" s="57">
        <v>8264397</v>
      </c>
      <c r="G3693" s="55"/>
      <c r="H3693" s="57">
        <v>7984410.9400000004</v>
      </c>
      <c r="I3693" s="55"/>
      <c r="J3693" s="24" t="s">
        <v>6392</v>
      </c>
    </row>
    <row r="3694" spans="1:10" ht="76.7" customHeight="1" x14ac:dyDescent="0.25">
      <c r="A3694" s="54" t="s">
        <v>1077</v>
      </c>
      <c r="B3694" s="55"/>
      <c r="C3694" s="22" t="s">
        <v>1056</v>
      </c>
      <c r="D3694" s="56" t="s">
        <v>6393</v>
      </c>
      <c r="E3694" s="55"/>
      <c r="F3694" s="57">
        <v>769387</v>
      </c>
      <c r="G3694" s="55"/>
      <c r="H3694" s="57">
        <v>623372</v>
      </c>
      <c r="I3694" s="55"/>
      <c r="J3694" s="24" t="s">
        <v>6394</v>
      </c>
    </row>
    <row r="3695" spans="1:10" ht="107.25" customHeight="1" x14ac:dyDescent="0.25">
      <c r="A3695" s="54" t="s">
        <v>1080</v>
      </c>
      <c r="B3695" s="55"/>
      <c r="C3695" s="22" t="s">
        <v>1056</v>
      </c>
      <c r="D3695" s="56" t="s">
        <v>6395</v>
      </c>
      <c r="E3695" s="55"/>
      <c r="F3695" s="57">
        <v>2418903</v>
      </c>
      <c r="G3695" s="55"/>
      <c r="H3695" s="57">
        <v>2415775.2799999998</v>
      </c>
      <c r="I3695" s="55"/>
      <c r="J3695" s="24" t="s">
        <v>6396</v>
      </c>
    </row>
    <row r="3696" spans="1:10" ht="61.35" customHeight="1" x14ac:dyDescent="0.25">
      <c r="A3696" s="54" t="s">
        <v>1099</v>
      </c>
      <c r="B3696" s="55"/>
      <c r="C3696" s="22" t="s">
        <v>1056</v>
      </c>
      <c r="D3696" s="56" t="s">
        <v>6397</v>
      </c>
      <c r="E3696" s="55"/>
      <c r="F3696" s="57">
        <v>1632080</v>
      </c>
      <c r="G3696" s="55"/>
      <c r="H3696" s="57">
        <v>1478478.79</v>
      </c>
      <c r="I3696" s="55"/>
      <c r="J3696" s="24" t="s">
        <v>6398</v>
      </c>
    </row>
    <row r="3697" spans="1:10" ht="76.7" customHeight="1" x14ac:dyDescent="0.25">
      <c r="A3697" s="54" t="s">
        <v>1102</v>
      </c>
      <c r="B3697" s="55"/>
      <c r="C3697" s="22" t="s">
        <v>1056</v>
      </c>
      <c r="D3697" s="56" t="s">
        <v>6399</v>
      </c>
      <c r="E3697" s="55"/>
      <c r="F3697" s="57">
        <v>1632080</v>
      </c>
      <c r="G3697" s="55"/>
      <c r="H3697" s="57">
        <v>1478478.79</v>
      </c>
      <c r="I3697" s="55"/>
      <c r="J3697" s="24" t="s">
        <v>6398</v>
      </c>
    </row>
    <row r="3698" spans="1:10" ht="76.7" customHeight="1" x14ac:dyDescent="0.25">
      <c r="A3698" s="54" t="s">
        <v>1104</v>
      </c>
      <c r="B3698" s="55"/>
      <c r="C3698" s="22" t="s">
        <v>1056</v>
      </c>
      <c r="D3698" s="56" t="s">
        <v>6400</v>
      </c>
      <c r="E3698" s="55"/>
      <c r="F3698" s="57">
        <v>380580</v>
      </c>
      <c r="G3698" s="55"/>
      <c r="H3698" s="57">
        <v>366333.99</v>
      </c>
      <c r="I3698" s="55"/>
      <c r="J3698" s="24" t="s">
        <v>6401</v>
      </c>
    </row>
    <row r="3699" spans="1:10" ht="30.6" customHeight="1" x14ac:dyDescent="0.25">
      <c r="A3699" s="54" t="s">
        <v>1107</v>
      </c>
      <c r="B3699" s="55"/>
      <c r="C3699" s="22" t="s">
        <v>1056</v>
      </c>
      <c r="D3699" s="56" t="s">
        <v>6402</v>
      </c>
      <c r="E3699" s="55"/>
      <c r="F3699" s="57">
        <v>1251500</v>
      </c>
      <c r="G3699" s="55"/>
      <c r="H3699" s="57">
        <v>1112144.8</v>
      </c>
      <c r="I3699" s="55"/>
      <c r="J3699" s="24" t="s">
        <v>6403</v>
      </c>
    </row>
    <row r="3700" spans="1:10" ht="30.6" customHeight="1" x14ac:dyDescent="0.25">
      <c r="A3700" s="54" t="s">
        <v>1110</v>
      </c>
      <c r="B3700" s="55"/>
      <c r="C3700" s="22" t="s">
        <v>1056</v>
      </c>
      <c r="D3700" s="56" t="s">
        <v>6404</v>
      </c>
      <c r="E3700" s="55"/>
      <c r="F3700" s="57">
        <v>562533</v>
      </c>
      <c r="G3700" s="55"/>
      <c r="H3700" s="57">
        <v>562533</v>
      </c>
      <c r="I3700" s="55"/>
      <c r="J3700" s="24" t="s">
        <v>1112</v>
      </c>
    </row>
    <row r="3701" spans="1:10" ht="61.35" customHeight="1" x14ac:dyDescent="0.25">
      <c r="A3701" s="54" t="s">
        <v>1113</v>
      </c>
      <c r="B3701" s="55"/>
      <c r="C3701" s="22" t="s">
        <v>1056</v>
      </c>
      <c r="D3701" s="56" t="s">
        <v>6405</v>
      </c>
      <c r="E3701" s="55"/>
      <c r="F3701" s="57">
        <v>562533</v>
      </c>
      <c r="G3701" s="55"/>
      <c r="H3701" s="57">
        <v>562533</v>
      </c>
      <c r="I3701" s="55"/>
      <c r="J3701" s="24" t="s">
        <v>1112</v>
      </c>
    </row>
    <row r="3702" spans="1:10" ht="76.7" customHeight="1" x14ac:dyDescent="0.25">
      <c r="A3702" s="54" t="s">
        <v>1115</v>
      </c>
      <c r="B3702" s="55"/>
      <c r="C3702" s="22" t="s">
        <v>1056</v>
      </c>
      <c r="D3702" s="56" t="s">
        <v>6406</v>
      </c>
      <c r="E3702" s="55"/>
      <c r="F3702" s="57">
        <v>562533</v>
      </c>
      <c r="G3702" s="55"/>
      <c r="H3702" s="57">
        <v>562533</v>
      </c>
      <c r="I3702" s="55"/>
      <c r="J3702" s="24" t="s">
        <v>1112</v>
      </c>
    </row>
    <row r="3703" spans="1:10" ht="291.39999999999998" customHeight="1" x14ac:dyDescent="0.25">
      <c r="A3703" s="54" t="s">
        <v>6407</v>
      </c>
      <c r="B3703" s="55"/>
      <c r="C3703" s="22" t="s">
        <v>1056</v>
      </c>
      <c r="D3703" s="56" t="s">
        <v>6408</v>
      </c>
      <c r="E3703" s="55"/>
      <c r="F3703" s="57">
        <v>349900</v>
      </c>
      <c r="G3703" s="55"/>
      <c r="H3703" s="57">
        <v>349900</v>
      </c>
      <c r="I3703" s="55"/>
      <c r="J3703" s="24" t="s">
        <v>1112</v>
      </c>
    </row>
    <row r="3704" spans="1:10" ht="168.6" customHeight="1" x14ac:dyDescent="0.25">
      <c r="A3704" s="54" t="s">
        <v>1070</v>
      </c>
      <c r="B3704" s="55"/>
      <c r="C3704" s="22" t="s">
        <v>1056</v>
      </c>
      <c r="D3704" s="56" t="s">
        <v>6409</v>
      </c>
      <c r="E3704" s="55"/>
      <c r="F3704" s="57">
        <v>349900</v>
      </c>
      <c r="G3704" s="55"/>
      <c r="H3704" s="57">
        <v>349900</v>
      </c>
      <c r="I3704" s="55"/>
      <c r="J3704" s="24" t="s">
        <v>1112</v>
      </c>
    </row>
    <row r="3705" spans="1:10" ht="61.35" customHeight="1" x14ac:dyDescent="0.25">
      <c r="A3705" s="54" t="s">
        <v>1072</v>
      </c>
      <c r="B3705" s="55"/>
      <c r="C3705" s="22" t="s">
        <v>1056</v>
      </c>
      <c r="D3705" s="56" t="s">
        <v>6410</v>
      </c>
      <c r="E3705" s="55"/>
      <c r="F3705" s="57">
        <v>349900</v>
      </c>
      <c r="G3705" s="55"/>
      <c r="H3705" s="57">
        <v>349900</v>
      </c>
      <c r="I3705" s="55"/>
      <c r="J3705" s="24" t="s">
        <v>1112</v>
      </c>
    </row>
    <row r="3706" spans="1:10" ht="45.95" customHeight="1" x14ac:dyDescent="0.25">
      <c r="A3706" s="54" t="s">
        <v>1074</v>
      </c>
      <c r="B3706" s="55"/>
      <c r="C3706" s="22" t="s">
        <v>1056</v>
      </c>
      <c r="D3706" s="56" t="s">
        <v>6411</v>
      </c>
      <c r="E3706" s="55"/>
      <c r="F3706" s="57">
        <v>271492</v>
      </c>
      <c r="G3706" s="55"/>
      <c r="H3706" s="57">
        <v>271492</v>
      </c>
      <c r="I3706" s="55"/>
      <c r="J3706" s="24" t="s">
        <v>1112</v>
      </c>
    </row>
    <row r="3707" spans="1:10" ht="107.25" customHeight="1" x14ac:dyDescent="0.25">
      <c r="A3707" s="54" t="s">
        <v>1080</v>
      </c>
      <c r="B3707" s="55"/>
      <c r="C3707" s="22" t="s">
        <v>1056</v>
      </c>
      <c r="D3707" s="56" t="s">
        <v>6412</v>
      </c>
      <c r="E3707" s="55"/>
      <c r="F3707" s="57">
        <v>78408</v>
      </c>
      <c r="G3707" s="55"/>
      <c r="H3707" s="57">
        <v>78408</v>
      </c>
      <c r="I3707" s="55"/>
      <c r="J3707" s="24" t="s">
        <v>1112</v>
      </c>
    </row>
    <row r="3708" spans="1:10" ht="168.6" customHeight="1" x14ac:dyDescent="0.25">
      <c r="A3708" s="54" t="s">
        <v>6413</v>
      </c>
      <c r="B3708" s="55"/>
      <c r="C3708" s="22" t="s">
        <v>1056</v>
      </c>
      <c r="D3708" s="56" t="s">
        <v>6414</v>
      </c>
      <c r="E3708" s="55"/>
      <c r="F3708" s="58">
        <v>43789518.369999997</v>
      </c>
      <c r="G3708" s="55"/>
      <c r="H3708" s="58">
        <v>43489838.219999999</v>
      </c>
      <c r="I3708" s="55"/>
      <c r="J3708" s="24" t="s">
        <v>6415</v>
      </c>
    </row>
    <row r="3709" spans="1:10" ht="291.39999999999998" customHeight="1" x14ac:dyDescent="0.25">
      <c r="A3709" s="54" t="s">
        <v>6416</v>
      </c>
      <c r="B3709" s="55"/>
      <c r="C3709" s="22" t="s">
        <v>1056</v>
      </c>
      <c r="D3709" s="56" t="s">
        <v>6417</v>
      </c>
      <c r="E3709" s="55"/>
      <c r="F3709" s="57">
        <v>43789518.369999997</v>
      </c>
      <c r="G3709" s="55"/>
      <c r="H3709" s="57">
        <v>43489838.219999999</v>
      </c>
      <c r="I3709" s="55"/>
      <c r="J3709" s="24" t="s">
        <v>6415</v>
      </c>
    </row>
    <row r="3710" spans="1:10" ht="168.6" customHeight="1" x14ac:dyDescent="0.25">
      <c r="A3710" s="54" t="s">
        <v>1070</v>
      </c>
      <c r="B3710" s="55"/>
      <c r="C3710" s="22" t="s">
        <v>1056</v>
      </c>
      <c r="D3710" s="56" t="s">
        <v>6418</v>
      </c>
      <c r="E3710" s="55"/>
      <c r="F3710" s="57">
        <v>40084858.369999997</v>
      </c>
      <c r="G3710" s="55"/>
      <c r="H3710" s="57">
        <v>40029114.689999998</v>
      </c>
      <c r="I3710" s="55"/>
      <c r="J3710" s="24" t="s">
        <v>6419</v>
      </c>
    </row>
    <row r="3711" spans="1:10" ht="61.35" customHeight="1" x14ac:dyDescent="0.25">
      <c r="A3711" s="54" t="s">
        <v>1072</v>
      </c>
      <c r="B3711" s="55"/>
      <c r="C3711" s="22" t="s">
        <v>1056</v>
      </c>
      <c r="D3711" s="56" t="s">
        <v>6420</v>
      </c>
      <c r="E3711" s="55"/>
      <c r="F3711" s="57">
        <v>40084858.369999997</v>
      </c>
      <c r="G3711" s="55"/>
      <c r="H3711" s="57">
        <v>40029114.689999998</v>
      </c>
      <c r="I3711" s="55"/>
      <c r="J3711" s="24" t="s">
        <v>6419</v>
      </c>
    </row>
    <row r="3712" spans="1:10" ht="45.95" customHeight="1" x14ac:dyDescent="0.25">
      <c r="A3712" s="54" t="s">
        <v>1074</v>
      </c>
      <c r="B3712" s="55"/>
      <c r="C3712" s="22" t="s">
        <v>1056</v>
      </c>
      <c r="D3712" s="56" t="s">
        <v>6421</v>
      </c>
      <c r="E3712" s="55"/>
      <c r="F3712" s="57">
        <v>30441338.969999999</v>
      </c>
      <c r="G3712" s="55"/>
      <c r="H3712" s="57">
        <v>30398496.760000002</v>
      </c>
      <c r="I3712" s="55"/>
      <c r="J3712" s="24" t="s">
        <v>6422</v>
      </c>
    </row>
    <row r="3713" spans="1:10" ht="76.7" customHeight="1" x14ac:dyDescent="0.25">
      <c r="A3713" s="54" t="s">
        <v>1077</v>
      </c>
      <c r="B3713" s="55"/>
      <c r="C3713" s="22" t="s">
        <v>1056</v>
      </c>
      <c r="D3713" s="56" t="s">
        <v>6423</v>
      </c>
      <c r="E3713" s="55"/>
      <c r="F3713" s="57">
        <v>686293.1</v>
      </c>
      <c r="G3713" s="55"/>
      <c r="H3713" s="57">
        <v>686293.1</v>
      </c>
      <c r="I3713" s="55"/>
      <c r="J3713" s="24" t="s">
        <v>1112</v>
      </c>
    </row>
    <row r="3714" spans="1:10" ht="107.25" customHeight="1" x14ac:dyDescent="0.25">
      <c r="A3714" s="54" t="s">
        <v>1080</v>
      </c>
      <c r="B3714" s="55"/>
      <c r="C3714" s="22" t="s">
        <v>1056</v>
      </c>
      <c r="D3714" s="56" t="s">
        <v>6424</v>
      </c>
      <c r="E3714" s="55"/>
      <c r="F3714" s="57">
        <v>8957226.3000000007</v>
      </c>
      <c r="G3714" s="55"/>
      <c r="H3714" s="57">
        <v>8944324.8300000001</v>
      </c>
      <c r="I3714" s="55"/>
      <c r="J3714" s="24" t="s">
        <v>6425</v>
      </c>
    </row>
    <row r="3715" spans="1:10" ht="61.35" customHeight="1" x14ac:dyDescent="0.25">
      <c r="A3715" s="54" t="s">
        <v>1099</v>
      </c>
      <c r="B3715" s="55"/>
      <c r="C3715" s="22" t="s">
        <v>1056</v>
      </c>
      <c r="D3715" s="56" t="s">
        <v>6426</v>
      </c>
      <c r="E3715" s="55"/>
      <c r="F3715" s="57">
        <v>3704660</v>
      </c>
      <c r="G3715" s="55"/>
      <c r="H3715" s="57">
        <v>3460723.53</v>
      </c>
      <c r="I3715" s="55"/>
      <c r="J3715" s="24" t="s">
        <v>6427</v>
      </c>
    </row>
    <row r="3716" spans="1:10" ht="76.7" customHeight="1" x14ac:dyDescent="0.25">
      <c r="A3716" s="54" t="s">
        <v>1102</v>
      </c>
      <c r="B3716" s="55"/>
      <c r="C3716" s="22" t="s">
        <v>1056</v>
      </c>
      <c r="D3716" s="56" t="s">
        <v>6428</v>
      </c>
      <c r="E3716" s="55"/>
      <c r="F3716" s="57">
        <v>3704660</v>
      </c>
      <c r="G3716" s="55"/>
      <c r="H3716" s="57">
        <v>3460723.53</v>
      </c>
      <c r="I3716" s="55"/>
      <c r="J3716" s="24" t="s">
        <v>6427</v>
      </c>
    </row>
    <row r="3717" spans="1:10" ht="76.7" customHeight="1" x14ac:dyDescent="0.25">
      <c r="A3717" s="54" t="s">
        <v>1104</v>
      </c>
      <c r="B3717" s="55"/>
      <c r="C3717" s="22" t="s">
        <v>1056</v>
      </c>
      <c r="D3717" s="56" t="s">
        <v>6429</v>
      </c>
      <c r="E3717" s="55"/>
      <c r="F3717" s="57">
        <v>1365000</v>
      </c>
      <c r="G3717" s="55"/>
      <c r="H3717" s="57">
        <v>1136110.67</v>
      </c>
      <c r="I3717" s="55"/>
      <c r="J3717" s="24" t="s">
        <v>6430</v>
      </c>
    </row>
    <row r="3718" spans="1:10" ht="30.6" customHeight="1" x14ac:dyDescent="0.25">
      <c r="A3718" s="54" t="s">
        <v>1107</v>
      </c>
      <c r="B3718" s="55"/>
      <c r="C3718" s="22" t="s">
        <v>1056</v>
      </c>
      <c r="D3718" s="56" t="s">
        <v>6431</v>
      </c>
      <c r="E3718" s="55"/>
      <c r="F3718" s="57">
        <v>2339660</v>
      </c>
      <c r="G3718" s="55"/>
      <c r="H3718" s="57">
        <v>2324612.86</v>
      </c>
      <c r="I3718" s="55"/>
      <c r="J3718" s="24" t="s">
        <v>6432</v>
      </c>
    </row>
    <row r="3719" spans="1:10" ht="183.95" customHeight="1" x14ac:dyDescent="0.25">
      <c r="A3719" s="54" t="s">
        <v>1398</v>
      </c>
      <c r="B3719" s="55"/>
      <c r="C3719" s="22" t="s">
        <v>1056</v>
      </c>
      <c r="D3719" s="56" t="s">
        <v>6433</v>
      </c>
      <c r="E3719" s="55"/>
      <c r="F3719" s="57">
        <v>1064000</v>
      </c>
      <c r="G3719" s="55"/>
      <c r="H3719" s="57">
        <v>1064000</v>
      </c>
      <c r="I3719" s="55"/>
      <c r="J3719" s="24" t="s">
        <v>1112</v>
      </c>
    </row>
    <row r="3720" spans="1:10" ht="107.25" customHeight="1" x14ac:dyDescent="0.25">
      <c r="A3720" s="54" t="s">
        <v>1400</v>
      </c>
      <c r="B3720" s="55"/>
      <c r="C3720" s="22" t="s">
        <v>1056</v>
      </c>
      <c r="D3720" s="56" t="s">
        <v>6434</v>
      </c>
      <c r="E3720" s="55"/>
      <c r="F3720" s="57">
        <v>1064000</v>
      </c>
      <c r="G3720" s="55"/>
      <c r="H3720" s="57">
        <v>1064000</v>
      </c>
      <c r="I3720" s="55"/>
      <c r="J3720" s="24" t="s">
        <v>1112</v>
      </c>
    </row>
    <row r="3721" spans="1:10" ht="260.64999999999998" customHeight="1" x14ac:dyDescent="0.25">
      <c r="A3721" s="54" t="s">
        <v>1402</v>
      </c>
      <c r="B3721" s="55"/>
      <c r="C3721" s="22" t="s">
        <v>1056</v>
      </c>
      <c r="D3721" s="56" t="s">
        <v>6435</v>
      </c>
      <c r="E3721" s="55"/>
      <c r="F3721" s="58">
        <v>1064000</v>
      </c>
      <c r="G3721" s="55"/>
      <c r="H3721" s="58">
        <v>1064000</v>
      </c>
      <c r="I3721" s="55"/>
      <c r="J3721" s="24" t="s">
        <v>1112</v>
      </c>
    </row>
    <row r="3722" spans="1:10" ht="321.95" customHeight="1" x14ac:dyDescent="0.25">
      <c r="A3722" s="54" t="s">
        <v>6436</v>
      </c>
      <c r="B3722" s="55"/>
      <c r="C3722" s="22" t="s">
        <v>1056</v>
      </c>
      <c r="D3722" s="56" t="s">
        <v>6437</v>
      </c>
      <c r="E3722" s="55"/>
      <c r="F3722" s="57">
        <v>1064000</v>
      </c>
      <c r="G3722" s="55"/>
      <c r="H3722" s="57">
        <v>1064000</v>
      </c>
      <c r="I3722" s="55"/>
      <c r="J3722" s="24" t="s">
        <v>1112</v>
      </c>
    </row>
    <row r="3723" spans="1:10" ht="76.7" customHeight="1" x14ac:dyDescent="0.25">
      <c r="A3723" s="54" t="s">
        <v>1420</v>
      </c>
      <c r="B3723" s="55"/>
      <c r="C3723" s="22" t="s">
        <v>1056</v>
      </c>
      <c r="D3723" s="56" t="s">
        <v>6438</v>
      </c>
      <c r="E3723" s="55"/>
      <c r="F3723" s="57">
        <v>1064000</v>
      </c>
      <c r="G3723" s="55"/>
      <c r="H3723" s="57">
        <v>1064000</v>
      </c>
      <c r="I3723" s="55"/>
      <c r="J3723" s="24" t="s">
        <v>1112</v>
      </c>
    </row>
    <row r="3724" spans="1:10" ht="30.6" customHeight="1" x14ac:dyDescent="0.25">
      <c r="A3724" s="54" t="s">
        <v>1486</v>
      </c>
      <c r="B3724" s="55"/>
      <c r="C3724" s="22" t="s">
        <v>1056</v>
      </c>
      <c r="D3724" s="56" t="s">
        <v>6439</v>
      </c>
      <c r="E3724" s="55"/>
      <c r="F3724" s="57">
        <v>1064000</v>
      </c>
      <c r="G3724" s="55"/>
      <c r="H3724" s="57">
        <v>1064000</v>
      </c>
      <c r="I3724" s="55"/>
      <c r="J3724" s="24" t="s">
        <v>1112</v>
      </c>
    </row>
    <row r="3725" spans="1:10" ht="30.6" customHeight="1" x14ac:dyDescent="0.25">
      <c r="A3725" s="54" t="s">
        <v>1488</v>
      </c>
      <c r="B3725" s="55"/>
      <c r="C3725" s="22" t="s">
        <v>1056</v>
      </c>
      <c r="D3725" s="56" t="s">
        <v>6440</v>
      </c>
      <c r="E3725" s="55"/>
      <c r="F3725" s="57">
        <v>1064000</v>
      </c>
      <c r="G3725" s="55"/>
      <c r="H3725" s="57">
        <v>1064000</v>
      </c>
      <c r="I3725" s="55"/>
      <c r="J3725" s="24" t="s">
        <v>1112</v>
      </c>
    </row>
    <row r="3726" spans="1:10" ht="229.9" customHeight="1" x14ac:dyDescent="0.25">
      <c r="A3726" s="54" t="s">
        <v>5530</v>
      </c>
      <c r="B3726" s="55"/>
      <c r="C3726" s="22" t="s">
        <v>1056</v>
      </c>
      <c r="D3726" s="56" t="s">
        <v>6441</v>
      </c>
      <c r="E3726" s="55"/>
      <c r="F3726" s="57">
        <v>1802100</v>
      </c>
      <c r="G3726" s="55"/>
      <c r="H3726" s="57">
        <v>1802100</v>
      </c>
      <c r="I3726" s="55"/>
      <c r="J3726" s="24" t="s">
        <v>1112</v>
      </c>
    </row>
    <row r="3727" spans="1:10" ht="214.7" customHeight="1" x14ac:dyDescent="0.25">
      <c r="A3727" s="54" t="s">
        <v>6058</v>
      </c>
      <c r="B3727" s="55"/>
      <c r="C3727" s="22" t="s">
        <v>1056</v>
      </c>
      <c r="D3727" s="56" t="s">
        <v>6442</v>
      </c>
      <c r="E3727" s="55"/>
      <c r="F3727" s="57">
        <v>1065100</v>
      </c>
      <c r="G3727" s="55"/>
      <c r="H3727" s="57">
        <v>1065100</v>
      </c>
      <c r="I3727" s="55"/>
      <c r="J3727" s="24" t="s">
        <v>1112</v>
      </c>
    </row>
    <row r="3728" spans="1:10" ht="245.25" customHeight="1" x14ac:dyDescent="0.25">
      <c r="A3728" s="54" t="s">
        <v>6060</v>
      </c>
      <c r="B3728" s="55"/>
      <c r="C3728" s="22" t="s">
        <v>1056</v>
      </c>
      <c r="D3728" s="56" t="s">
        <v>6443</v>
      </c>
      <c r="E3728" s="55"/>
      <c r="F3728" s="58">
        <v>505100</v>
      </c>
      <c r="G3728" s="55"/>
      <c r="H3728" s="58">
        <v>505100</v>
      </c>
      <c r="I3728" s="55"/>
      <c r="J3728" s="24" t="s">
        <v>1112</v>
      </c>
    </row>
    <row r="3729" spans="1:10" ht="306.60000000000002" customHeight="1" x14ac:dyDescent="0.25">
      <c r="A3729" s="54" t="s">
        <v>6062</v>
      </c>
      <c r="B3729" s="55"/>
      <c r="C3729" s="22" t="s">
        <v>1056</v>
      </c>
      <c r="D3729" s="56" t="s">
        <v>6444</v>
      </c>
      <c r="E3729" s="55"/>
      <c r="F3729" s="57">
        <v>505100</v>
      </c>
      <c r="G3729" s="55"/>
      <c r="H3729" s="57">
        <v>505100</v>
      </c>
      <c r="I3729" s="55"/>
      <c r="J3729" s="24" t="s">
        <v>1112</v>
      </c>
    </row>
    <row r="3730" spans="1:10" ht="76.7" customHeight="1" x14ac:dyDescent="0.25">
      <c r="A3730" s="54" t="s">
        <v>1420</v>
      </c>
      <c r="B3730" s="55"/>
      <c r="C3730" s="22" t="s">
        <v>1056</v>
      </c>
      <c r="D3730" s="56" t="s">
        <v>6445</v>
      </c>
      <c r="E3730" s="55"/>
      <c r="F3730" s="57">
        <v>505100</v>
      </c>
      <c r="G3730" s="55"/>
      <c r="H3730" s="57">
        <v>505100</v>
      </c>
      <c r="I3730" s="55"/>
      <c r="J3730" s="24" t="s">
        <v>1112</v>
      </c>
    </row>
    <row r="3731" spans="1:10" ht="30.6" customHeight="1" x14ac:dyDescent="0.25">
      <c r="A3731" s="54" t="s">
        <v>1486</v>
      </c>
      <c r="B3731" s="55"/>
      <c r="C3731" s="22" t="s">
        <v>1056</v>
      </c>
      <c r="D3731" s="56" t="s">
        <v>6446</v>
      </c>
      <c r="E3731" s="55"/>
      <c r="F3731" s="57">
        <v>505100</v>
      </c>
      <c r="G3731" s="55"/>
      <c r="H3731" s="57">
        <v>505100</v>
      </c>
      <c r="I3731" s="55"/>
      <c r="J3731" s="24" t="s">
        <v>1112</v>
      </c>
    </row>
    <row r="3732" spans="1:10" ht="30.6" customHeight="1" x14ac:dyDescent="0.25">
      <c r="A3732" s="54" t="s">
        <v>1488</v>
      </c>
      <c r="B3732" s="55"/>
      <c r="C3732" s="22" t="s">
        <v>1056</v>
      </c>
      <c r="D3732" s="56" t="s">
        <v>6447</v>
      </c>
      <c r="E3732" s="55"/>
      <c r="F3732" s="57">
        <v>505100</v>
      </c>
      <c r="G3732" s="55"/>
      <c r="H3732" s="57">
        <v>505100</v>
      </c>
      <c r="I3732" s="55"/>
      <c r="J3732" s="24" t="s">
        <v>1112</v>
      </c>
    </row>
    <row r="3733" spans="1:10" ht="245.25" customHeight="1" x14ac:dyDescent="0.25">
      <c r="A3733" s="54" t="s">
        <v>6448</v>
      </c>
      <c r="B3733" s="55"/>
      <c r="C3733" s="22" t="s">
        <v>1056</v>
      </c>
      <c r="D3733" s="56" t="s">
        <v>6449</v>
      </c>
      <c r="E3733" s="55"/>
      <c r="F3733" s="58">
        <v>560000</v>
      </c>
      <c r="G3733" s="55"/>
      <c r="H3733" s="58">
        <v>560000</v>
      </c>
      <c r="I3733" s="55"/>
      <c r="J3733" s="24" t="s">
        <v>1112</v>
      </c>
    </row>
    <row r="3734" spans="1:10" ht="321.95" customHeight="1" x14ac:dyDescent="0.25">
      <c r="A3734" s="54" t="s">
        <v>6450</v>
      </c>
      <c r="B3734" s="55"/>
      <c r="C3734" s="22" t="s">
        <v>1056</v>
      </c>
      <c r="D3734" s="56" t="s">
        <v>6451</v>
      </c>
      <c r="E3734" s="55"/>
      <c r="F3734" s="57">
        <v>560000</v>
      </c>
      <c r="G3734" s="55"/>
      <c r="H3734" s="57">
        <v>560000</v>
      </c>
      <c r="I3734" s="55"/>
      <c r="J3734" s="24" t="s">
        <v>1112</v>
      </c>
    </row>
    <row r="3735" spans="1:10" ht="76.7" customHeight="1" x14ac:dyDescent="0.25">
      <c r="A3735" s="54" t="s">
        <v>1420</v>
      </c>
      <c r="B3735" s="55"/>
      <c r="C3735" s="22" t="s">
        <v>1056</v>
      </c>
      <c r="D3735" s="56" t="s">
        <v>6452</v>
      </c>
      <c r="E3735" s="55"/>
      <c r="F3735" s="57">
        <v>560000</v>
      </c>
      <c r="G3735" s="55"/>
      <c r="H3735" s="57">
        <v>560000</v>
      </c>
      <c r="I3735" s="55"/>
      <c r="J3735" s="24" t="s">
        <v>1112</v>
      </c>
    </row>
    <row r="3736" spans="1:10" ht="30.6" customHeight="1" x14ac:dyDescent="0.25">
      <c r="A3736" s="54" t="s">
        <v>1486</v>
      </c>
      <c r="B3736" s="55"/>
      <c r="C3736" s="22" t="s">
        <v>1056</v>
      </c>
      <c r="D3736" s="56" t="s">
        <v>6453</v>
      </c>
      <c r="E3736" s="55"/>
      <c r="F3736" s="57">
        <v>560000</v>
      </c>
      <c r="G3736" s="55"/>
      <c r="H3736" s="57">
        <v>560000</v>
      </c>
      <c r="I3736" s="55"/>
      <c r="J3736" s="24" t="s">
        <v>1112</v>
      </c>
    </row>
    <row r="3737" spans="1:10" ht="30.6" customHeight="1" x14ac:dyDescent="0.25">
      <c r="A3737" s="54" t="s">
        <v>1488</v>
      </c>
      <c r="B3737" s="55"/>
      <c r="C3737" s="22" t="s">
        <v>1056</v>
      </c>
      <c r="D3737" s="56" t="s">
        <v>6454</v>
      </c>
      <c r="E3737" s="55"/>
      <c r="F3737" s="57">
        <v>560000</v>
      </c>
      <c r="G3737" s="55"/>
      <c r="H3737" s="57">
        <v>560000</v>
      </c>
      <c r="I3737" s="55"/>
      <c r="J3737" s="24" t="s">
        <v>1112</v>
      </c>
    </row>
    <row r="3738" spans="1:10" ht="199.35" customHeight="1" x14ac:dyDescent="0.25">
      <c r="A3738" s="54" t="s">
        <v>5532</v>
      </c>
      <c r="B3738" s="55"/>
      <c r="C3738" s="22" t="s">
        <v>1056</v>
      </c>
      <c r="D3738" s="56" t="s">
        <v>6455</v>
      </c>
      <c r="E3738" s="55"/>
      <c r="F3738" s="57">
        <v>737000</v>
      </c>
      <c r="G3738" s="55"/>
      <c r="H3738" s="57">
        <v>737000</v>
      </c>
      <c r="I3738" s="55"/>
      <c r="J3738" s="24" t="s">
        <v>1112</v>
      </c>
    </row>
    <row r="3739" spans="1:10" ht="107.25" customHeight="1" x14ac:dyDescent="0.25">
      <c r="A3739" s="54" t="s">
        <v>6456</v>
      </c>
      <c r="B3739" s="55"/>
      <c r="C3739" s="22" t="s">
        <v>1056</v>
      </c>
      <c r="D3739" s="56" t="s">
        <v>6457</v>
      </c>
      <c r="E3739" s="55"/>
      <c r="F3739" s="58">
        <v>450000</v>
      </c>
      <c r="G3739" s="55"/>
      <c r="H3739" s="58">
        <v>450000</v>
      </c>
      <c r="I3739" s="55"/>
      <c r="J3739" s="24" t="s">
        <v>1112</v>
      </c>
    </row>
    <row r="3740" spans="1:10" ht="229.9" customHeight="1" x14ac:dyDescent="0.25">
      <c r="A3740" s="54" t="s">
        <v>6458</v>
      </c>
      <c r="B3740" s="55"/>
      <c r="C3740" s="22" t="s">
        <v>1056</v>
      </c>
      <c r="D3740" s="56" t="s">
        <v>6459</v>
      </c>
      <c r="E3740" s="55"/>
      <c r="F3740" s="57">
        <v>450000</v>
      </c>
      <c r="G3740" s="55"/>
      <c r="H3740" s="57">
        <v>450000</v>
      </c>
      <c r="I3740" s="55"/>
      <c r="J3740" s="24" t="s">
        <v>1112</v>
      </c>
    </row>
    <row r="3741" spans="1:10" ht="76.7" customHeight="1" x14ac:dyDescent="0.25">
      <c r="A3741" s="54" t="s">
        <v>1420</v>
      </c>
      <c r="B3741" s="55"/>
      <c r="C3741" s="22" t="s">
        <v>1056</v>
      </c>
      <c r="D3741" s="56" t="s">
        <v>6460</v>
      </c>
      <c r="E3741" s="55"/>
      <c r="F3741" s="57">
        <v>450000</v>
      </c>
      <c r="G3741" s="55"/>
      <c r="H3741" s="57">
        <v>450000</v>
      </c>
      <c r="I3741" s="55"/>
      <c r="J3741" s="24" t="s">
        <v>1112</v>
      </c>
    </row>
    <row r="3742" spans="1:10" ht="30.6" customHeight="1" x14ac:dyDescent="0.25">
      <c r="A3742" s="54" t="s">
        <v>1486</v>
      </c>
      <c r="B3742" s="55"/>
      <c r="C3742" s="22" t="s">
        <v>1056</v>
      </c>
      <c r="D3742" s="56" t="s">
        <v>6461</v>
      </c>
      <c r="E3742" s="55"/>
      <c r="F3742" s="57">
        <v>450000</v>
      </c>
      <c r="G3742" s="55"/>
      <c r="H3742" s="57">
        <v>450000</v>
      </c>
      <c r="I3742" s="55"/>
      <c r="J3742" s="24" t="s">
        <v>1112</v>
      </c>
    </row>
    <row r="3743" spans="1:10" ht="30.6" customHeight="1" x14ac:dyDescent="0.25">
      <c r="A3743" s="54" t="s">
        <v>1488</v>
      </c>
      <c r="B3743" s="55"/>
      <c r="C3743" s="22" t="s">
        <v>1056</v>
      </c>
      <c r="D3743" s="56" t="s">
        <v>6462</v>
      </c>
      <c r="E3743" s="55"/>
      <c r="F3743" s="57">
        <v>450000</v>
      </c>
      <c r="G3743" s="55"/>
      <c r="H3743" s="57">
        <v>450000</v>
      </c>
      <c r="I3743" s="55"/>
      <c r="J3743" s="24" t="s">
        <v>1112</v>
      </c>
    </row>
    <row r="3744" spans="1:10" ht="214.7" customHeight="1" x14ac:dyDescent="0.25">
      <c r="A3744" s="54" t="s">
        <v>6463</v>
      </c>
      <c r="B3744" s="55"/>
      <c r="C3744" s="22" t="s">
        <v>1056</v>
      </c>
      <c r="D3744" s="56" t="s">
        <v>6464</v>
      </c>
      <c r="E3744" s="55"/>
      <c r="F3744" s="58">
        <v>287000</v>
      </c>
      <c r="G3744" s="55"/>
      <c r="H3744" s="58">
        <v>287000</v>
      </c>
      <c r="I3744" s="55"/>
      <c r="J3744" s="24" t="s">
        <v>1112</v>
      </c>
    </row>
    <row r="3745" spans="1:10" ht="229.9" customHeight="1" x14ac:dyDescent="0.25">
      <c r="A3745" s="54" t="s">
        <v>6465</v>
      </c>
      <c r="B3745" s="55"/>
      <c r="C3745" s="22" t="s">
        <v>1056</v>
      </c>
      <c r="D3745" s="56" t="s">
        <v>6466</v>
      </c>
      <c r="E3745" s="55"/>
      <c r="F3745" s="57">
        <v>287000</v>
      </c>
      <c r="G3745" s="55"/>
      <c r="H3745" s="57">
        <v>287000</v>
      </c>
      <c r="I3745" s="55"/>
      <c r="J3745" s="24" t="s">
        <v>1112</v>
      </c>
    </row>
    <row r="3746" spans="1:10" ht="76.7" customHeight="1" x14ac:dyDescent="0.25">
      <c r="A3746" s="54" t="s">
        <v>1420</v>
      </c>
      <c r="B3746" s="55"/>
      <c r="C3746" s="22" t="s">
        <v>1056</v>
      </c>
      <c r="D3746" s="56" t="s">
        <v>6467</v>
      </c>
      <c r="E3746" s="55"/>
      <c r="F3746" s="57">
        <v>287000</v>
      </c>
      <c r="G3746" s="55"/>
      <c r="H3746" s="57">
        <v>287000</v>
      </c>
      <c r="I3746" s="55"/>
      <c r="J3746" s="24" t="s">
        <v>1112</v>
      </c>
    </row>
    <row r="3747" spans="1:10" ht="30.6" customHeight="1" x14ac:dyDescent="0.25">
      <c r="A3747" s="54" t="s">
        <v>1486</v>
      </c>
      <c r="B3747" s="55"/>
      <c r="C3747" s="22" t="s">
        <v>1056</v>
      </c>
      <c r="D3747" s="56" t="s">
        <v>6468</v>
      </c>
      <c r="E3747" s="55"/>
      <c r="F3747" s="57">
        <v>287000</v>
      </c>
      <c r="G3747" s="55"/>
      <c r="H3747" s="57">
        <v>287000</v>
      </c>
      <c r="I3747" s="55"/>
      <c r="J3747" s="24" t="s">
        <v>1112</v>
      </c>
    </row>
    <row r="3748" spans="1:10" ht="30.6" customHeight="1" x14ac:dyDescent="0.25">
      <c r="A3748" s="54" t="s">
        <v>1488</v>
      </c>
      <c r="B3748" s="55"/>
      <c r="C3748" s="22" t="s">
        <v>1056</v>
      </c>
      <c r="D3748" s="56" t="s">
        <v>6469</v>
      </c>
      <c r="E3748" s="55"/>
      <c r="F3748" s="57">
        <v>287000</v>
      </c>
      <c r="G3748" s="55"/>
      <c r="H3748" s="57">
        <v>287000</v>
      </c>
      <c r="I3748" s="55"/>
      <c r="J3748" s="24" t="s">
        <v>1112</v>
      </c>
    </row>
    <row r="3749" spans="1:10" ht="183.95" customHeight="1" x14ac:dyDescent="0.25">
      <c r="A3749" s="54" t="s">
        <v>1663</v>
      </c>
      <c r="B3749" s="55"/>
      <c r="C3749" s="22" t="s">
        <v>1056</v>
      </c>
      <c r="D3749" s="56" t="s">
        <v>6470</v>
      </c>
      <c r="E3749" s="55"/>
      <c r="F3749" s="57">
        <v>4300000</v>
      </c>
      <c r="G3749" s="55"/>
      <c r="H3749" s="57">
        <v>4300000</v>
      </c>
      <c r="I3749" s="55"/>
      <c r="J3749" s="24" t="s">
        <v>1112</v>
      </c>
    </row>
    <row r="3750" spans="1:10" ht="245.25" customHeight="1" x14ac:dyDescent="0.25">
      <c r="A3750" s="54" t="s">
        <v>1666</v>
      </c>
      <c r="B3750" s="55"/>
      <c r="C3750" s="22" t="s">
        <v>1056</v>
      </c>
      <c r="D3750" s="56" t="s">
        <v>6471</v>
      </c>
      <c r="E3750" s="55"/>
      <c r="F3750" s="57">
        <v>4300000</v>
      </c>
      <c r="G3750" s="55"/>
      <c r="H3750" s="57">
        <v>4300000</v>
      </c>
      <c r="I3750" s="55"/>
      <c r="J3750" s="24" t="s">
        <v>1112</v>
      </c>
    </row>
    <row r="3751" spans="1:10" ht="91.9" customHeight="1" x14ac:dyDescent="0.25">
      <c r="A3751" s="54" t="s">
        <v>2365</v>
      </c>
      <c r="B3751" s="55"/>
      <c r="C3751" s="22" t="s">
        <v>1056</v>
      </c>
      <c r="D3751" s="56" t="s">
        <v>6472</v>
      </c>
      <c r="E3751" s="55"/>
      <c r="F3751" s="58">
        <v>4300000</v>
      </c>
      <c r="G3751" s="55"/>
      <c r="H3751" s="58">
        <v>4300000</v>
      </c>
      <c r="I3751" s="55"/>
      <c r="J3751" s="24" t="s">
        <v>1112</v>
      </c>
    </row>
    <row r="3752" spans="1:10" ht="321.95" customHeight="1" x14ac:dyDescent="0.25">
      <c r="A3752" s="54" t="s">
        <v>6086</v>
      </c>
      <c r="B3752" s="55"/>
      <c r="C3752" s="22" t="s">
        <v>1056</v>
      </c>
      <c r="D3752" s="56" t="s">
        <v>6473</v>
      </c>
      <c r="E3752" s="55"/>
      <c r="F3752" s="57">
        <v>4300000</v>
      </c>
      <c r="G3752" s="55"/>
      <c r="H3752" s="57">
        <v>4300000</v>
      </c>
      <c r="I3752" s="55"/>
      <c r="J3752" s="24" t="s">
        <v>1112</v>
      </c>
    </row>
    <row r="3753" spans="1:10" ht="76.7" customHeight="1" x14ac:dyDescent="0.25">
      <c r="A3753" s="54" t="s">
        <v>1420</v>
      </c>
      <c r="B3753" s="55"/>
      <c r="C3753" s="22" t="s">
        <v>1056</v>
      </c>
      <c r="D3753" s="56" t="s">
        <v>6474</v>
      </c>
      <c r="E3753" s="55"/>
      <c r="F3753" s="57">
        <v>4300000</v>
      </c>
      <c r="G3753" s="55"/>
      <c r="H3753" s="57">
        <v>4300000</v>
      </c>
      <c r="I3753" s="55"/>
      <c r="J3753" s="24" t="s">
        <v>1112</v>
      </c>
    </row>
    <row r="3754" spans="1:10" ht="30.6" customHeight="1" x14ac:dyDescent="0.25">
      <c r="A3754" s="54" t="s">
        <v>1486</v>
      </c>
      <c r="B3754" s="55"/>
      <c r="C3754" s="22" t="s">
        <v>1056</v>
      </c>
      <c r="D3754" s="56" t="s">
        <v>6475</v>
      </c>
      <c r="E3754" s="55"/>
      <c r="F3754" s="57">
        <v>4300000</v>
      </c>
      <c r="G3754" s="55"/>
      <c r="H3754" s="57">
        <v>4300000</v>
      </c>
      <c r="I3754" s="55"/>
      <c r="J3754" s="24" t="s">
        <v>1112</v>
      </c>
    </row>
    <row r="3755" spans="1:10" ht="30.6" customHeight="1" x14ac:dyDescent="0.25">
      <c r="A3755" s="54" t="s">
        <v>1488</v>
      </c>
      <c r="B3755" s="55"/>
      <c r="C3755" s="22" t="s">
        <v>1056</v>
      </c>
      <c r="D3755" s="56" t="s">
        <v>6476</v>
      </c>
      <c r="E3755" s="55"/>
      <c r="F3755" s="57">
        <v>4300000</v>
      </c>
      <c r="G3755" s="55"/>
      <c r="H3755" s="57">
        <v>4300000</v>
      </c>
      <c r="I3755" s="55"/>
      <c r="J3755" s="24" t="s">
        <v>1112</v>
      </c>
    </row>
    <row r="3756" spans="1:10" ht="337.35" customHeight="1" x14ac:dyDescent="0.25">
      <c r="A3756" s="54" t="s">
        <v>1716</v>
      </c>
      <c r="B3756" s="55"/>
      <c r="C3756" s="22" t="s">
        <v>1056</v>
      </c>
      <c r="D3756" s="56" t="s">
        <v>6477</v>
      </c>
      <c r="E3756" s="55"/>
      <c r="F3756" s="57">
        <v>7006599</v>
      </c>
      <c r="G3756" s="55"/>
      <c r="H3756" s="57">
        <v>7006599</v>
      </c>
      <c r="I3756" s="55"/>
      <c r="J3756" s="24" t="s">
        <v>1112</v>
      </c>
    </row>
    <row r="3757" spans="1:10" ht="260.64999999999998" customHeight="1" x14ac:dyDescent="0.25">
      <c r="A3757" s="54" t="s">
        <v>1719</v>
      </c>
      <c r="B3757" s="55"/>
      <c r="C3757" s="22" t="s">
        <v>1056</v>
      </c>
      <c r="D3757" s="56" t="s">
        <v>6478</v>
      </c>
      <c r="E3757" s="55"/>
      <c r="F3757" s="57">
        <v>6906599</v>
      </c>
      <c r="G3757" s="55"/>
      <c r="H3757" s="57">
        <v>6906599</v>
      </c>
      <c r="I3757" s="55"/>
      <c r="J3757" s="24" t="s">
        <v>1112</v>
      </c>
    </row>
    <row r="3758" spans="1:10" ht="306.60000000000002" customHeight="1" x14ac:dyDescent="0.25">
      <c r="A3758" s="54" t="s">
        <v>1751</v>
      </c>
      <c r="B3758" s="55"/>
      <c r="C3758" s="22" t="s">
        <v>1056</v>
      </c>
      <c r="D3758" s="56" t="s">
        <v>6479</v>
      </c>
      <c r="E3758" s="55"/>
      <c r="F3758" s="58">
        <v>570000</v>
      </c>
      <c r="G3758" s="55"/>
      <c r="H3758" s="58">
        <v>570000</v>
      </c>
      <c r="I3758" s="55"/>
      <c r="J3758" s="24" t="s">
        <v>1112</v>
      </c>
    </row>
    <row r="3759" spans="1:10" ht="260.64999999999998" customHeight="1" x14ac:dyDescent="0.25">
      <c r="A3759" s="54" t="s">
        <v>6480</v>
      </c>
      <c r="B3759" s="55"/>
      <c r="C3759" s="22" t="s">
        <v>1056</v>
      </c>
      <c r="D3759" s="56" t="s">
        <v>6481</v>
      </c>
      <c r="E3759" s="55"/>
      <c r="F3759" s="57">
        <v>285000</v>
      </c>
      <c r="G3759" s="55"/>
      <c r="H3759" s="57">
        <v>285000</v>
      </c>
      <c r="I3759" s="55"/>
      <c r="J3759" s="24" t="s">
        <v>1112</v>
      </c>
    </row>
    <row r="3760" spans="1:10" ht="76.7" customHeight="1" x14ac:dyDescent="0.25">
      <c r="A3760" s="54" t="s">
        <v>1420</v>
      </c>
      <c r="B3760" s="55"/>
      <c r="C3760" s="22" t="s">
        <v>1056</v>
      </c>
      <c r="D3760" s="56" t="s">
        <v>6482</v>
      </c>
      <c r="E3760" s="55"/>
      <c r="F3760" s="57">
        <v>285000</v>
      </c>
      <c r="G3760" s="55"/>
      <c r="H3760" s="57">
        <v>285000</v>
      </c>
      <c r="I3760" s="55"/>
      <c r="J3760" s="24" t="s">
        <v>1112</v>
      </c>
    </row>
    <row r="3761" spans="1:10" ht="30.6" customHeight="1" x14ac:dyDescent="0.25">
      <c r="A3761" s="54" t="s">
        <v>1486</v>
      </c>
      <c r="B3761" s="55"/>
      <c r="C3761" s="22" t="s">
        <v>1056</v>
      </c>
      <c r="D3761" s="56" t="s">
        <v>6483</v>
      </c>
      <c r="E3761" s="55"/>
      <c r="F3761" s="57">
        <v>285000</v>
      </c>
      <c r="G3761" s="55"/>
      <c r="H3761" s="57">
        <v>285000</v>
      </c>
      <c r="I3761" s="55"/>
      <c r="J3761" s="24" t="s">
        <v>1112</v>
      </c>
    </row>
    <row r="3762" spans="1:10" ht="30.6" customHeight="1" x14ac:dyDescent="0.25">
      <c r="A3762" s="54" t="s">
        <v>1488</v>
      </c>
      <c r="B3762" s="55"/>
      <c r="C3762" s="22" t="s">
        <v>1056</v>
      </c>
      <c r="D3762" s="56" t="s">
        <v>6484</v>
      </c>
      <c r="E3762" s="55"/>
      <c r="F3762" s="57">
        <v>285000</v>
      </c>
      <c r="G3762" s="55"/>
      <c r="H3762" s="57">
        <v>285000</v>
      </c>
      <c r="I3762" s="55"/>
      <c r="J3762" s="24" t="s">
        <v>1112</v>
      </c>
    </row>
    <row r="3763" spans="1:10" ht="276" customHeight="1" x14ac:dyDescent="0.25">
      <c r="A3763" s="54" t="s">
        <v>6485</v>
      </c>
      <c r="B3763" s="55"/>
      <c r="C3763" s="22" t="s">
        <v>1056</v>
      </c>
      <c r="D3763" s="56" t="s">
        <v>6486</v>
      </c>
      <c r="E3763" s="55"/>
      <c r="F3763" s="57">
        <v>95000</v>
      </c>
      <c r="G3763" s="55"/>
      <c r="H3763" s="57">
        <v>95000</v>
      </c>
      <c r="I3763" s="55"/>
      <c r="J3763" s="24" t="s">
        <v>1112</v>
      </c>
    </row>
    <row r="3764" spans="1:10" ht="76.7" customHeight="1" x14ac:dyDescent="0.25">
      <c r="A3764" s="54" t="s">
        <v>1420</v>
      </c>
      <c r="B3764" s="55"/>
      <c r="C3764" s="22" t="s">
        <v>1056</v>
      </c>
      <c r="D3764" s="56" t="s">
        <v>6487</v>
      </c>
      <c r="E3764" s="55"/>
      <c r="F3764" s="57">
        <v>95000</v>
      </c>
      <c r="G3764" s="55"/>
      <c r="H3764" s="57">
        <v>95000</v>
      </c>
      <c r="I3764" s="55"/>
      <c r="J3764" s="24" t="s">
        <v>1112</v>
      </c>
    </row>
    <row r="3765" spans="1:10" ht="30.6" customHeight="1" x14ac:dyDescent="0.25">
      <c r="A3765" s="54" t="s">
        <v>1486</v>
      </c>
      <c r="B3765" s="55"/>
      <c r="C3765" s="22" t="s">
        <v>1056</v>
      </c>
      <c r="D3765" s="56" t="s">
        <v>6488</v>
      </c>
      <c r="E3765" s="55"/>
      <c r="F3765" s="57">
        <v>95000</v>
      </c>
      <c r="G3765" s="55"/>
      <c r="H3765" s="57">
        <v>95000</v>
      </c>
      <c r="I3765" s="55"/>
      <c r="J3765" s="24" t="s">
        <v>1112</v>
      </c>
    </row>
    <row r="3766" spans="1:10" ht="30.6" customHeight="1" x14ac:dyDescent="0.25">
      <c r="A3766" s="54" t="s">
        <v>1488</v>
      </c>
      <c r="B3766" s="55"/>
      <c r="C3766" s="22" t="s">
        <v>1056</v>
      </c>
      <c r="D3766" s="56" t="s">
        <v>6489</v>
      </c>
      <c r="E3766" s="55"/>
      <c r="F3766" s="57">
        <v>95000</v>
      </c>
      <c r="G3766" s="55"/>
      <c r="H3766" s="57">
        <v>95000</v>
      </c>
      <c r="I3766" s="55"/>
      <c r="J3766" s="24" t="s">
        <v>1112</v>
      </c>
    </row>
    <row r="3767" spans="1:10" ht="260.64999999999998" customHeight="1" x14ac:dyDescent="0.25">
      <c r="A3767" s="54" t="s">
        <v>6490</v>
      </c>
      <c r="B3767" s="55"/>
      <c r="C3767" s="22" t="s">
        <v>1056</v>
      </c>
      <c r="D3767" s="56" t="s">
        <v>6491</v>
      </c>
      <c r="E3767" s="55"/>
      <c r="F3767" s="57">
        <v>190000</v>
      </c>
      <c r="G3767" s="55"/>
      <c r="H3767" s="57">
        <v>190000</v>
      </c>
      <c r="I3767" s="55"/>
      <c r="J3767" s="24" t="s">
        <v>1112</v>
      </c>
    </row>
    <row r="3768" spans="1:10" ht="76.7" customHeight="1" x14ac:dyDescent="0.25">
      <c r="A3768" s="54" t="s">
        <v>1420</v>
      </c>
      <c r="B3768" s="55"/>
      <c r="C3768" s="22" t="s">
        <v>1056</v>
      </c>
      <c r="D3768" s="56" t="s">
        <v>6492</v>
      </c>
      <c r="E3768" s="55"/>
      <c r="F3768" s="57">
        <v>190000</v>
      </c>
      <c r="G3768" s="55"/>
      <c r="H3768" s="57">
        <v>190000</v>
      </c>
      <c r="I3768" s="55"/>
      <c r="J3768" s="24" t="s">
        <v>1112</v>
      </c>
    </row>
    <row r="3769" spans="1:10" ht="30.6" customHeight="1" x14ac:dyDescent="0.25">
      <c r="A3769" s="54" t="s">
        <v>1486</v>
      </c>
      <c r="B3769" s="55"/>
      <c r="C3769" s="22" t="s">
        <v>1056</v>
      </c>
      <c r="D3769" s="56" t="s">
        <v>6493</v>
      </c>
      <c r="E3769" s="55"/>
      <c r="F3769" s="57">
        <v>190000</v>
      </c>
      <c r="G3769" s="55"/>
      <c r="H3769" s="57">
        <v>190000</v>
      </c>
      <c r="I3769" s="55"/>
      <c r="J3769" s="24" t="s">
        <v>1112</v>
      </c>
    </row>
    <row r="3770" spans="1:10" ht="30.6" customHeight="1" x14ac:dyDescent="0.25">
      <c r="A3770" s="54" t="s">
        <v>1488</v>
      </c>
      <c r="B3770" s="55"/>
      <c r="C3770" s="22" t="s">
        <v>1056</v>
      </c>
      <c r="D3770" s="56" t="s">
        <v>6494</v>
      </c>
      <c r="E3770" s="55"/>
      <c r="F3770" s="57">
        <v>190000</v>
      </c>
      <c r="G3770" s="55"/>
      <c r="H3770" s="57">
        <v>190000</v>
      </c>
      <c r="I3770" s="55"/>
      <c r="J3770" s="24" t="s">
        <v>1112</v>
      </c>
    </row>
    <row r="3771" spans="1:10" ht="276" customHeight="1" x14ac:dyDescent="0.25">
      <c r="A3771" s="54" t="s">
        <v>1769</v>
      </c>
      <c r="B3771" s="55"/>
      <c r="C3771" s="22" t="s">
        <v>1056</v>
      </c>
      <c r="D3771" s="56" t="s">
        <v>6495</v>
      </c>
      <c r="E3771" s="55"/>
      <c r="F3771" s="58">
        <v>6336599</v>
      </c>
      <c r="G3771" s="55"/>
      <c r="H3771" s="58">
        <v>6336599</v>
      </c>
      <c r="I3771" s="55"/>
      <c r="J3771" s="24" t="s">
        <v>1112</v>
      </c>
    </row>
    <row r="3772" spans="1:10" ht="306.60000000000002" customHeight="1" x14ac:dyDescent="0.25">
      <c r="A3772" s="54" t="s">
        <v>6496</v>
      </c>
      <c r="B3772" s="55"/>
      <c r="C3772" s="22" t="s">
        <v>1056</v>
      </c>
      <c r="D3772" s="56" t="s">
        <v>6497</v>
      </c>
      <c r="E3772" s="55"/>
      <c r="F3772" s="57">
        <v>526315.79</v>
      </c>
      <c r="G3772" s="55"/>
      <c r="H3772" s="57">
        <v>526315.79</v>
      </c>
      <c r="I3772" s="55"/>
      <c r="J3772" s="24" t="s">
        <v>1112</v>
      </c>
    </row>
    <row r="3773" spans="1:10" ht="76.7" customHeight="1" x14ac:dyDescent="0.25">
      <c r="A3773" s="54" t="s">
        <v>1420</v>
      </c>
      <c r="B3773" s="55"/>
      <c r="C3773" s="22" t="s">
        <v>1056</v>
      </c>
      <c r="D3773" s="56" t="s">
        <v>6498</v>
      </c>
      <c r="E3773" s="55"/>
      <c r="F3773" s="57">
        <v>526315.79</v>
      </c>
      <c r="G3773" s="55"/>
      <c r="H3773" s="57">
        <v>526315.79</v>
      </c>
      <c r="I3773" s="55"/>
      <c r="J3773" s="24" t="s">
        <v>1112</v>
      </c>
    </row>
    <row r="3774" spans="1:10" ht="30.6" customHeight="1" x14ac:dyDescent="0.25">
      <c r="A3774" s="54" t="s">
        <v>1486</v>
      </c>
      <c r="B3774" s="55"/>
      <c r="C3774" s="22" t="s">
        <v>1056</v>
      </c>
      <c r="D3774" s="56" t="s">
        <v>6499</v>
      </c>
      <c r="E3774" s="55"/>
      <c r="F3774" s="57">
        <v>526315.79</v>
      </c>
      <c r="G3774" s="55"/>
      <c r="H3774" s="57">
        <v>526315.79</v>
      </c>
      <c r="I3774" s="55"/>
      <c r="J3774" s="24" t="s">
        <v>1112</v>
      </c>
    </row>
    <row r="3775" spans="1:10" ht="30.6" customHeight="1" x14ac:dyDescent="0.25">
      <c r="A3775" s="54" t="s">
        <v>1488</v>
      </c>
      <c r="B3775" s="55"/>
      <c r="C3775" s="22" t="s">
        <v>1056</v>
      </c>
      <c r="D3775" s="56" t="s">
        <v>6500</v>
      </c>
      <c r="E3775" s="55"/>
      <c r="F3775" s="57">
        <v>526315.79</v>
      </c>
      <c r="G3775" s="55"/>
      <c r="H3775" s="57">
        <v>526315.79</v>
      </c>
      <c r="I3775" s="55"/>
      <c r="J3775" s="24" t="s">
        <v>1112</v>
      </c>
    </row>
    <row r="3776" spans="1:10" ht="337.35" customHeight="1" x14ac:dyDescent="0.25">
      <c r="A3776" s="54" t="s">
        <v>6501</v>
      </c>
      <c r="B3776" s="55"/>
      <c r="C3776" s="22" t="s">
        <v>1056</v>
      </c>
      <c r="D3776" s="56" t="s">
        <v>6502</v>
      </c>
      <c r="E3776" s="55"/>
      <c r="F3776" s="57">
        <v>3569472.63</v>
      </c>
      <c r="G3776" s="55"/>
      <c r="H3776" s="57">
        <v>3569472.63</v>
      </c>
      <c r="I3776" s="55"/>
      <c r="J3776" s="24" t="s">
        <v>1112</v>
      </c>
    </row>
    <row r="3777" spans="1:10" ht="76.7" customHeight="1" x14ac:dyDescent="0.25">
      <c r="A3777" s="54" t="s">
        <v>1420</v>
      </c>
      <c r="B3777" s="55"/>
      <c r="C3777" s="22" t="s">
        <v>1056</v>
      </c>
      <c r="D3777" s="56" t="s">
        <v>6503</v>
      </c>
      <c r="E3777" s="55"/>
      <c r="F3777" s="57">
        <v>3569472.63</v>
      </c>
      <c r="G3777" s="55"/>
      <c r="H3777" s="57">
        <v>3569472.63</v>
      </c>
      <c r="I3777" s="55"/>
      <c r="J3777" s="24" t="s">
        <v>1112</v>
      </c>
    </row>
    <row r="3778" spans="1:10" ht="30.6" customHeight="1" x14ac:dyDescent="0.25">
      <c r="A3778" s="54" t="s">
        <v>1486</v>
      </c>
      <c r="B3778" s="55"/>
      <c r="C3778" s="22" t="s">
        <v>1056</v>
      </c>
      <c r="D3778" s="56" t="s">
        <v>6504</v>
      </c>
      <c r="E3778" s="55"/>
      <c r="F3778" s="57">
        <v>3569472.63</v>
      </c>
      <c r="G3778" s="55"/>
      <c r="H3778" s="57">
        <v>3569472.63</v>
      </c>
      <c r="I3778" s="55"/>
      <c r="J3778" s="24" t="s">
        <v>1112</v>
      </c>
    </row>
    <row r="3779" spans="1:10" ht="30.6" customHeight="1" x14ac:dyDescent="0.25">
      <c r="A3779" s="54" t="s">
        <v>1488</v>
      </c>
      <c r="B3779" s="55"/>
      <c r="C3779" s="22" t="s">
        <v>1056</v>
      </c>
      <c r="D3779" s="56" t="s">
        <v>6505</v>
      </c>
      <c r="E3779" s="55"/>
      <c r="F3779" s="57">
        <v>3569472.63</v>
      </c>
      <c r="G3779" s="55"/>
      <c r="H3779" s="57">
        <v>3569472.63</v>
      </c>
      <c r="I3779" s="55"/>
      <c r="J3779" s="24" t="s">
        <v>1112</v>
      </c>
    </row>
    <row r="3780" spans="1:10" ht="306.60000000000002" customHeight="1" x14ac:dyDescent="0.25">
      <c r="A3780" s="54" t="s">
        <v>6506</v>
      </c>
      <c r="B3780" s="55"/>
      <c r="C3780" s="22" t="s">
        <v>1056</v>
      </c>
      <c r="D3780" s="56" t="s">
        <v>6507</v>
      </c>
      <c r="E3780" s="55"/>
      <c r="F3780" s="57">
        <v>412810.58</v>
      </c>
      <c r="G3780" s="55"/>
      <c r="H3780" s="57">
        <v>412810.58</v>
      </c>
      <c r="I3780" s="55"/>
      <c r="J3780" s="24" t="s">
        <v>1112</v>
      </c>
    </row>
    <row r="3781" spans="1:10" ht="76.7" customHeight="1" x14ac:dyDescent="0.25">
      <c r="A3781" s="54" t="s">
        <v>1420</v>
      </c>
      <c r="B3781" s="55"/>
      <c r="C3781" s="22" t="s">
        <v>1056</v>
      </c>
      <c r="D3781" s="56" t="s">
        <v>6508</v>
      </c>
      <c r="E3781" s="55"/>
      <c r="F3781" s="57">
        <v>412810.58</v>
      </c>
      <c r="G3781" s="55"/>
      <c r="H3781" s="57">
        <v>412810.58</v>
      </c>
      <c r="I3781" s="55"/>
      <c r="J3781" s="24" t="s">
        <v>1112</v>
      </c>
    </row>
    <row r="3782" spans="1:10" ht="30.6" customHeight="1" x14ac:dyDescent="0.25">
      <c r="A3782" s="54" t="s">
        <v>1486</v>
      </c>
      <c r="B3782" s="55"/>
      <c r="C3782" s="22" t="s">
        <v>1056</v>
      </c>
      <c r="D3782" s="56" t="s">
        <v>6509</v>
      </c>
      <c r="E3782" s="55"/>
      <c r="F3782" s="57">
        <v>412810.58</v>
      </c>
      <c r="G3782" s="55"/>
      <c r="H3782" s="57">
        <v>412810.58</v>
      </c>
      <c r="I3782" s="55"/>
      <c r="J3782" s="24" t="s">
        <v>1112</v>
      </c>
    </row>
    <row r="3783" spans="1:10" ht="30.6" customHeight="1" x14ac:dyDescent="0.25">
      <c r="A3783" s="54" t="s">
        <v>1488</v>
      </c>
      <c r="B3783" s="55"/>
      <c r="C3783" s="22" t="s">
        <v>1056</v>
      </c>
      <c r="D3783" s="56" t="s">
        <v>6510</v>
      </c>
      <c r="E3783" s="55"/>
      <c r="F3783" s="57">
        <v>412810.58</v>
      </c>
      <c r="G3783" s="55"/>
      <c r="H3783" s="57">
        <v>412810.58</v>
      </c>
      <c r="I3783" s="55"/>
      <c r="J3783" s="24" t="s">
        <v>1112</v>
      </c>
    </row>
    <row r="3784" spans="1:10" ht="306.60000000000002" customHeight="1" x14ac:dyDescent="0.25">
      <c r="A3784" s="54" t="s">
        <v>6511</v>
      </c>
      <c r="B3784" s="55"/>
      <c r="C3784" s="22" t="s">
        <v>1056</v>
      </c>
      <c r="D3784" s="56" t="s">
        <v>6512</v>
      </c>
      <c r="E3784" s="55"/>
      <c r="F3784" s="57">
        <v>1578000</v>
      </c>
      <c r="G3784" s="55"/>
      <c r="H3784" s="57">
        <v>1578000</v>
      </c>
      <c r="I3784" s="55"/>
      <c r="J3784" s="24" t="s">
        <v>1112</v>
      </c>
    </row>
    <row r="3785" spans="1:10" ht="76.7" customHeight="1" x14ac:dyDescent="0.25">
      <c r="A3785" s="54" t="s">
        <v>1420</v>
      </c>
      <c r="B3785" s="55"/>
      <c r="C3785" s="22" t="s">
        <v>1056</v>
      </c>
      <c r="D3785" s="56" t="s">
        <v>6513</v>
      </c>
      <c r="E3785" s="55"/>
      <c r="F3785" s="57">
        <v>1578000</v>
      </c>
      <c r="G3785" s="55"/>
      <c r="H3785" s="57">
        <v>1578000</v>
      </c>
      <c r="I3785" s="55"/>
      <c r="J3785" s="24" t="s">
        <v>1112</v>
      </c>
    </row>
    <row r="3786" spans="1:10" ht="30.6" customHeight="1" x14ac:dyDescent="0.25">
      <c r="A3786" s="54" t="s">
        <v>1486</v>
      </c>
      <c r="B3786" s="55"/>
      <c r="C3786" s="22" t="s">
        <v>1056</v>
      </c>
      <c r="D3786" s="56" t="s">
        <v>6514</v>
      </c>
      <c r="E3786" s="55"/>
      <c r="F3786" s="57">
        <v>1578000</v>
      </c>
      <c r="G3786" s="55"/>
      <c r="H3786" s="57">
        <v>1578000</v>
      </c>
      <c r="I3786" s="55"/>
      <c r="J3786" s="24" t="s">
        <v>1112</v>
      </c>
    </row>
    <row r="3787" spans="1:10" ht="30.6" customHeight="1" x14ac:dyDescent="0.25">
      <c r="A3787" s="54" t="s">
        <v>1488</v>
      </c>
      <c r="B3787" s="55"/>
      <c r="C3787" s="22" t="s">
        <v>1056</v>
      </c>
      <c r="D3787" s="56" t="s">
        <v>6515</v>
      </c>
      <c r="E3787" s="55"/>
      <c r="F3787" s="57">
        <v>1578000</v>
      </c>
      <c r="G3787" s="55"/>
      <c r="H3787" s="57">
        <v>1578000</v>
      </c>
      <c r="I3787" s="55"/>
      <c r="J3787" s="24" t="s">
        <v>1112</v>
      </c>
    </row>
    <row r="3788" spans="1:10" ht="321.95" customHeight="1" x14ac:dyDescent="0.25">
      <c r="A3788" s="54" t="s">
        <v>6516</v>
      </c>
      <c r="B3788" s="55"/>
      <c r="C3788" s="22" t="s">
        <v>1056</v>
      </c>
      <c r="D3788" s="56" t="s">
        <v>6517</v>
      </c>
      <c r="E3788" s="55"/>
      <c r="F3788" s="57">
        <v>250000</v>
      </c>
      <c r="G3788" s="55"/>
      <c r="H3788" s="57">
        <v>250000</v>
      </c>
      <c r="I3788" s="55"/>
      <c r="J3788" s="24" t="s">
        <v>1112</v>
      </c>
    </row>
    <row r="3789" spans="1:10" ht="76.7" customHeight="1" x14ac:dyDescent="0.25">
      <c r="A3789" s="54" t="s">
        <v>1420</v>
      </c>
      <c r="B3789" s="55"/>
      <c r="C3789" s="22" t="s">
        <v>1056</v>
      </c>
      <c r="D3789" s="56" t="s">
        <v>6518</v>
      </c>
      <c r="E3789" s="55"/>
      <c r="F3789" s="57">
        <v>250000</v>
      </c>
      <c r="G3789" s="55"/>
      <c r="H3789" s="57">
        <v>250000</v>
      </c>
      <c r="I3789" s="55"/>
      <c r="J3789" s="24" t="s">
        <v>1112</v>
      </c>
    </row>
    <row r="3790" spans="1:10" ht="30.6" customHeight="1" x14ac:dyDescent="0.25">
      <c r="A3790" s="54" t="s">
        <v>1486</v>
      </c>
      <c r="B3790" s="55"/>
      <c r="C3790" s="22" t="s">
        <v>1056</v>
      </c>
      <c r="D3790" s="56" t="s">
        <v>6519</v>
      </c>
      <c r="E3790" s="55"/>
      <c r="F3790" s="57">
        <v>250000</v>
      </c>
      <c r="G3790" s="55"/>
      <c r="H3790" s="57">
        <v>250000</v>
      </c>
      <c r="I3790" s="55"/>
      <c r="J3790" s="24" t="s">
        <v>1112</v>
      </c>
    </row>
    <row r="3791" spans="1:10" ht="30.6" customHeight="1" x14ac:dyDescent="0.25">
      <c r="A3791" s="54" t="s">
        <v>1488</v>
      </c>
      <c r="B3791" s="55"/>
      <c r="C3791" s="22" t="s">
        <v>1056</v>
      </c>
      <c r="D3791" s="56" t="s">
        <v>6520</v>
      </c>
      <c r="E3791" s="55"/>
      <c r="F3791" s="57">
        <v>250000</v>
      </c>
      <c r="G3791" s="55"/>
      <c r="H3791" s="57">
        <v>250000</v>
      </c>
      <c r="I3791" s="55"/>
      <c r="J3791" s="24" t="s">
        <v>1112</v>
      </c>
    </row>
    <row r="3792" spans="1:10" ht="183.95" customHeight="1" x14ac:dyDescent="0.25">
      <c r="A3792" s="54" t="s">
        <v>1795</v>
      </c>
      <c r="B3792" s="55"/>
      <c r="C3792" s="22" t="s">
        <v>1056</v>
      </c>
      <c r="D3792" s="56" t="s">
        <v>6521</v>
      </c>
      <c r="E3792" s="55"/>
      <c r="F3792" s="57">
        <v>100000</v>
      </c>
      <c r="G3792" s="55"/>
      <c r="H3792" s="57">
        <v>100000</v>
      </c>
      <c r="I3792" s="55"/>
      <c r="J3792" s="24" t="s">
        <v>1112</v>
      </c>
    </row>
    <row r="3793" spans="1:10" ht="214.7" customHeight="1" x14ac:dyDescent="0.25">
      <c r="A3793" s="54" t="s">
        <v>1798</v>
      </c>
      <c r="B3793" s="55"/>
      <c r="C3793" s="22" t="s">
        <v>1056</v>
      </c>
      <c r="D3793" s="56" t="s">
        <v>6522</v>
      </c>
      <c r="E3793" s="55"/>
      <c r="F3793" s="58">
        <v>100000</v>
      </c>
      <c r="G3793" s="55"/>
      <c r="H3793" s="58">
        <v>100000</v>
      </c>
      <c r="I3793" s="55"/>
      <c r="J3793" s="24" t="s">
        <v>1112</v>
      </c>
    </row>
    <row r="3794" spans="1:10" ht="276" customHeight="1" x14ac:dyDescent="0.25">
      <c r="A3794" s="54" t="s">
        <v>6523</v>
      </c>
      <c r="B3794" s="55"/>
      <c r="C3794" s="22" t="s">
        <v>1056</v>
      </c>
      <c r="D3794" s="56" t="s">
        <v>6524</v>
      </c>
      <c r="E3794" s="55"/>
      <c r="F3794" s="57">
        <v>100000</v>
      </c>
      <c r="G3794" s="55"/>
      <c r="H3794" s="57">
        <v>100000</v>
      </c>
      <c r="I3794" s="55"/>
      <c r="J3794" s="24" t="s">
        <v>1112</v>
      </c>
    </row>
    <row r="3795" spans="1:10" ht="76.7" customHeight="1" x14ac:dyDescent="0.25">
      <c r="A3795" s="54" t="s">
        <v>1420</v>
      </c>
      <c r="B3795" s="55"/>
      <c r="C3795" s="22" t="s">
        <v>1056</v>
      </c>
      <c r="D3795" s="56" t="s">
        <v>6525</v>
      </c>
      <c r="E3795" s="55"/>
      <c r="F3795" s="57">
        <v>100000</v>
      </c>
      <c r="G3795" s="55"/>
      <c r="H3795" s="57">
        <v>100000</v>
      </c>
      <c r="I3795" s="55"/>
      <c r="J3795" s="24" t="s">
        <v>1112</v>
      </c>
    </row>
    <row r="3796" spans="1:10" ht="30.6" customHeight="1" x14ac:dyDescent="0.25">
      <c r="A3796" s="54" t="s">
        <v>1486</v>
      </c>
      <c r="B3796" s="55"/>
      <c r="C3796" s="22" t="s">
        <v>1056</v>
      </c>
      <c r="D3796" s="56" t="s">
        <v>6526</v>
      </c>
      <c r="E3796" s="55"/>
      <c r="F3796" s="57">
        <v>100000</v>
      </c>
      <c r="G3796" s="55"/>
      <c r="H3796" s="57">
        <v>100000</v>
      </c>
      <c r="I3796" s="55"/>
      <c r="J3796" s="24" t="s">
        <v>1112</v>
      </c>
    </row>
    <row r="3797" spans="1:10" ht="30.6" customHeight="1" x14ac:dyDescent="0.25">
      <c r="A3797" s="54" t="s">
        <v>1488</v>
      </c>
      <c r="B3797" s="55"/>
      <c r="C3797" s="22" t="s">
        <v>1056</v>
      </c>
      <c r="D3797" s="56" t="s">
        <v>6527</v>
      </c>
      <c r="E3797" s="55"/>
      <c r="F3797" s="57">
        <v>100000</v>
      </c>
      <c r="G3797" s="55"/>
      <c r="H3797" s="57">
        <v>100000</v>
      </c>
      <c r="I3797" s="55"/>
      <c r="J3797" s="24" t="s">
        <v>1112</v>
      </c>
    </row>
    <row r="3798" spans="1:10" ht="30.6" customHeight="1" x14ac:dyDescent="0.25">
      <c r="A3798" s="54" t="s">
        <v>6528</v>
      </c>
      <c r="B3798" s="55"/>
      <c r="C3798" s="22" t="s">
        <v>1056</v>
      </c>
      <c r="D3798" s="56" t="s">
        <v>6529</v>
      </c>
      <c r="E3798" s="55"/>
      <c r="F3798" s="57">
        <v>13377125360.4</v>
      </c>
      <c r="G3798" s="55"/>
      <c r="H3798" s="57">
        <v>12761040362.57</v>
      </c>
      <c r="I3798" s="55"/>
      <c r="J3798" s="24" t="s">
        <v>6530</v>
      </c>
    </row>
    <row r="3799" spans="1:10" ht="30.6" customHeight="1" x14ac:dyDescent="0.25">
      <c r="A3799" s="54" t="s">
        <v>6531</v>
      </c>
      <c r="B3799" s="55"/>
      <c r="C3799" s="22" t="s">
        <v>1056</v>
      </c>
      <c r="D3799" s="56" t="s">
        <v>6532</v>
      </c>
      <c r="E3799" s="55"/>
      <c r="F3799" s="57">
        <v>2146644983.8</v>
      </c>
      <c r="G3799" s="55"/>
      <c r="H3799" s="57">
        <v>2145506366.6800001</v>
      </c>
      <c r="I3799" s="55"/>
      <c r="J3799" s="24" t="s">
        <v>6533</v>
      </c>
    </row>
    <row r="3800" spans="1:10" ht="229.9" customHeight="1" x14ac:dyDescent="0.25">
      <c r="A3800" s="54" t="s">
        <v>5342</v>
      </c>
      <c r="B3800" s="55"/>
      <c r="C3800" s="22" t="s">
        <v>1056</v>
      </c>
      <c r="D3800" s="56" t="s">
        <v>6534</v>
      </c>
      <c r="E3800" s="55"/>
      <c r="F3800" s="57">
        <v>2146644983.8</v>
      </c>
      <c r="G3800" s="55"/>
      <c r="H3800" s="57">
        <v>2145506366.6800001</v>
      </c>
      <c r="I3800" s="55"/>
      <c r="J3800" s="24" t="s">
        <v>6533</v>
      </c>
    </row>
    <row r="3801" spans="1:10" ht="291.39999999999998" customHeight="1" x14ac:dyDescent="0.25">
      <c r="A3801" s="54" t="s">
        <v>6535</v>
      </c>
      <c r="B3801" s="55"/>
      <c r="C3801" s="22" t="s">
        <v>1056</v>
      </c>
      <c r="D3801" s="56" t="s">
        <v>6536</v>
      </c>
      <c r="E3801" s="55"/>
      <c r="F3801" s="57">
        <v>307326081.79000002</v>
      </c>
      <c r="G3801" s="55"/>
      <c r="H3801" s="57">
        <v>307188798.32999998</v>
      </c>
      <c r="I3801" s="55"/>
      <c r="J3801" s="24" t="s">
        <v>6537</v>
      </c>
    </row>
    <row r="3802" spans="1:10" ht="214.7" customHeight="1" x14ac:dyDescent="0.25">
      <c r="A3802" s="54" t="s">
        <v>6538</v>
      </c>
      <c r="B3802" s="55"/>
      <c r="C3802" s="22" t="s">
        <v>1056</v>
      </c>
      <c r="D3802" s="56" t="s">
        <v>6539</v>
      </c>
      <c r="E3802" s="55"/>
      <c r="F3802" s="58">
        <v>45145075</v>
      </c>
      <c r="G3802" s="55"/>
      <c r="H3802" s="58">
        <v>45145000</v>
      </c>
      <c r="I3802" s="55"/>
      <c r="J3802" s="24" t="s">
        <v>6540</v>
      </c>
    </row>
    <row r="3803" spans="1:10" ht="276" customHeight="1" x14ac:dyDescent="0.25">
      <c r="A3803" s="54" t="s">
        <v>6541</v>
      </c>
      <c r="B3803" s="55"/>
      <c r="C3803" s="22" t="s">
        <v>1056</v>
      </c>
      <c r="D3803" s="56" t="s">
        <v>6542</v>
      </c>
      <c r="E3803" s="55"/>
      <c r="F3803" s="57">
        <v>45145075</v>
      </c>
      <c r="G3803" s="55"/>
      <c r="H3803" s="57">
        <v>45145000</v>
      </c>
      <c r="I3803" s="55"/>
      <c r="J3803" s="24" t="s">
        <v>6540</v>
      </c>
    </row>
    <row r="3804" spans="1:10" ht="76.7" customHeight="1" x14ac:dyDescent="0.25">
      <c r="A3804" s="54" t="s">
        <v>1420</v>
      </c>
      <c r="B3804" s="55"/>
      <c r="C3804" s="22" t="s">
        <v>1056</v>
      </c>
      <c r="D3804" s="56" t="s">
        <v>6543</v>
      </c>
      <c r="E3804" s="55"/>
      <c r="F3804" s="57">
        <v>45145075</v>
      </c>
      <c r="G3804" s="55"/>
      <c r="H3804" s="57">
        <v>45145000</v>
      </c>
      <c r="I3804" s="55"/>
      <c r="J3804" s="24" t="s">
        <v>6540</v>
      </c>
    </row>
    <row r="3805" spans="1:10" ht="30.6" customHeight="1" x14ac:dyDescent="0.25">
      <c r="A3805" s="54" t="s">
        <v>1486</v>
      </c>
      <c r="B3805" s="55"/>
      <c r="C3805" s="22" t="s">
        <v>1056</v>
      </c>
      <c r="D3805" s="56" t="s">
        <v>6544</v>
      </c>
      <c r="E3805" s="55"/>
      <c r="F3805" s="57">
        <v>45145075</v>
      </c>
      <c r="G3805" s="55"/>
      <c r="H3805" s="57">
        <v>45145000</v>
      </c>
      <c r="I3805" s="55"/>
      <c r="J3805" s="24" t="s">
        <v>6540</v>
      </c>
    </row>
    <row r="3806" spans="1:10" ht="30.6" customHeight="1" x14ac:dyDescent="0.25">
      <c r="A3806" s="54" t="s">
        <v>1488</v>
      </c>
      <c r="B3806" s="55"/>
      <c r="C3806" s="22" t="s">
        <v>1056</v>
      </c>
      <c r="D3806" s="56" t="s">
        <v>6545</v>
      </c>
      <c r="E3806" s="55"/>
      <c r="F3806" s="57">
        <v>45145075</v>
      </c>
      <c r="G3806" s="55"/>
      <c r="H3806" s="57">
        <v>45145000</v>
      </c>
      <c r="I3806" s="55"/>
      <c r="J3806" s="24" t="s">
        <v>6540</v>
      </c>
    </row>
    <row r="3807" spans="1:10" ht="229.9" customHeight="1" x14ac:dyDescent="0.25">
      <c r="A3807" s="54" t="s">
        <v>6546</v>
      </c>
      <c r="B3807" s="55"/>
      <c r="C3807" s="22" t="s">
        <v>1056</v>
      </c>
      <c r="D3807" s="56" t="s">
        <v>6547</v>
      </c>
      <c r="E3807" s="55"/>
      <c r="F3807" s="58">
        <v>11779350</v>
      </c>
      <c r="G3807" s="55"/>
      <c r="H3807" s="58">
        <v>11779289.640000001</v>
      </c>
      <c r="I3807" s="55"/>
      <c r="J3807" s="24" t="s">
        <v>6548</v>
      </c>
    </row>
    <row r="3808" spans="1:10" ht="306.60000000000002" customHeight="1" x14ac:dyDescent="0.25">
      <c r="A3808" s="54" t="s">
        <v>6549</v>
      </c>
      <c r="B3808" s="55"/>
      <c r="C3808" s="22" t="s">
        <v>1056</v>
      </c>
      <c r="D3808" s="56" t="s">
        <v>6550</v>
      </c>
      <c r="E3808" s="55"/>
      <c r="F3808" s="57">
        <v>11779350</v>
      </c>
      <c r="G3808" s="55"/>
      <c r="H3808" s="57">
        <v>11779289.640000001</v>
      </c>
      <c r="I3808" s="55"/>
      <c r="J3808" s="24" t="s">
        <v>6548</v>
      </c>
    </row>
    <row r="3809" spans="1:10" ht="76.7" customHeight="1" x14ac:dyDescent="0.25">
      <c r="A3809" s="54" t="s">
        <v>1420</v>
      </c>
      <c r="B3809" s="55"/>
      <c r="C3809" s="22" t="s">
        <v>1056</v>
      </c>
      <c r="D3809" s="56" t="s">
        <v>6551</v>
      </c>
      <c r="E3809" s="55"/>
      <c r="F3809" s="57">
        <v>11779350</v>
      </c>
      <c r="G3809" s="55"/>
      <c r="H3809" s="57">
        <v>11779289.640000001</v>
      </c>
      <c r="I3809" s="55"/>
      <c r="J3809" s="24" t="s">
        <v>6548</v>
      </c>
    </row>
    <row r="3810" spans="1:10" ht="30.6" customHeight="1" x14ac:dyDescent="0.25">
      <c r="A3810" s="54" t="s">
        <v>1486</v>
      </c>
      <c r="B3810" s="55"/>
      <c r="C3810" s="22" t="s">
        <v>1056</v>
      </c>
      <c r="D3810" s="56" t="s">
        <v>6552</v>
      </c>
      <c r="E3810" s="55"/>
      <c r="F3810" s="57">
        <v>11779350</v>
      </c>
      <c r="G3810" s="55"/>
      <c r="H3810" s="57">
        <v>11779289.640000001</v>
      </c>
      <c r="I3810" s="55"/>
      <c r="J3810" s="24" t="s">
        <v>6548</v>
      </c>
    </row>
    <row r="3811" spans="1:10" ht="30.6" customHeight="1" x14ac:dyDescent="0.25">
      <c r="A3811" s="54" t="s">
        <v>1488</v>
      </c>
      <c r="B3811" s="55"/>
      <c r="C3811" s="22" t="s">
        <v>1056</v>
      </c>
      <c r="D3811" s="56" t="s">
        <v>6553</v>
      </c>
      <c r="E3811" s="55"/>
      <c r="F3811" s="57">
        <v>11779350</v>
      </c>
      <c r="G3811" s="55"/>
      <c r="H3811" s="57">
        <v>11779289.640000001</v>
      </c>
      <c r="I3811" s="55"/>
      <c r="J3811" s="24" t="s">
        <v>6548</v>
      </c>
    </row>
    <row r="3812" spans="1:10" ht="245.25" customHeight="1" x14ac:dyDescent="0.25">
      <c r="A3812" s="54" t="s">
        <v>6554</v>
      </c>
      <c r="B3812" s="55"/>
      <c r="C3812" s="22" t="s">
        <v>1056</v>
      </c>
      <c r="D3812" s="56" t="s">
        <v>6555</v>
      </c>
      <c r="E3812" s="55"/>
      <c r="F3812" s="58">
        <v>250401656.78999999</v>
      </c>
      <c r="G3812" s="55"/>
      <c r="H3812" s="58">
        <v>250264508.69</v>
      </c>
      <c r="I3812" s="55"/>
      <c r="J3812" s="24" t="s">
        <v>6556</v>
      </c>
    </row>
    <row r="3813" spans="1:10" ht="337.35" customHeight="1" x14ac:dyDescent="0.25">
      <c r="A3813" s="54" t="s">
        <v>6557</v>
      </c>
      <c r="B3813" s="55"/>
      <c r="C3813" s="22" t="s">
        <v>1056</v>
      </c>
      <c r="D3813" s="56" t="s">
        <v>6558</v>
      </c>
      <c r="E3813" s="55"/>
      <c r="F3813" s="57">
        <v>219121070.47</v>
      </c>
      <c r="G3813" s="55"/>
      <c r="H3813" s="57">
        <v>218983922.37</v>
      </c>
      <c r="I3813" s="55"/>
      <c r="J3813" s="24" t="s">
        <v>6556</v>
      </c>
    </row>
    <row r="3814" spans="1:10" ht="76.7" customHeight="1" x14ac:dyDescent="0.25">
      <c r="A3814" s="54" t="s">
        <v>1420</v>
      </c>
      <c r="B3814" s="55"/>
      <c r="C3814" s="22" t="s">
        <v>1056</v>
      </c>
      <c r="D3814" s="56" t="s">
        <v>6559</v>
      </c>
      <c r="E3814" s="55"/>
      <c r="F3814" s="57">
        <v>219121070.47</v>
      </c>
      <c r="G3814" s="55"/>
      <c r="H3814" s="57">
        <v>218983922.37</v>
      </c>
      <c r="I3814" s="55"/>
      <c r="J3814" s="24" t="s">
        <v>6556</v>
      </c>
    </row>
    <row r="3815" spans="1:10" ht="30.6" customHeight="1" x14ac:dyDescent="0.25">
      <c r="A3815" s="54" t="s">
        <v>1486</v>
      </c>
      <c r="B3815" s="55"/>
      <c r="C3815" s="22" t="s">
        <v>1056</v>
      </c>
      <c r="D3815" s="56" t="s">
        <v>6560</v>
      </c>
      <c r="E3815" s="55"/>
      <c r="F3815" s="57">
        <v>219121070.47</v>
      </c>
      <c r="G3815" s="55"/>
      <c r="H3815" s="57">
        <v>218983922.37</v>
      </c>
      <c r="I3815" s="55"/>
      <c r="J3815" s="24" t="s">
        <v>6556</v>
      </c>
    </row>
    <row r="3816" spans="1:10" ht="30.6" customHeight="1" x14ac:dyDescent="0.25">
      <c r="A3816" s="54" t="s">
        <v>1488</v>
      </c>
      <c r="B3816" s="55"/>
      <c r="C3816" s="22" t="s">
        <v>1056</v>
      </c>
      <c r="D3816" s="56" t="s">
        <v>6561</v>
      </c>
      <c r="E3816" s="55"/>
      <c r="F3816" s="57">
        <v>219121070.47</v>
      </c>
      <c r="G3816" s="55"/>
      <c r="H3816" s="57">
        <v>218983922.37</v>
      </c>
      <c r="I3816" s="55"/>
      <c r="J3816" s="24" t="s">
        <v>6556</v>
      </c>
    </row>
    <row r="3817" spans="1:10" ht="337.35" customHeight="1" x14ac:dyDescent="0.25">
      <c r="A3817" s="54" t="s">
        <v>6562</v>
      </c>
      <c r="B3817" s="55"/>
      <c r="C3817" s="22" t="s">
        <v>1056</v>
      </c>
      <c r="D3817" s="56" t="s">
        <v>6563</v>
      </c>
      <c r="E3817" s="55"/>
      <c r="F3817" s="57">
        <v>2199999.16</v>
      </c>
      <c r="G3817" s="55"/>
      <c r="H3817" s="57">
        <v>2199999.16</v>
      </c>
      <c r="I3817" s="55"/>
      <c r="J3817" s="24" t="s">
        <v>1112</v>
      </c>
    </row>
    <row r="3818" spans="1:10" ht="76.7" customHeight="1" x14ac:dyDescent="0.25">
      <c r="A3818" s="54" t="s">
        <v>1420</v>
      </c>
      <c r="B3818" s="55"/>
      <c r="C3818" s="22" t="s">
        <v>1056</v>
      </c>
      <c r="D3818" s="56" t="s">
        <v>6564</v>
      </c>
      <c r="E3818" s="55"/>
      <c r="F3818" s="57">
        <v>2199999.16</v>
      </c>
      <c r="G3818" s="55"/>
      <c r="H3818" s="57">
        <v>2199999.16</v>
      </c>
      <c r="I3818" s="55"/>
      <c r="J3818" s="24" t="s">
        <v>1112</v>
      </c>
    </row>
    <row r="3819" spans="1:10" ht="30.6" customHeight="1" x14ac:dyDescent="0.25">
      <c r="A3819" s="54" t="s">
        <v>1486</v>
      </c>
      <c r="B3819" s="55"/>
      <c r="C3819" s="22" t="s">
        <v>1056</v>
      </c>
      <c r="D3819" s="56" t="s">
        <v>6565</v>
      </c>
      <c r="E3819" s="55"/>
      <c r="F3819" s="57">
        <v>2199999.16</v>
      </c>
      <c r="G3819" s="55"/>
      <c r="H3819" s="57">
        <v>2199999.16</v>
      </c>
      <c r="I3819" s="55"/>
      <c r="J3819" s="24" t="s">
        <v>1112</v>
      </c>
    </row>
    <row r="3820" spans="1:10" ht="30.6" customHeight="1" x14ac:dyDescent="0.25">
      <c r="A3820" s="54" t="s">
        <v>1488</v>
      </c>
      <c r="B3820" s="55"/>
      <c r="C3820" s="22" t="s">
        <v>1056</v>
      </c>
      <c r="D3820" s="56" t="s">
        <v>6566</v>
      </c>
      <c r="E3820" s="55"/>
      <c r="F3820" s="57">
        <v>2199999.16</v>
      </c>
      <c r="G3820" s="55"/>
      <c r="H3820" s="57">
        <v>2199999.16</v>
      </c>
      <c r="I3820" s="55"/>
      <c r="J3820" s="24" t="s">
        <v>1112</v>
      </c>
    </row>
    <row r="3821" spans="1:10" ht="276" customHeight="1" x14ac:dyDescent="0.25">
      <c r="A3821" s="54" t="s">
        <v>6567</v>
      </c>
      <c r="B3821" s="55"/>
      <c r="C3821" s="22" t="s">
        <v>1056</v>
      </c>
      <c r="D3821" s="56" t="s">
        <v>6568</v>
      </c>
      <c r="E3821" s="55"/>
      <c r="F3821" s="57">
        <v>29080587.16</v>
      </c>
      <c r="G3821" s="55"/>
      <c r="H3821" s="57">
        <v>29080587.16</v>
      </c>
      <c r="I3821" s="55"/>
      <c r="J3821" s="24" t="s">
        <v>1112</v>
      </c>
    </row>
    <row r="3822" spans="1:10" ht="76.7" customHeight="1" x14ac:dyDescent="0.25">
      <c r="A3822" s="54" t="s">
        <v>1420</v>
      </c>
      <c r="B3822" s="55"/>
      <c r="C3822" s="22" t="s">
        <v>1056</v>
      </c>
      <c r="D3822" s="56" t="s">
        <v>6569</v>
      </c>
      <c r="E3822" s="55"/>
      <c r="F3822" s="57">
        <v>29080587.16</v>
      </c>
      <c r="G3822" s="55"/>
      <c r="H3822" s="57">
        <v>29080587.16</v>
      </c>
      <c r="I3822" s="55"/>
      <c r="J3822" s="24" t="s">
        <v>1112</v>
      </c>
    </row>
    <row r="3823" spans="1:10" ht="30.6" customHeight="1" x14ac:dyDescent="0.25">
      <c r="A3823" s="54" t="s">
        <v>1486</v>
      </c>
      <c r="B3823" s="55"/>
      <c r="C3823" s="22" t="s">
        <v>1056</v>
      </c>
      <c r="D3823" s="56" t="s">
        <v>6570</v>
      </c>
      <c r="E3823" s="55"/>
      <c r="F3823" s="57">
        <v>29080587.16</v>
      </c>
      <c r="G3823" s="55"/>
      <c r="H3823" s="57">
        <v>29080587.16</v>
      </c>
      <c r="I3823" s="55"/>
      <c r="J3823" s="24" t="s">
        <v>1112</v>
      </c>
    </row>
    <row r="3824" spans="1:10" ht="30.6" customHeight="1" x14ac:dyDescent="0.25">
      <c r="A3824" s="54" t="s">
        <v>1488</v>
      </c>
      <c r="B3824" s="55"/>
      <c r="C3824" s="22" t="s">
        <v>1056</v>
      </c>
      <c r="D3824" s="56" t="s">
        <v>6571</v>
      </c>
      <c r="E3824" s="55"/>
      <c r="F3824" s="57">
        <v>29080587.16</v>
      </c>
      <c r="G3824" s="55"/>
      <c r="H3824" s="57">
        <v>29080587.16</v>
      </c>
      <c r="I3824" s="55"/>
      <c r="J3824" s="24" t="s">
        <v>1112</v>
      </c>
    </row>
    <row r="3825" spans="1:10" ht="409.6" customHeight="1" x14ac:dyDescent="0.25">
      <c r="A3825" s="54" t="s">
        <v>5344</v>
      </c>
      <c r="B3825" s="55"/>
      <c r="C3825" s="22" t="s">
        <v>1056</v>
      </c>
      <c r="D3825" s="56" t="s">
        <v>6572</v>
      </c>
      <c r="E3825" s="55"/>
      <c r="F3825" s="57">
        <v>14177180.970000001</v>
      </c>
      <c r="G3825" s="55"/>
      <c r="H3825" s="57">
        <v>14177180.970000001</v>
      </c>
      <c r="I3825" s="55"/>
      <c r="J3825" s="24" t="s">
        <v>1112</v>
      </c>
    </row>
    <row r="3826" spans="1:10" ht="409.6" customHeight="1" x14ac:dyDescent="0.25">
      <c r="A3826" s="54" t="s">
        <v>5346</v>
      </c>
      <c r="B3826" s="55"/>
      <c r="C3826" s="22" t="s">
        <v>1056</v>
      </c>
      <c r="D3826" s="56" t="s">
        <v>6573</v>
      </c>
      <c r="E3826" s="55"/>
      <c r="F3826" s="58">
        <v>14177180.970000001</v>
      </c>
      <c r="G3826" s="55"/>
      <c r="H3826" s="58">
        <v>14177180.970000001</v>
      </c>
      <c r="I3826" s="55"/>
      <c r="J3826" s="24" t="s">
        <v>1112</v>
      </c>
    </row>
    <row r="3827" spans="1:10" ht="199.35" customHeight="1" x14ac:dyDescent="0.25">
      <c r="A3827" s="54" t="s">
        <v>5348</v>
      </c>
      <c r="B3827" s="55"/>
      <c r="C3827" s="22" t="s">
        <v>1056</v>
      </c>
      <c r="D3827" s="56" t="s">
        <v>6574</v>
      </c>
      <c r="E3827" s="55"/>
      <c r="F3827" s="57">
        <v>1850617.64</v>
      </c>
      <c r="G3827" s="55"/>
      <c r="H3827" s="57">
        <v>1850617.64</v>
      </c>
      <c r="I3827" s="55"/>
      <c r="J3827" s="24" t="s">
        <v>1112</v>
      </c>
    </row>
    <row r="3828" spans="1:10" ht="76.7" customHeight="1" x14ac:dyDescent="0.25">
      <c r="A3828" s="54" t="s">
        <v>1420</v>
      </c>
      <c r="B3828" s="55"/>
      <c r="C3828" s="22" t="s">
        <v>1056</v>
      </c>
      <c r="D3828" s="56" t="s">
        <v>6575</v>
      </c>
      <c r="E3828" s="55"/>
      <c r="F3828" s="57">
        <v>1850617.64</v>
      </c>
      <c r="G3828" s="55"/>
      <c r="H3828" s="57">
        <v>1850617.64</v>
      </c>
      <c r="I3828" s="55"/>
      <c r="J3828" s="24" t="s">
        <v>1112</v>
      </c>
    </row>
    <row r="3829" spans="1:10" ht="30.6" customHeight="1" x14ac:dyDescent="0.25">
      <c r="A3829" s="54" t="s">
        <v>1486</v>
      </c>
      <c r="B3829" s="55"/>
      <c r="C3829" s="22" t="s">
        <v>1056</v>
      </c>
      <c r="D3829" s="56" t="s">
        <v>6576</v>
      </c>
      <c r="E3829" s="55"/>
      <c r="F3829" s="57">
        <v>1850617.64</v>
      </c>
      <c r="G3829" s="55"/>
      <c r="H3829" s="57">
        <v>1850617.64</v>
      </c>
      <c r="I3829" s="55"/>
      <c r="J3829" s="24" t="s">
        <v>1112</v>
      </c>
    </row>
    <row r="3830" spans="1:10" ht="30.6" customHeight="1" x14ac:dyDescent="0.25">
      <c r="A3830" s="54" t="s">
        <v>1488</v>
      </c>
      <c r="B3830" s="55"/>
      <c r="C3830" s="22" t="s">
        <v>1056</v>
      </c>
      <c r="D3830" s="56" t="s">
        <v>6577</v>
      </c>
      <c r="E3830" s="55"/>
      <c r="F3830" s="57">
        <v>1850617.64</v>
      </c>
      <c r="G3830" s="55"/>
      <c r="H3830" s="57">
        <v>1850617.64</v>
      </c>
      <c r="I3830" s="55"/>
      <c r="J3830" s="24" t="s">
        <v>1112</v>
      </c>
    </row>
    <row r="3831" spans="1:10" ht="214.7" customHeight="1" x14ac:dyDescent="0.25">
      <c r="A3831" s="54" t="s">
        <v>6578</v>
      </c>
      <c r="B3831" s="55"/>
      <c r="C3831" s="22" t="s">
        <v>1056</v>
      </c>
      <c r="D3831" s="56" t="s">
        <v>6579</v>
      </c>
      <c r="E3831" s="55"/>
      <c r="F3831" s="57">
        <v>12326563.33</v>
      </c>
      <c r="G3831" s="55"/>
      <c r="H3831" s="57">
        <v>12326563.33</v>
      </c>
      <c r="I3831" s="55"/>
      <c r="J3831" s="24" t="s">
        <v>1112</v>
      </c>
    </row>
    <row r="3832" spans="1:10" ht="76.7" customHeight="1" x14ac:dyDescent="0.25">
      <c r="A3832" s="54" t="s">
        <v>1420</v>
      </c>
      <c r="B3832" s="55"/>
      <c r="C3832" s="22" t="s">
        <v>1056</v>
      </c>
      <c r="D3832" s="56" t="s">
        <v>6580</v>
      </c>
      <c r="E3832" s="55"/>
      <c r="F3832" s="57">
        <v>12326563.33</v>
      </c>
      <c r="G3832" s="55"/>
      <c r="H3832" s="57">
        <v>12326563.33</v>
      </c>
      <c r="I3832" s="55"/>
      <c r="J3832" s="24" t="s">
        <v>1112</v>
      </c>
    </row>
    <row r="3833" spans="1:10" ht="30.6" customHeight="1" x14ac:dyDescent="0.25">
      <c r="A3833" s="54" t="s">
        <v>1486</v>
      </c>
      <c r="B3833" s="55"/>
      <c r="C3833" s="22" t="s">
        <v>1056</v>
      </c>
      <c r="D3833" s="56" t="s">
        <v>6581</v>
      </c>
      <c r="E3833" s="55"/>
      <c r="F3833" s="57">
        <v>12326563.33</v>
      </c>
      <c r="G3833" s="55"/>
      <c r="H3833" s="57">
        <v>12326563.33</v>
      </c>
      <c r="I3833" s="55"/>
      <c r="J3833" s="24" t="s">
        <v>1112</v>
      </c>
    </row>
    <row r="3834" spans="1:10" ht="30.6" customHeight="1" x14ac:dyDescent="0.25">
      <c r="A3834" s="54" t="s">
        <v>1488</v>
      </c>
      <c r="B3834" s="55"/>
      <c r="C3834" s="22" t="s">
        <v>1056</v>
      </c>
      <c r="D3834" s="56" t="s">
        <v>6582</v>
      </c>
      <c r="E3834" s="55"/>
      <c r="F3834" s="57">
        <v>12326563.33</v>
      </c>
      <c r="G3834" s="55"/>
      <c r="H3834" s="57">
        <v>12326563.33</v>
      </c>
      <c r="I3834" s="55"/>
      <c r="J3834" s="24" t="s">
        <v>1112</v>
      </c>
    </row>
    <row r="3835" spans="1:10" ht="153.4" customHeight="1" x14ac:dyDescent="0.25">
      <c r="A3835" s="54" t="s">
        <v>5353</v>
      </c>
      <c r="B3835" s="55"/>
      <c r="C3835" s="22" t="s">
        <v>1056</v>
      </c>
      <c r="D3835" s="56" t="s">
        <v>6583</v>
      </c>
      <c r="E3835" s="55"/>
      <c r="F3835" s="57">
        <v>1825141721.04</v>
      </c>
      <c r="G3835" s="55"/>
      <c r="H3835" s="57">
        <v>1824140387.3800001</v>
      </c>
      <c r="I3835" s="55"/>
      <c r="J3835" s="24" t="s">
        <v>6584</v>
      </c>
    </row>
    <row r="3836" spans="1:10" ht="183.95" customHeight="1" x14ac:dyDescent="0.25">
      <c r="A3836" s="54" t="s">
        <v>6585</v>
      </c>
      <c r="B3836" s="55"/>
      <c r="C3836" s="22" t="s">
        <v>1056</v>
      </c>
      <c r="D3836" s="56" t="s">
        <v>6586</v>
      </c>
      <c r="E3836" s="55"/>
      <c r="F3836" s="58">
        <v>1170801728.8199999</v>
      </c>
      <c r="G3836" s="55"/>
      <c r="H3836" s="58">
        <v>1170801728.8199999</v>
      </c>
      <c r="I3836" s="55"/>
      <c r="J3836" s="24" t="s">
        <v>1112</v>
      </c>
    </row>
    <row r="3837" spans="1:10" ht="352.7" customHeight="1" x14ac:dyDescent="0.25">
      <c r="A3837" s="54" t="s">
        <v>6587</v>
      </c>
      <c r="B3837" s="55"/>
      <c r="C3837" s="22" t="s">
        <v>1056</v>
      </c>
      <c r="D3837" s="56" t="s">
        <v>6588</v>
      </c>
      <c r="E3837" s="55"/>
      <c r="F3837" s="57">
        <v>1158597312.6700001</v>
      </c>
      <c r="G3837" s="55"/>
      <c r="H3837" s="57">
        <v>1158597312.6700001</v>
      </c>
      <c r="I3837" s="55"/>
      <c r="J3837" s="24" t="s">
        <v>1112</v>
      </c>
    </row>
    <row r="3838" spans="1:10" ht="76.7" customHeight="1" x14ac:dyDescent="0.25">
      <c r="A3838" s="54" t="s">
        <v>1420</v>
      </c>
      <c r="B3838" s="55"/>
      <c r="C3838" s="22" t="s">
        <v>1056</v>
      </c>
      <c r="D3838" s="56" t="s">
        <v>6589</v>
      </c>
      <c r="E3838" s="55"/>
      <c r="F3838" s="57">
        <v>1158597312.6700001</v>
      </c>
      <c r="G3838" s="55"/>
      <c r="H3838" s="57">
        <v>1158597312.6700001</v>
      </c>
      <c r="I3838" s="55"/>
      <c r="J3838" s="24" t="s">
        <v>1112</v>
      </c>
    </row>
    <row r="3839" spans="1:10" ht="30.6" customHeight="1" x14ac:dyDescent="0.25">
      <c r="A3839" s="54" t="s">
        <v>1486</v>
      </c>
      <c r="B3839" s="55"/>
      <c r="C3839" s="22" t="s">
        <v>1056</v>
      </c>
      <c r="D3839" s="56" t="s">
        <v>6590</v>
      </c>
      <c r="E3839" s="55"/>
      <c r="F3839" s="57">
        <v>1158597312.6700001</v>
      </c>
      <c r="G3839" s="55"/>
      <c r="H3839" s="57">
        <v>1158597312.6700001</v>
      </c>
      <c r="I3839" s="55"/>
      <c r="J3839" s="24" t="s">
        <v>1112</v>
      </c>
    </row>
    <row r="3840" spans="1:10" ht="138" customHeight="1" x14ac:dyDescent="0.25">
      <c r="A3840" s="54" t="s">
        <v>1641</v>
      </c>
      <c r="B3840" s="55"/>
      <c r="C3840" s="22" t="s">
        <v>1056</v>
      </c>
      <c r="D3840" s="56" t="s">
        <v>6591</v>
      </c>
      <c r="E3840" s="55"/>
      <c r="F3840" s="57">
        <v>1125926921.73</v>
      </c>
      <c r="G3840" s="55"/>
      <c r="H3840" s="57">
        <v>1125926921.73</v>
      </c>
      <c r="I3840" s="55"/>
      <c r="J3840" s="24" t="s">
        <v>1112</v>
      </c>
    </row>
    <row r="3841" spans="1:10" ht="30.6" customHeight="1" x14ac:dyDescent="0.25">
      <c r="A3841" s="54" t="s">
        <v>1488</v>
      </c>
      <c r="B3841" s="55"/>
      <c r="C3841" s="22" t="s">
        <v>1056</v>
      </c>
      <c r="D3841" s="56" t="s">
        <v>6592</v>
      </c>
      <c r="E3841" s="55"/>
      <c r="F3841" s="57">
        <v>32670390.940000001</v>
      </c>
      <c r="G3841" s="55"/>
      <c r="H3841" s="57">
        <v>32670390.940000001</v>
      </c>
      <c r="I3841" s="55"/>
      <c r="J3841" s="24" t="s">
        <v>1112</v>
      </c>
    </row>
    <row r="3842" spans="1:10" ht="260.64999999999998" customHeight="1" x14ac:dyDescent="0.25">
      <c r="A3842" s="54" t="s">
        <v>6593</v>
      </c>
      <c r="B3842" s="55"/>
      <c r="C3842" s="22" t="s">
        <v>1056</v>
      </c>
      <c r="D3842" s="56" t="s">
        <v>6594</v>
      </c>
      <c r="E3842" s="55"/>
      <c r="F3842" s="57">
        <v>2725879.15</v>
      </c>
      <c r="G3842" s="55"/>
      <c r="H3842" s="57">
        <v>2725879.15</v>
      </c>
      <c r="I3842" s="55"/>
      <c r="J3842" s="24" t="s">
        <v>1112</v>
      </c>
    </row>
    <row r="3843" spans="1:10" ht="76.7" customHeight="1" x14ac:dyDescent="0.25">
      <c r="A3843" s="54" t="s">
        <v>1420</v>
      </c>
      <c r="B3843" s="55"/>
      <c r="C3843" s="22" t="s">
        <v>1056</v>
      </c>
      <c r="D3843" s="56" t="s">
        <v>6595</v>
      </c>
      <c r="E3843" s="55"/>
      <c r="F3843" s="57">
        <v>2725879.15</v>
      </c>
      <c r="G3843" s="55"/>
      <c r="H3843" s="57">
        <v>2725879.15</v>
      </c>
      <c r="I3843" s="55"/>
      <c r="J3843" s="24" t="s">
        <v>1112</v>
      </c>
    </row>
    <row r="3844" spans="1:10" ht="30.6" customHeight="1" x14ac:dyDescent="0.25">
      <c r="A3844" s="54" t="s">
        <v>1486</v>
      </c>
      <c r="B3844" s="55"/>
      <c r="C3844" s="22" t="s">
        <v>1056</v>
      </c>
      <c r="D3844" s="56" t="s">
        <v>6596</v>
      </c>
      <c r="E3844" s="55"/>
      <c r="F3844" s="57">
        <v>2725879.15</v>
      </c>
      <c r="G3844" s="55"/>
      <c r="H3844" s="57">
        <v>2725879.15</v>
      </c>
      <c r="I3844" s="55"/>
      <c r="J3844" s="24" t="s">
        <v>1112</v>
      </c>
    </row>
    <row r="3845" spans="1:10" ht="30.6" customHeight="1" x14ac:dyDescent="0.25">
      <c r="A3845" s="54" t="s">
        <v>1488</v>
      </c>
      <c r="B3845" s="55"/>
      <c r="C3845" s="22" t="s">
        <v>1056</v>
      </c>
      <c r="D3845" s="56" t="s">
        <v>6597</v>
      </c>
      <c r="E3845" s="55"/>
      <c r="F3845" s="57">
        <v>2725879.15</v>
      </c>
      <c r="G3845" s="55"/>
      <c r="H3845" s="57">
        <v>2725879.15</v>
      </c>
      <c r="I3845" s="55"/>
      <c r="J3845" s="24" t="s">
        <v>1112</v>
      </c>
    </row>
    <row r="3846" spans="1:10" ht="306.60000000000002" customHeight="1" x14ac:dyDescent="0.25">
      <c r="A3846" s="54" t="s">
        <v>6598</v>
      </c>
      <c r="B3846" s="55"/>
      <c r="C3846" s="22" t="s">
        <v>1056</v>
      </c>
      <c r="D3846" s="56" t="s">
        <v>6599</v>
      </c>
      <c r="E3846" s="55"/>
      <c r="F3846" s="57">
        <v>9478537</v>
      </c>
      <c r="G3846" s="55"/>
      <c r="H3846" s="57">
        <v>9478537</v>
      </c>
      <c r="I3846" s="55"/>
      <c r="J3846" s="24" t="s">
        <v>1112</v>
      </c>
    </row>
    <row r="3847" spans="1:10" ht="76.7" customHeight="1" x14ac:dyDescent="0.25">
      <c r="A3847" s="54" t="s">
        <v>1420</v>
      </c>
      <c r="B3847" s="55"/>
      <c r="C3847" s="22" t="s">
        <v>1056</v>
      </c>
      <c r="D3847" s="56" t="s">
        <v>6600</v>
      </c>
      <c r="E3847" s="55"/>
      <c r="F3847" s="57">
        <v>9478537</v>
      </c>
      <c r="G3847" s="55"/>
      <c r="H3847" s="57">
        <v>9478537</v>
      </c>
      <c r="I3847" s="55"/>
      <c r="J3847" s="24" t="s">
        <v>1112</v>
      </c>
    </row>
    <row r="3848" spans="1:10" ht="30.6" customHeight="1" x14ac:dyDescent="0.25">
      <c r="A3848" s="54" t="s">
        <v>1486</v>
      </c>
      <c r="B3848" s="55"/>
      <c r="C3848" s="22" t="s">
        <v>1056</v>
      </c>
      <c r="D3848" s="56" t="s">
        <v>6601</v>
      </c>
      <c r="E3848" s="55"/>
      <c r="F3848" s="57">
        <v>9478537</v>
      </c>
      <c r="G3848" s="55"/>
      <c r="H3848" s="57">
        <v>9478537</v>
      </c>
      <c r="I3848" s="55"/>
      <c r="J3848" s="24" t="s">
        <v>1112</v>
      </c>
    </row>
    <row r="3849" spans="1:10" ht="138" customHeight="1" x14ac:dyDescent="0.25">
      <c r="A3849" s="54" t="s">
        <v>1641</v>
      </c>
      <c r="B3849" s="55"/>
      <c r="C3849" s="22" t="s">
        <v>1056</v>
      </c>
      <c r="D3849" s="56" t="s">
        <v>6602</v>
      </c>
      <c r="E3849" s="55"/>
      <c r="F3849" s="57">
        <v>9478537</v>
      </c>
      <c r="G3849" s="55"/>
      <c r="H3849" s="57">
        <v>9478537</v>
      </c>
      <c r="I3849" s="55"/>
      <c r="J3849" s="24" t="s">
        <v>1112</v>
      </c>
    </row>
    <row r="3850" spans="1:10" ht="122.65" customHeight="1" x14ac:dyDescent="0.25">
      <c r="A3850" s="54" t="s">
        <v>6603</v>
      </c>
      <c r="B3850" s="55"/>
      <c r="C3850" s="22" t="s">
        <v>1056</v>
      </c>
      <c r="D3850" s="56" t="s">
        <v>6604</v>
      </c>
      <c r="E3850" s="55"/>
      <c r="F3850" s="58">
        <v>15821189.199999999</v>
      </c>
      <c r="G3850" s="55"/>
      <c r="H3850" s="58">
        <v>15816951.83</v>
      </c>
      <c r="I3850" s="55"/>
      <c r="J3850" s="24" t="s">
        <v>6605</v>
      </c>
    </row>
    <row r="3851" spans="1:10" ht="398.65" customHeight="1" x14ac:dyDescent="0.25">
      <c r="A3851" s="54" t="s">
        <v>6606</v>
      </c>
      <c r="B3851" s="55"/>
      <c r="C3851" s="22" t="s">
        <v>1056</v>
      </c>
      <c r="D3851" s="56" t="s">
        <v>6607</v>
      </c>
      <c r="E3851" s="55"/>
      <c r="F3851" s="57">
        <v>4688769.83</v>
      </c>
      <c r="G3851" s="55"/>
      <c r="H3851" s="57">
        <v>4688769.83</v>
      </c>
      <c r="I3851" s="55"/>
      <c r="J3851" s="24" t="s">
        <v>1112</v>
      </c>
    </row>
    <row r="3852" spans="1:10" ht="76.7" customHeight="1" x14ac:dyDescent="0.25">
      <c r="A3852" s="54" t="s">
        <v>1420</v>
      </c>
      <c r="B3852" s="55"/>
      <c r="C3852" s="22" t="s">
        <v>1056</v>
      </c>
      <c r="D3852" s="56" t="s">
        <v>6608</v>
      </c>
      <c r="E3852" s="55"/>
      <c r="F3852" s="57">
        <v>4688769.83</v>
      </c>
      <c r="G3852" s="55"/>
      <c r="H3852" s="57">
        <v>4688769.83</v>
      </c>
      <c r="I3852" s="55"/>
      <c r="J3852" s="24" t="s">
        <v>1112</v>
      </c>
    </row>
    <row r="3853" spans="1:10" ht="30.6" customHeight="1" x14ac:dyDescent="0.25">
      <c r="A3853" s="54" t="s">
        <v>1486</v>
      </c>
      <c r="B3853" s="55"/>
      <c r="C3853" s="22" t="s">
        <v>1056</v>
      </c>
      <c r="D3853" s="56" t="s">
        <v>6609</v>
      </c>
      <c r="E3853" s="55"/>
      <c r="F3853" s="57">
        <v>4688769.83</v>
      </c>
      <c r="G3853" s="55"/>
      <c r="H3853" s="57">
        <v>4688769.83</v>
      </c>
      <c r="I3853" s="55"/>
      <c r="J3853" s="24" t="s">
        <v>1112</v>
      </c>
    </row>
    <row r="3854" spans="1:10" ht="138" customHeight="1" x14ac:dyDescent="0.25">
      <c r="A3854" s="54" t="s">
        <v>1641</v>
      </c>
      <c r="B3854" s="55"/>
      <c r="C3854" s="22" t="s">
        <v>1056</v>
      </c>
      <c r="D3854" s="56" t="s">
        <v>6610</v>
      </c>
      <c r="E3854" s="55"/>
      <c r="F3854" s="57">
        <v>2688769.83</v>
      </c>
      <c r="G3854" s="55"/>
      <c r="H3854" s="57">
        <v>2688769.83</v>
      </c>
      <c r="I3854" s="55"/>
      <c r="J3854" s="24" t="s">
        <v>1112</v>
      </c>
    </row>
    <row r="3855" spans="1:10" ht="30.6" customHeight="1" x14ac:dyDescent="0.25">
      <c r="A3855" s="54" t="s">
        <v>1488</v>
      </c>
      <c r="B3855" s="55"/>
      <c r="C3855" s="22" t="s">
        <v>1056</v>
      </c>
      <c r="D3855" s="56" t="s">
        <v>6611</v>
      </c>
      <c r="E3855" s="55"/>
      <c r="F3855" s="57">
        <v>2000000</v>
      </c>
      <c r="G3855" s="55"/>
      <c r="H3855" s="57">
        <v>2000000</v>
      </c>
      <c r="I3855" s="55"/>
      <c r="J3855" s="24" t="s">
        <v>1112</v>
      </c>
    </row>
    <row r="3856" spans="1:10" ht="291.39999999999998" customHeight="1" x14ac:dyDescent="0.25">
      <c r="A3856" s="54" t="s">
        <v>6612</v>
      </c>
      <c r="B3856" s="55"/>
      <c r="C3856" s="22" t="s">
        <v>1056</v>
      </c>
      <c r="D3856" s="56" t="s">
        <v>6613</v>
      </c>
      <c r="E3856" s="55"/>
      <c r="F3856" s="57">
        <v>8752947.3699999992</v>
      </c>
      <c r="G3856" s="55"/>
      <c r="H3856" s="57">
        <v>8748710</v>
      </c>
      <c r="I3856" s="55"/>
      <c r="J3856" s="24" t="s">
        <v>6605</v>
      </c>
    </row>
    <row r="3857" spans="1:10" ht="76.7" customHeight="1" x14ac:dyDescent="0.25">
      <c r="A3857" s="54" t="s">
        <v>1420</v>
      </c>
      <c r="B3857" s="55"/>
      <c r="C3857" s="22" t="s">
        <v>1056</v>
      </c>
      <c r="D3857" s="56" t="s">
        <v>6614</v>
      </c>
      <c r="E3857" s="55"/>
      <c r="F3857" s="57">
        <v>8752947.3699999992</v>
      </c>
      <c r="G3857" s="55"/>
      <c r="H3857" s="57">
        <v>8748710</v>
      </c>
      <c r="I3857" s="55"/>
      <c r="J3857" s="24" t="s">
        <v>6605</v>
      </c>
    </row>
    <row r="3858" spans="1:10" ht="30.6" customHeight="1" x14ac:dyDescent="0.25">
      <c r="A3858" s="54" t="s">
        <v>1486</v>
      </c>
      <c r="B3858" s="55"/>
      <c r="C3858" s="22" t="s">
        <v>1056</v>
      </c>
      <c r="D3858" s="56" t="s">
        <v>6615</v>
      </c>
      <c r="E3858" s="55"/>
      <c r="F3858" s="57">
        <v>8752947.3699999992</v>
      </c>
      <c r="G3858" s="55"/>
      <c r="H3858" s="57">
        <v>8748710</v>
      </c>
      <c r="I3858" s="55"/>
      <c r="J3858" s="24" t="s">
        <v>6605</v>
      </c>
    </row>
    <row r="3859" spans="1:10" ht="30.6" customHeight="1" x14ac:dyDescent="0.25">
      <c r="A3859" s="54" t="s">
        <v>1488</v>
      </c>
      <c r="B3859" s="55"/>
      <c r="C3859" s="22" t="s">
        <v>1056</v>
      </c>
      <c r="D3859" s="56" t="s">
        <v>6616</v>
      </c>
      <c r="E3859" s="55"/>
      <c r="F3859" s="57">
        <v>8752947.3699999992</v>
      </c>
      <c r="G3859" s="55"/>
      <c r="H3859" s="57">
        <v>8748710</v>
      </c>
      <c r="I3859" s="55"/>
      <c r="J3859" s="24" t="s">
        <v>6605</v>
      </c>
    </row>
    <row r="3860" spans="1:10" ht="291.39999999999998" customHeight="1" x14ac:dyDescent="0.25">
      <c r="A3860" s="54" t="s">
        <v>6617</v>
      </c>
      <c r="B3860" s="55"/>
      <c r="C3860" s="22" t="s">
        <v>1056</v>
      </c>
      <c r="D3860" s="56" t="s">
        <v>6618</v>
      </c>
      <c r="E3860" s="55"/>
      <c r="F3860" s="57">
        <v>2379472</v>
      </c>
      <c r="G3860" s="55"/>
      <c r="H3860" s="57">
        <v>2379472</v>
      </c>
      <c r="I3860" s="55"/>
      <c r="J3860" s="24" t="s">
        <v>1112</v>
      </c>
    </row>
    <row r="3861" spans="1:10" ht="76.7" customHeight="1" x14ac:dyDescent="0.25">
      <c r="A3861" s="54" t="s">
        <v>1420</v>
      </c>
      <c r="B3861" s="55"/>
      <c r="C3861" s="22" t="s">
        <v>1056</v>
      </c>
      <c r="D3861" s="56" t="s">
        <v>6619</v>
      </c>
      <c r="E3861" s="55"/>
      <c r="F3861" s="57">
        <v>2379472</v>
      </c>
      <c r="G3861" s="55"/>
      <c r="H3861" s="57">
        <v>2379472</v>
      </c>
      <c r="I3861" s="55"/>
      <c r="J3861" s="24" t="s">
        <v>1112</v>
      </c>
    </row>
    <row r="3862" spans="1:10" ht="30.6" customHeight="1" x14ac:dyDescent="0.25">
      <c r="A3862" s="54" t="s">
        <v>1486</v>
      </c>
      <c r="B3862" s="55"/>
      <c r="C3862" s="22" t="s">
        <v>1056</v>
      </c>
      <c r="D3862" s="56" t="s">
        <v>6620</v>
      </c>
      <c r="E3862" s="55"/>
      <c r="F3862" s="57">
        <v>2379472</v>
      </c>
      <c r="G3862" s="55"/>
      <c r="H3862" s="57">
        <v>2379472</v>
      </c>
      <c r="I3862" s="55"/>
      <c r="J3862" s="24" t="s">
        <v>1112</v>
      </c>
    </row>
    <row r="3863" spans="1:10" ht="138" customHeight="1" x14ac:dyDescent="0.25">
      <c r="A3863" s="54" t="s">
        <v>1641</v>
      </c>
      <c r="B3863" s="55"/>
      <c r="C3863" s="22" t="s">
        <v>1056</v>
      </c>
      <c r="D3863" s="56" t="s">
        <v>6621</v>
      </c>
      <c r="E3863" s="55"/>
      <c r="F3863" s="57">
        <v>2379472</v>
      </c>
      <c r="G3863" s="55"/>
      <c r="H3863" s="57">
        <v>2379472</v>
      </c>
      <c r="I3863" s="55"/>
      <c r="J3863" s="24" t="s">
        <v>1112</v>
      </c>
    </row>
    <row r="3864" spans="1:10" ht="276" customHeight="1" x14ac:dyDescent="0.25">
      <c r="A3864" s="54" t="s">
        <v>6622</v>
      </c>
      <c r="B3864" s="55"/>
      <c r="C3864" s="22" t="s">
        <v>1056</v>
      </c>
      <c r="D3864" s="56" t="s">
        <v>6623</v>
      </c>
      <c r="E3864" s="55"/>
      <c r="F3864" s="58">
        <v>166140548.36000001</v>
      </c>
      <c r="G3864" s="55"/>
      <c r="H3864" s="58">
        <v>165980352.58000001</v>
      </c>
      <c r="I3864" s="55"/>
      <c r="J3864" s="24" t="s">
        <v>6624</v>
      </c>
    </row>
    <row r="3865" spans="1:10" ht="337.35" customHeight="1" x14ac:dyDescent="0.25">
      <c r="A3865" s="54" t="s">
        <v>6625</v>
      </c>
      <c r="B3865" s="55"/>
      <c r="C3865" s="22" t="s">
        <v>1056</v>
      </c>
      <c r="D3865" s="56" t="s">
        <v>6626</v>
      </c>
      <c r="E3865" s="55"/>
      <c r="F3865" s="57">
        <v>164523049.30000001</v>
      </c>
      <c r="G3865" s="55"/>
      <c r="H3865" s="57">
        <v>164513748.59999999</v>
      </c>
      <c r="I3865" s="55"/>
      <c r="J3865" s="24" t="s">
        <v>6627</v>
      </c>
    </row>
    <row r="3866" spans="1:10" ht="76.7" customHeight="1" x14ac:dyDescent="0.25">
      <c r="A3866" s="54" t="s">
        <v>1420</v>
      </c>
      <c r="B3866" s="55"/>
      <c r="C3866" s="22" t="s">
        <v>1056</v>
      </c>
      <c r="D3866" s="56" t="s">
        <v>6628</v>
      </c>
      <c r="E3866" s="55"/>
      <c r="F3866" s="57">
        <v>164523049.30000001</v>
      </c>
      <c r="G3866" s="55"/>
      <c r="H3866" s="57">
        <v>164513748.59999999</v>
      </c>
      <c r="I3866" s="55"/>
      <c r="J3866" s="24" t="s">
        <v>6627</v>
      </c>
    </row>
    <row r="3867" spans="1:10" ht="30.6" customHeight="1" x14ac:dyDescent="0.25">
      <c r="A3867" s="54" t="s">
        <v>1486</v>
      </c>
      <c r="B3867" s="55"/>
      <c r="C3867" s="22" t="s">
        <v>1056</v>
      </c>
      <c r="D3867" s="56" t="s">
        <v>6629</v>
      </c>
      <c r="E3867" s="55"/>
      <c r="F3867" s="57">
        <v>164523049.30000001</v>
      </c>
      <c r="G3867" s="55"/>
      <c r="H3867" s="57">
        <v>164513748.59999999</v>
      </c>
      <c r="I3867" s="55"/>
      <c r="J3867" s="24" t="s">
        <v>6627</v>
      </c>
    </row>
    <row r="3868" spans="1:10" ht="30.6" customHeight="1" x14ac:dyDescent="0.25">
      <c r="A3868" s="54" t="s">
        <v>1488</v>
      </c>
      <c r="B3868" s="55"/>
      <c r="C3868" s="22" t="s">
        <v>1056</v>
      </c>
      <c r="D3868" s="56" t="s">
        <v>6630</v>
      </c>
      <c r="E3868" s="55"/>
      <c r="F3868" s="57">
        <v>2623323.83</v>
      </c>
      <c r="G3868" s="55"/>
      <c r="H3868" s="57">
        <v>2614023.13</v>
      </c>
      <c r="I3868" s="55"/>
      <c r="J3868" s="24" t="s">
        <v>6627</v>
      </c>
    </row>
    <row r="3869" spans="1:10" ht="183.95" customHeight="1" x14ac:dyDescent="0.25">
      <c r="A3869" s="54" t="s">
        <v>5242</v>
      </c>
      <c r="B3869" s="55"/>
      <c r="C3869" s="22" t="s">
        <v>1056</v>
      </c>
      <c r="D3869" s="56" t="s">
        <v>6631</v>
      </c>
      <c r="E3869" s="55"/>
      <c r="F3869" s="57">
        <v>161899725.47</v>
      </c>
      <c r="G3869" s="55"/>
      <c r="H3869" s="57">
        <v>161899725.47</v>
      </c>
      <c r="I3869" s="55"/>
      <c r="J3869" s="24" t="s">
        <v>1112</v>
      </c>
    </row>
    <row r="3870" spans="1:10" ht="199.35" customHeight="1" x14ac:dyDescent="0.25">
      <c r="A3870" s="54" t="s">
        <v>6632</v>
      </c>
      <c r="B3870" s="55"/>
      <c r="C3870" s="22" t="s">
        <v>1056</v>
      </c>
      <c r="D3870" s="56" t="s">
        <v>6633</v>
      </c>
      <c r="E3870" s="55"/>
      <c r="F3870" s="57">
        <v>1617499.06</v>
      </c>
      <c r="G3870" s="55"/>
      <c r="H3870" s="57">
        <v>1466603.98</v>
      </c>
      <c r="I3870" s="55"/>
      <c r="J3870" s="24" t="s">
        <v>6634</v>
      </c>
    </row>
    <row r="3871" spans="1:10" ht="76.7" customHeight="1" x14ac:dyDescent="0.25">
      <c r="A3871" s="54" t="s">
        <v>1420</v>
      </c>
      <c r="B3871" s="55"/>
      <c r="C3871" s="22" t="s">
        <v>1056</v>
      </c>
      <c r="D3871" s="56" t="s">
        <v>6635</v>
      </c>
      <c r="E3871" s="55"/>
      <c r="F3871" s="57">
        <v>1617499.06</v>
      </c>
      <c r="G3871" s="55"/>
      <c r="H3871" s="57">
        <v>1466603.98</v>
      </c>
      <c r="I3871" s="55"/>
      <c r="J3871" s="24" t="s">
        <v>6634</v>
      </c>
    </row>
    <row r="3872" spans="1:10" ht="30.6" customHeight="1" x14ac:dyDescent="0.25">
      <c r="A3872" s="54" t="s">
        <v>1486</v>
      </c>
      <c r="B3872" s="55"/>
      <c r="C3872" s="22" t="s">
        <v>1056</v>
      </c>
      <c r="D3872" s="56" t="s">
        <v>6636</v>
      </c>
      <c r="E3872" s="55"/>
      <c r="F3872" s="57">
        <v>1617499.06</v>
      </c>
      <c r="G3872" s="55"/>
      <c r="H3872" s="57">
        <v>1466603.98</v>
      </c>
      <c r="I3872" s="55"/>
      <c r="J3872" s="24" t="s">
        <v>6634</v>
      </c>
    </row>
    <row r="3873" spans="1:10" ht="30.6" customHeight="1" x14ac:dyDescent="0.25">
      <c r="A3873" s="54" t="s">
        <v>1488</v>
      </c>
      <c r="B3873" s="55"/>
      <c r="C3873" s="22" t="s">
        <v>1056</v>
      </c>
      <c r="D3873" s="56" t="s">
        <v>6637</v>
      </c>
      <c r="E3873" s="55"/>
      <c r="F3873" s="57">
        <v>1617499.06</v>
      </c>
      <c r="G3873" s="55"/>
      <c r="H3873" s="57">
        <v>1466603.98</v>
      </c>
      <c r="I3873" s="55"/>
      <c r="J3873" s="24" t="s">
        <v>6634</v>
      </c>
    </row>
    <row r="3874" spans="1:10" ht="245.25" customHeight="1" x14ac:dyDescent="0.25">
      <c r="A3874" s="54" t="s">
        <v>6638</v>
      </c>
      <c r="B3874" s="55"/>
      <c r="C3874" s="22" t="s">
        <v>1056</v>
      </c>
      <c r="D3874" s="56" t="s">
        <v>6639</v>
      </c>
      <c r="E3874" s="55"/>
      <c r="F3874" s="58">
        <v>53909311.850000001</v>
      </c>
      <c r="G3874" s="55"/>
      <c r="H3874" s="58">
        <v>53909311.850000001</v>
      </c>
      <c r="I3874" s="55"/>
      <c r="J3874" s="24" t="s">
        <v>1112</v>
      </c>
    </row>
    <row r="3875" spans="1:10" ht="367.9" customHeight="1" x14ac:dyDescent="0.25">
      <c r="A3875" s="54" t="s">
        <v>6640</v>
      </c>
      <c r="B3875" s="55"/>
      <c r="C3875" s="22" t="s">
        <v>1056</v>
      </c>
      <c r="D3875" s="56" t="s">
        <v>6641</v>
      </c>
      <c r="E3875" s="55"/>
      <c r="F3875" s="57">
        <v>51309311.850000001</v>
      </c>
      <c r="G3875" s="55"/>
      <c r="H3875" s="57">
        <v>51309311.850000001</v>
      </c>
      <c r="I3875" s="55"/>
      <c r="J3875" s="24" t="s">
        <v>1112</v>
      </c>
    </row>
    <row r="3876" spans="1:10" ht="76.7" customHeight="1" x14ac:dyDescent="0.25">
      <c r="A3876" s="54" t="s">
        <v>1420</v>
      </c>
      <c r="B3876" s="55"/>
      <c r="C3876" s="22" t="s">
        <v>1056</v>
      </c>
      <c r="D3876" s="56" t="s">
        <v>6642</v>
      </c>
      <c r="E3876" s="55"/>
      <c r="F3876" s="57">
        <v>51309311.850000001</v>
      </c>
      <c r="G3876" s="55"/>
      <c r="H3876" s="57">
        <v>51309311.850000001</v>
      </c>
      <c r="I3876" s="55"/>
      <c r="J3876" s="24" t="s">
        <v>1112</v>
      </c>
    </row>
    <row r="3877" spans="1:10" ht="30.6" customHeight="1" x14ac:dyDescent="0.25">
      <c r="A3877" s="54" t="s">
        <v>1486</v>
      </c>
      <c r="B3877" s="55"/>
      <c r="C3877" s="22" t="s">
        <v>1056</v>
      </c>
      <c r="D3877" s="56" t="s">
        <v>6643</v>
      </c>
      <c r="E3877" s="55"/>
      <c r="F3877" s="57">
        <v>51309311.850000001</v>
      </c>
      <c r="G3877" s="55"/>
      <c r="H3877" s="57">
        <v>51309311.850000001</v>
      </c>
      <c r="I3877" s="55"/>
      <c r="J3877" s="24" t="s">
        <v>1112</v>
      </c>
    </row>
    <row r="3878" spans="1:10" ht="30.6" customHeight="1" x14ac:dyDescent="0.25">
      <c r="A3878" s="54" t="s">
        <v>1488</v>
      </c>
      <c r="B3878" s="55"/>
      <c r="C3878" s="22" t="s">
        <v>1056</v>
      </c>
      <c r="D3878" s="56" t="s">
        <v>6644</v>
      </c>
      <c r="E3878" s="55"/>
      <c r="F3878" s="57">
        <v>51309311.850000001</v>
      </c>
      <c r="G3878" s="55"/>
      <c r="H3878" s="57">
        <v>51309311.850000001</v>
      </c>
      <c r="I3878" s="55"/>
      <c r="J3878" s="24" t="s">
        <v>1112</v>
      </c>
    </row>
    <row r="3879" spans="1:10" ht="321.95" customHeight="1" x14ac:dyDescent="0.25">
      <c r="A3879" s="54" t="s">
        <v>6645</v>
      </c>
      <c r="B3879" s="55"/>
      <c r="C3879" s="22" t="s">
        <v>1056</v>
      </c>
      <c r="D3879" s="56" t="s">
        <v>6646</v>
      </c>
      <c r="E3879" s="55"/>
      <c r="F3879" s="57">
        <v>2600000</v>
      </c>
      <c r="G3879" s="55"/>
      <c r="H3879" s="57">
        <v>2600000</v>
      </c>
      <c r="I3879" s="55"/>
      <c r="J3879" s="24" t="s">
        <v>1112</v>
      </c>
    </row>
    <row r="3880" spans="1:10" ht="76.7" customHeight="1" x14ac:dyDescent="0.25">
      <c r="A3880" s="54" t="s">
        <v>1420</v>
      </c>
      <c r="B3880" s="55"/>
      <c r="C3880" s="22" t="s">
        <v>1056</v>
      </c>
      <c r="D3880" s="56" t="s">
        <v>6647</v>
      </c>
      <c r="E3880" s="55"/>
      <c r="F3880" s="57">
        <v>2600000</v>
      </c>
      <c r="G3880" s="55"/>
      <c r="H3880" s="57">
        <v>2600000</v>
      </c>
      <c r="I3880" s="55"/>
      <c r="J3880" s="24" t="s">
        <v>1112</v>
      </c>
    </row>
    <row r="3881" spans="1:10" ht="30.6" customHeight="1" x14ac:dyDescent="0.25">
      <c r="A3881" s="54" t="s">
        <v>1486</v>
      </c>
      <c r="B3881" s="55"/>
      <c r="C3881" s="22" t="s">
        <v>1056</v>
      </c>
      <c r="D3881" s="56" t="s">
        <v>6648</v>
      </c>
      <c r="E3881" s="55"/>
      <c r="F3881" s="57">
        <v>2600000</v>
      </c>
      <c r="G3881" s="55"/>
      <c r="H3881" s="57">
        <v>2600000</v>
      </c>
      <c r="I3881" s="55"/>
      <c r="J3881" s="24" t="s">
        <v>1112</v>
      </c>
    </row>
    <row r="3882" spans="1:10" ht="30.6" customHeight="1" x14ac:dyDescent="0.25">
      <c r="A3882" s="54" t="s">
        <v>1488</v>
      </c>
      <c r="B3882" s="55"/>
      <c r="C3882" s="22" t="s">
        <v>1056</v>
      </c>
      <c r="D3882" s="56" t="s">
        <v>6649</v>
      </c>
      <c r="E3882" s="55"/>
      <c r="F3882" s="57">
        <v>2600000</v>
      </c>
      <c r="G3882" s="55"/>
      <c r="H3882" s="57">
        <v>2600000</v>
      </c>
      <c r="I3882" s="55"/>
      <c r="J3882" s="24" t="s">
        <v>1112</v>
      </c>
    </row>
    <row r="3883" spans="1:10" ht="245.25" customHeight="1" x14ac:dyDescent="0.25">
      <c r="A3883" s="54" t="s">
        <v>6650</v>
      </c>
      <c r="B3883" s="55"/>
      <c r="C3883" s="22" t="s">
        <v>1056</v>
      </c>
      <c r="D3883" s="56" t="s">
        <v>6651</v>
      </c>
      <c r="E3883" s="55"/>
      <c r="F3883" s="58">
        <v>380365408.01999998</v>
      </c>
      <c r="G3883" s="55"/>
      <c r="H3883" s="58">
        <v>379530707.50999999</v>
      </c>
      <c r="I3883" s="55"/>
      <c r="J3883" s="24" t="s">
        <v>6652</v>
      </c>
    </row>
    <row r="3884" spans="1:10" ht="409.6" customHeight="1" x14ac:dyDescent="0.25">
      <c r="A3884" s="54" t="s">
        <v>6653</v>
      </c>
      <c r="B3884" s="55"/>
      <c r="C3884" s="22" t="s">
        <v>1056</v>
      </c>
      <c r="D3884" s="56" t="s">
        <v>6654</v>
      </c>
      <c r="E3884" s="55"/>
      <c r="F3884" s="57">
        <v>310057101.23000002</v>
      </c>
      <c r="G3884" s="55"/>
      <c r="H3884" s="57">
        <v>309706736.72000003</v>
      </c>
      <c r="I3884" s="55"/>
      <c r="J3884" s="24" t="s">
        <v>6655</v>
      </c>
    </row>
    <row r="3885" spans="1:10" ht="76.7" customHeight="1" x14ac:dyDescent="0.25">
      <c r="A3885" s="54" t="s">
        <v>1420</v>
      </c>
      <c r="B3885" s="55"/>
      <c r="C3885" s="22" t="s">
        <v>1056</v>
      </c>
      <c r="D3885" s="56" t="s">
        <v>6656</v>
      </c>
      <c r="E3885" s="55"/>
      <c r="F3885" s="57">
        <v>310057101.23000002</v>
      </c>
      <c r="G3885" s="55"/>
      <c r="H3885" s="57">
        <v>309706736.72000003</v>
      </c>
      <c r="I3885" s="55"/>
      <c r="J3885" s="24" t="s">
        <v>6655</v>
      </c>
    </row>
    <row r="3886" spans="1:10" ht="30.6" customHeight="1" x14ac:dyDescent="0.25">
      <c r="A3886" s="54" t="s">
        <v>1486</v>
      </c>
      <c r="B3886" s="55"/>
      <c r="C3886" s="22" t="s">
        <v>1056</v>
      </c>
      <c r="D3886" s="56" t="s">
        <v>6657</v>
      </c>
      <c r="E3886" s="55"/>
      <c r="F3886" s="57">
        <v>310057101.23000002</v>
      </c>
      <c r="G3886" s="55"/>
      <c r="H3886" s="57">
        <v>309706736.72000003</v>
      </c>
      <c r="I3886" s="55"/>
      <c r="J3886" s="24" t="s">
        <v>6655</v>
      </c>
    </row>
    <row r="3887" spans="1:10" ht="138" customHeight="1" x14ac:dyDescent="0.25">
      <c r="A3887" s="54" t="s">
        <v>1641</v>
      </c>
      <c r="B3887" s="55"/>
      <c r="C3887" s="22" t="s">
        <v>1056</v>
      </c>
      <c r="D3887" s="56" t="s">
        <v>6658</v>
      </c>
      <c r="E3887" s="55"/>
      <c r="F3887" s="57">
        <v>298852100.67000002</v>
      </c>
      <c r="G3887" s="55"/>
      <c r="H3887" s="57">
        <v>298852100.67000002</v>
      </c>
      <c r="I3887" s="55"/>
      <c r="J3887" s="24" t="s">
        <v>1112</v>
      </c>
    </row>
    <row r="3888" spans="1:10" ht="30.6" customHeight="1" x14ac:dyDescent="0.25">
      <c r="A3888" s="54" t="s">
        <v>1488</v>
      </c>
      <c r="B3888" s="55"/>
      <c r="C3888" s="22" t="s">
        <v>1056</v>
      </c>
      <c r="D3888" s="56" t="s">
        <v>6659</v>
      </c>
      <c r="E3888" s="55"/>
      <c r="F3888" s="57">
        <v>11205000.560000001</v>
      </c>
      <c r="G3888" s="55"/>
      <c r="H3888" s="57">
        <v>10854636.050000001</v>
      </c>
      <c r="I3888" s="55"/>
      <c r="J3888" s="24" t="s">
        <v>6655</v>
      </c>
    </row>
    <row r="3889" spans="1:10" ht="337.35" customHeight="1" x14ac:dyDescent="0.25">
      <c r="A3889" s="54" t="s">
        <v>6660</v>
      </c>
      <c r="B3889" s="55"/>
      <c r="C3889" s="22" t="s">
        <v>1056</v>
      </c>
      <c r="D3889" s="56" t="s">
        <v>6661</v>
      </c>
      <c r="E3889" s="55"/>
      <c r="F3889" s="57">
        <v>43698188.920000002</v>
      </c>
      <c r="G3889" s="55"/>
      <c r="H3889" s="57">
        <v>43213852.920000002</v>
      </c>
      <c r="I3889" s="55"/>
      <c r="J3889" s="24" t="s">
        <v>6662</v>
      </c>
    </row>
    <row r="3890" spans="1:10" ht="76.7" customHeight="1" x14ac:dyDescent="0.25">
      <c r="A3890" s="54" t="s">
        <v>1420</v>
      </c>
      <c r="B3890" s="55"/>
      <c r="C3890" s="22" t="s">
        <v>1056</v>
      </c>
      <c r="D3890" s="56" t="s">
        <v>6663</v>
      </c>
      <c r="E3890" s="55"/>
      <c r="F3890" s="57">
        <v>43698188.920000002</v>
      </c>
      <c r="G3890" s="55"/>
      <c r="H3890" s="57">
        <v>43213852.920000002</v>
      </c>
      <c r="I3890" s="55"/>
      <c r="J3890" s="24" t="s">
        <v>6662</v>
      </c>
    </row>
    <row r="3891" spans="1:10" ht="30.6" customHeight="1" x14ac:dyDescent="0.25">
      <c r="A3891" s="54" t="s">
        <v>1486</v>
      </c>
      <c r="B3891" s="55"/>
      <c r="C3891" s="22" t="s">
        <v>1056</v>
      </c>
      <c r="D3891" s="56" t="s">
        <v>6664</v>
      </c>
      <c r="E3891" s="55"/>
      <c r="F3891" s="57">
        <v>43698188.920000002</v>
      </c>
      <c r="G3891" s="55"/>
      <c r="H3891" s="57">
        <v>43213852.920000002</v>
      </c>
      <c r="I3891" s="55"/>
      <c r="J3891" s="24" t="s">
        <v>6662</v>
      </c>
    </row>
    <row r="3892" spans="1:10" ht="30.6" customHeight="1" x14ac:dyDescent="0.25">
      <c r="A3892" s="54" t="s">
        <v>1488</v>
      </c>
      <c r="B3892" s="55"/>
      <c r="C3892" s="22" t="s">
        <v>1056</v>
      </c>
      <c r="D3892" s="56" t="s">
        <v>6665</v>
      </c>
      <c r="E3892" s="55"/>
      <c r="F3892" s="57">
        <v>43698188.920000002</v>
      </c>
      <c r="G3892" s="55"/>
      <c r="H3892" s="57">
        <v>43213852.920000002</v>
      </c>
      <c r="I3892" s="55"/>
      <c r="J3892" s="24" t="s">
        <v>6662</v>
      </c>
    </row>
    <row r="3893" spans="1:10" ht="352.7" customHeight="1" x14ac:dyDescent="0.25">
      <c r="A3893" s="54" t="s">
        <v>6666</v>
      </c>
      <c r="B3893" s="55"/>
      <c r="C3893" s="22" t="s">
        <v>1056</v>
      </c>
      <c r="D3893" s="56" t="s">
        <v>6667</v>
      </c>
      <c r="E3893" s="55"/>
      <c r="F3893" s="57">
        <v>20735026.870000001</v>
      </c>
      <c r="G3893" s="55"/>
      <c r="H3893" s="57">
        <v>20735026.870000001</v>
      </c>
      <c r="I3893" s="55"/>
      <c r="J3893" s="24" t="s">
        <v>1112</v>
      </c>
    </row>
    <row r="3894" spans="1:10" ht="76.7" customHeight="1" x14ac:dyDescent="0.25">
      <c r="A3894" s="54" t="s">
        <v>1420</v>
      </c>
      <c r="B3894" s="55"/>
      <c r="C3894" s="22" t="s">
        <v>1056</v>
      </c>
      <c r="D3894" s="56" t="s">
        <v>6668</v>
      </c>
      <c r="E3894" s="55"/>
      <c r="F3894" s="57">
        <v>20735026.870000001</v>
      </c>
      <c r="G3894" s="55"/>
      <c r="H3894" s="57">
        <v>20735026.870000001</v>
      </c>
      <c r="I3894" s="55"/>
      <c r="J3894" s="24" t="s">
        <v>1112</v>
      </c>
    </row>
    <row r="3895" spans="1:10" ht="30.6" customHeight="1" x14ac:dyDescent="0.25">
      <c r="A3895" s="54" t="s">
        <v>1486</v>
      </c>
      <c r="B3895" s="55"/>
      <c r="C3895" s="22" t="s">
        <v>1056</v>
      </c>
      <c r="D3895" s="56" t="s">
        <v>6669</v>
      </c>
      <c r="E3895" s="55"/>
      <c r="F3895" s="57">
        <v>20735026.870000001</v>
      </c>
      <c r="G3895" s="55"/>
      <c r="H3895" s="57">
        <v>20735026.870000001</v>
      </c>
      <c r="I3895" s="55"/>
      <c r="J3895" s="24" t="s">
        <v>1112</v>
      </c>
    </row>
    <row r="3896" spans="1:10" ht="30.6" customHeight="1" x14ac:dyDescent="0.25">
      <c r="A3896" s="54" t="s">
        <v>1488</v>
      </c>
      <c r="B3896" s="55"/>
      <c r="C3896" s="22" t="s">
        <v>1056</v>
      </c>
      <c r="D3896" s="56" t="s">
        <v>6670</v>
      </c>
      <c r="E3896" s="55"/>
      <c r="F3896" s="57">
        <v>20735026.870000001</v>
      </c>
      <c r="G3896" s="55"/>
      <c r="H3896" s="57">
        <v>20735026.870000001</v>
      </c>
      <c r="I3896" s="55"/>
      <c r="J3896" s="24" t="s">
        <v>1112</v>
      </c>
    </row>
    <row r="3897" spans="1:10" ht="367.9" customHeight="1" x14ac:dyDescent="0.25">
      <c r="A3897" s="54" t="s">
        <v>6671</v>
      </c>
      <c r="B3897" s="55"/>
      <c r="C3897" s="22" t="s">
        <v>1056</v>
      </c>
      <c r="D3897" s="56" t="s">
        <v>6672</v>
      </c>
      <c r="E3897" s="55"/>
      <c r="F3897" s="57">
        <v>5875091</v>
      </c>
      <c r="G3897" s="55"/>
      <c r="H3897" s="57">
        <v>5875091</v>
      </c>
      <c r="I3897" s="55"/>
      <c r="J3897" s="24" t="s">
        <v>1112</v>
      </c>
    </row>
    <row r="3898" spans="1:10" ht="76.7" customHeight="1" x14ac:dyDescent="0.25">
      <c r="A3898" s="54" t="s">
        <v>1420</v>
      </c>
      <c r="B3898" s="55"/>
      <c r="C3898" s="22" t="s">
        <v>1056</v>
      </c>
      <c r="D3898" s="56" t="s">
        <v>6673</v>
      </c>
      <c r="E3898" s="55"/>
      <c r="F3898" s="57">
        <v>5875091</v>
      </c>
      <c r="G3898" s="55"/>
      <c r="H3898" s="57">
        <v>5875091</v>
      </c>
      <c r="I3898" s="55"/>
      <c r="J3898" s="24" t="s">
        <v>1112</v>
      </c>
    </row>
    <row r="3899" spans="1:10" ht="30.6" customHeight="1" x14ac:dyDescent="0.25">
      <c r="A3899" s="54" t="s">
        <v>1486</v>
      </c>
      <c r="B3899" s="55"/>
      <c r="C3899" s="22" t="s">
        <v>1056</v>
      </c>
      <c r="D3899" s="56" t="s">
        <v>6674</v>
      </c>
      <c r="E3899" s="55"/>
      <c r="F3899" s="57">
        <v>5875091</v>
      </c>
      <c r="G3899" s="55"/>
      <c r="H3899" s="57">
        <v>5875091</v>
      </c>
      <c r="I3899" s="55"/>
      <c r="J3899" s="24" t="s">
        <v>1112</v>
      </c>
    </row>
    <row r="3900" spans="1:10" ht="138" customHeight="1" x14ac:dyDescent="0.25">
      <c r="A3900" s="54" t="s">
        <v>1641</v>
      </c>
      <c r="B3900" s="55"/>
      <c r="C3900" s="22" t="s">
        <v>1056</v>
      </c>
      <c r="D3900" s="56" t="s">
        <v>6675</v>
      </c>
      <c r="E3900" s="55"/>
      <c r="F3900" s="57">
        <v>5875091</v>
      </c>
      <c r="G3900" s="55"/>
      <c r="H3900" s="57">
        <v>5875091</v>
      </c>
      <c r="I3900" s="55"/>
      <c r="J3900" s="24" t="s">
        <v>1112</v>
      </c>
    </row>
    <row r="3901" spans="1:10" ht="183.95" customHeight="1" x14ac:dyDescent="0.25">
      <c r="A3901" s="54" t="s">
        <v>6676</v>
      </c>
      <c r="B3901" s="55"/>
      <c r="C3901" s="22" t="s">
        <v>1056</v>
      </c>
      <c r="D3901" s="56" t="s">
        <v>6677</v>
      </c>
      <c r="E3901" s="55"/>
      <c r="F3901" s="58">
        <v>25091246.420000002</v>
      </c>
      <c r="G3901" s="55"/>
      <c r="H3901" s="58">
        <v>25091246.420000002</v>
      </c>
      <c r="I3901" s="55"/>
      <c r="J3901" s="24" t="s">
        <v>1112</v>
      </c>
    </row>
    <row r="3902" spans="1:10" ht="352.7" customHeight="1" x14ac:dyDescent="0.25">
      <c r="A3902" s="54" t="s">
        <v>6678</v>
      </c>
      <c r="B3902" s="55"/>
      <c r="C3902" s="22" t="s">
        <v>1056</v>
      </c>
      <c r="D3902" s="56" t="s">
        <v>6679</v>
      </c>
      <c r="E3902" s="55"/>
      <c r="F3902" s="57">
        <v>25091246.420000002</v>
      </c>
      <c r="G3902" s="55"/>
      <c r="H3902" s="57">
        <v>25091246.420000002</v>
      </c>
      <c r="I3902" s="55"/>
      <c r="J3902" s="24" t="s">
        <v>1112</v>
      </c>
    </row>
    <row r="3903" spans="1:10" ht="76.7" customHeight="1" x14ac:dyDescent="0.25">
      <c r="A3903" s="54" t="s">
        <v>1420</v>
      </c>
      <c r="B3903" s="55"/>
      <c r="C3903" s="22" t="s">
        <v>1056</v>
      </c>
      <c r="D3903" s="56" t="s">
        <v>6680</v>
      </c>
      <c r="E3903" s="55"/>
      <c r="F3903" s="57">
        <v>25091246.420000002</v>
      </c>
      <c r="G3903" s="55"/>
      <c r="H3903" s="57">
        <v>25091246.420000002</v>
      </c>
      <c r="I3903" s="55"/>
      <c r="J3903" s="24" t="s">
        <v>1112</v>
      </c>
    </row>
    <row r="3904" spans="1:10" ht="30.6" customHeight="1" x14ac:dyDescent="0.25">
      <c r="A3904" s="54" t="s">
        <v>1486</v>
      </c>
      <c r="B3904" s="55"/>
      <c r="C3904" s="22" t="s">
        <v>1056</v>
      </c>
      <c r="D3904" s="56" t="s">
        <v>6681</v>
      </c>
      <c r="E3904" s="55"/>
      <c r="F3904" s="57">
        <v>25091246.420000002</v>
      </c>
      <c r="G3904" s="55"/>
      <c r="H3904" s="57">
        <v>25091246.420000002</v>
      </c>
      <c r="I3904" s="55"/>
      <c r="J3904" s="24" t="s">
        <v>1112</v>
      </c>
    </row>
    <row r="3905" spans="1:10" ht="138" customHeight="1" x14ac:dyDescent="0.25">
      <c r="A3905" s="54" t="s">
        <v>1641</v>
      </c>
      <c r="B3905" s="55"/>
      <c r="C3905" s="22" t="s">
        <v>1056</v>
      </c>
      <c r="D3905" s="56" t="s">
        <v>6682</v>
      </c>
      <c r="E3905" s="55"/>
      <c r="F3905" s="57">
        <v>2164666.7799999998</v>
      </c>
      <c r="G3905" s="55"/>
      <c r="H3905" s="57">
        <v>2164666.7799999998</v>
      </c>
      <c r="I3905" s="55"/>
      <c r="J3905" s="24" t="s">
        <v>1112</v>
      </c>
    </row>
    <row r="3906" spans="1:10" ht="30.6" customHeight="1" x14ac:dyDescent="0.25">
      <c r="A3906" s="54" t="s">
        <v>1488</v>
      </c>
      <c r="B3906" s="55"/>
      <c r="C3906" s="22" t="s">
        <v>1056</v>
      </c>
      <c r="D3906" s="56" t="s">
        <v>6683</v>
      </c>
      <c r="E3906" s="55"/>
      <c r="F3906" s="57">
        <v>22926579.640000001</v>
      </c>
      <c r="G3906" s="55"/>
      <c r="H3906" s="57">
        <v>22926579.640000001</v>
      </c>
      <c r="I3906" s="55"/>
      <c r="J3906" s="24" t="s">
        <v>1112</v>
      </c>
    </row>
    <row r="3907" spans="1:10" ht="168.6" customHeight="1" x14ac:dyDescent="0.25">
      <c r="A3907" s="54" t="s">
        <v>6684</v>
      </c>
      <c r="B3907" s="55"/>
      <c r="C3907" s="22" t="s">
        <v>1056</v>
      </c>
      <c r="D3907" s="56" t="s">
        <v>6685</v>
      </c>
      <c r="E3907" s="55"/>
      <c r="F3907" s="58">
        <v>13012288.369999999</v>
      </c>
      <c r="G3907" s="55"/>
      <c r="H3907" s="58">
        <v>13010088.369999999</v>
      </c>
      <c r="I3907" s="55"/>
      <c r="J3907" s="24" t="s">
        <v>6686</v>
      </c>
    </row>
    <row r="3908" spans="1:10" ht="260.64999999999998" customHeight="1" x14ac:dyDescent="0.25">
      <c r="A3908" s="54" t="s">
        <v>6687</v>
      </c>
      <c r="B3908" s="55"/>
      <c r="C3908" s="22" t="s">
        <v>1056</v>
      </c>
      <c r="D3908" s="56" t="s">
        <v>6688</v>
      </c>
      <c r="E3908" s="55"/>
      <c r="F3908" s="57">
        <v>13012288.369999999</v>
      </c>
      <c r="G3908" s="55"/>
      <c r="H3908" s="57">
        <v>13010088.369999999</v>
      </c>
      <c r="I3908" s="55"/>
      <c r="J3908" s="24" t="s">
        <v>6686</v>
      </c>
    </row>
    <row r="3909" spans="1:10" ht="76.7" customHeight="1" x14ac:dyDescent="0.25">
      <c r="A3909" s="54" t="s">
        <v>1420</v>
      </c>
      <c r="B3909" s="55"/>
      <c r="C3909" s="22" t="s">
        <v>1056</v>
      </c>
      <c r="D3909" s="56" t="s">
        <v>6689</v>
      </c>
      <c r="E3909" s="55"/>
      <c r="F3909" s="57">
        <v>13012288.369999999</v>
      </c>
      <c r="G3909" s="55"/>
      <c r="H3909" s="57">
        <v>13010088.369999999</v>
      </c>
      <c r="I3909" s="55"/>
      <c r="J3909" s="24" t="s">
        <v>6686</v>
      </c>
    </row>
    <row r="3910" spans="1:10" ht="30.6" customHeight="1" x14ac:dyDescent="0.25">
      <c r="A3910" s="54" t="s">
        <v>1486</v>
      </c>
      <c r="B3910" s="55"/>
      <c r="C3910" s="22" t="s">
        <v>1056</v>
      </c>
      <c r="D3910" s="56" t="s">
        <v>6690</v>
      </c>
      <c r="E3910" s="55"/>
      <c r="F3910" s="57">
        <v>13012288.369999999</v>
      </c>
      <c r="G3910" s="55"/>
      <c r="H3910" s="57">
        <v>13010088.369999999</v>
      </c>
      <c r="I3910" s="55"/>
      <c r="J3910" s="24" t="s">
        <v>6686</v>
      </c>
    </row>
    <row r="3911" spans="1:10" ht="30.6" customHeight="1" x14ac:dyDescent="0.25">
      <c r="A3911" s="54" t="s">
        <v>1488</v>
      </c>
      <c r="B3911" s="55"/>
      <c r="C3911" s="22" t="s">
        <v>1056</v>
      </c>
      <c r="D3911" s="56" t="s">
        <v>6691</v>
      </c>
      <c r="E3911" s="55"/>
      <c r="F3911" s="57">
        <v>13012288.369999999</v>
      </c>
      <c r="G3911" s="55"/>
      <c r="H3911" s="57">
        <v>13010088.369999999</v>
      </c>
      <c r="I3911" s="55"/>
      <c r="J3911" s="24" t="s">
        <v>6686</v>
      </c>
    </row>
    <row r="3912" spans="1:10" ht="30.6" customHeight="1" x14ac:dyDescent="0.25">
      <c r="A3912" s="54" t="s">
        <v>6692</v>
      </c>
      <c r="B3912" s="55"/>
      <c r="C3912" s="22" t="s">
        <v>1056</v>
      </c>
      <c r="D3912" s="56" t="s">
        <v>6693</v>
      </c>
      <c r="E3912" s="55"/>
      <c r="F3912" s="57">
        <v>2007203184.73</v>
      </c>
      <c r="G3912" s="55"/>
      <c r="H3912" s="57">
        <v>1956097696.1199999</v>
      </c>
      <c r="I3912" s="55"/>
      <c r="J3912" s="24" t="s">
        <v>6694</v>
      </c>
    </row>
    <row r="3913" spans="1:10" ht="229.9" customHeight="1" x14ac:dyDescent="0.25">
      <c r="A3913" s="54" t="s">
        <v>5342</v>
      </c>
      <c r="B3913" s="55"/>
      <c r="C3913" s="22" t="s">
        <v>1056</v>
      </c>
      <c r="D3913" s="56" t="s">
        <v>6695</v>
      </c>
      <c r="E3913" s="55"/>
      <c r="F3913" s="57">
        <v>2007203184.73</v>
      </c>
      <c r="G3913" s="55"/>
      <c r="H3913" s="57">
        <v>1956097696.1199999</v>
      </c>
      <c r="I3913" s="55"/>
      <c r="J3913" s="24" t="s">
        <v>6694</v>
      </c>
    </row>
    <row r="3914" spans="1:10" ht="291.39999999999998" customHeight="1" x14ac:dyDescent="0.25">
      <c r="A3914" s="54" t="s">
        <v>6535</v>
      </c>
      <c r="B3914" s="55"/>
      <c r="C3914" s="22" t="s">
        <v>1056</v>
      </c>
      <c r="D3914" s="56" t="s">
        <v>6696</v>
      </c>
      <c r="E3914" s="55"/>
      <c r="F3914" s="57">
        <v>234100833.88</v>
      </c>
      <c r="G3914" s="55"/>
      <c r="H3914" s="57">
        <v>234100833.88</v>
      </c>
      <c r="I3914" s="55"/>
      <c r="J3914" s="24" t="s">
        <v>1112</v>
      </c>
    </row>
    <row r="3915" spans="1:10" ht="245.25" customHeight="1" x14ac:dyDescent="0.25">
      <c r="A3915" s="54" t="s">
        <v>6554</v>
      </c>
      <c r="B3915" s="55"/>
      <c r="C3915" s="22" t="s">
        <v>1056</v>
      </c>
      <c r="D3915" s="56" t="s">
        <v>6697</v>
      </c>
      <c r="E3915" s="55"/>
      <c r="F3915" s="58">
        <v>234048733.88</v>
      </c>
      <c r="G3915" s="55"/>
      <c r="H3915" s="58">
        <v>234048733.88</v>
      </c>
      <c r="I3915" s="55"/>
      <c r="J3915" s="24" t="s">
        <v>1112</v>
      </c>
    </row>
    <row r="3916" spans="1:10" ht="409.6" customHeight="1" x14ac:dyDescent="0.25">
      <c r="A3916" s="54" t="s">
        <v>6698</v>
      </c>
      <c r="B3916" s="55"/>
      <c r="C3916" s="22" t="s">
        <v>1056</v>
      </c>
      <c r="D3916" s="56" t="s">
        <v>6699</v>
      </c>
      <c r="E3916" s="55"/>
      <c r="F3916" s="57">
        <v>70105633.329999998</v>
      </c>
      <c r="G3916" s="55"/>
      <c r="H3916" s="57">
        <v>70105633.329999998</v>
      </c>
      <c r="I3916" s="55"/>
      <c r="J3916" s="24" t="s">
        <v>1112</v>
      </c>
    </row>
    <row r="3917" spans="1:10" ht="76.7" customHeight="1" x14ac:dyDescent="0.25">
      <c r="A3917" s="54" t="s">
        <v>1420</v>
      </c>
      <c r="B3917" s="55"/>
      <c r="C3917" s="22" t="s">
        <v>1056</v>
      </c>
      <c r="D3917" s="56" t="s">
        <v>6700</v>
      </c>
      <c r="E3917" s="55"/>
      <c r="F3917" s="57">
        <v>70105633.329999998</v>
      </c>
      <c r="G3917" s="55"/>
      <c r="H3917" s="57">
        <v>70105633.329999998</v>
      </c>
      <c r="I3917" s="55"/>
      <c r="J3917" s="24" t="s">
        <v>1112</v>
      </c>
    </row>
    <row r="3918" spans="1:10" ht="30.6" customHeight="1" x14ac:dyDescent="0.25">
      <c r="A3918" s="54" t="s">
        <v>1486</v>
      </c>
      <c r="B3918" s="55"/>
      <c r="C3918" s="22" t="s">
        <v>1056</v>
      </c>
      <c r="D3918" s="56" t="s">
        <v>6701</v>
      </c>
      <c r="E3918" s="55"/>
      <c r="F3918" s="57">
        <v>70105633.329999998</v>
      </c>
      <c r="G3918" s="55"/>
      <c r="H3918" s="57">
        <v>70105633.329999998</v>
      </c>
      <c r="I3918" s="55"/>
      <c r="J3918" s="24" t="s">
        <v>1112</v>
      </c>
    </row>
    <row r="3919" spans="1:10" ht="30.6" customHeight="1" x14ac:dyDescent="0.25">
      <c r="A3919" s="54" t="s">
        <v>1488</v>
      </c>
      <c r="B3919" s="55"/>
      <c r="C3919" s="22" t="s">
        <v>1056</v>
      </c>
      <c r="D3919" s="56" t="s">
        <v>6702</v>
      </c>
      <c r="E3919" s="55"/>
      <c r="F3919" s="57">
        <v>70105633.329999998</v>
      </c>
      <c r="G3919" s="55"/>
      <c r="H3919" s="57">
        <v>70105633.329999998</v>
      </c>
      <c r="I3919" s="55"/>
      <c r="J3919" s="24" t="s">
        <v>1112</v>
      </c>
    </row>
    <row r="3920" spans="1:10" ht="337.35" customHeight="1" x14ac:dyDescent="0.25">
      <c r="A3920" s="54" t="s">
        <v>6557</v>
      </c>
      <c r="B3920" s="55"/>
      <c r="C3920" s="22" t="s">
        <v>1056</v>
      </c>
      <c r="D3920" s="56" t="s">
        <v>6703</v>
      </c>
      <c r="E3920" s="55"/>
      <c r="F3920" s="57">
        <v>58736330.649999999</v>
      </c>
      <c r="G3920" s="55"/>
      <c r="H3920" s="57">
        <v>58736330.649999999</v>
      </c>
      <c r="I3920" s="55"/>
      <c r="J3920" s="24" t="s">
        <v>1112</v>
      </c>
    </row>
    <row r="3921" spans="1:10" ht="76.7" customHeight="1" x14ac:dyDescent="0.25">
      <c r="A3921" s="54" t="s">
        <v>1420</v>
      </c>
      <c r="B3921" s="55"/>
      <c r="C3921" s="22" t="s">
        <v>1056</v>
      </c>
      <c r="D3921" s="56" t="s">
        <v>6704</v>
      </c>
      <c r="E3921" s="55"/>
      <c r="F3921" s="57">
        <v>58736330.649999999</v>
      </c>
      <c r="G3921" s="55"/>
      <c r="H3921" s="57">
        <v>58736330.649999999</v>
      </c>
      <c r="I3921" s="55"/>
      <c r="J3921" s="24" t="s">
        <v>1112</v>
      </c>
    </row>
    <row r="3922" spans="1:10" ht="30.6" customHeight="1" x14ac:dyDescent="0.25">
      <c r="A3922" s="54" t="s">
        <v>1486</v>
      </c>
      <c r="B3922" s="55"/>
      <c r="C3922" s="22" t="s">
        <v>1056</v>
      </c>
      <c r="D3922" s="56" t="s">
        <v>6705</v>
      </c>
      <c r="E3922" s="55"/>
      <c r="F3922" s="57">
        <v>58736330.649999999</v>
      </c>
      <c r="G3922" s="55"/>
      <c r="H3922" s="57">
        <v>58736330.649999999</v>
      </c>
      <c r="I3922" s="55"/>
      <c r="J3922" s="24" t="s">
        <v>1112</v>
      </c>
    </row>
    <row r="3923" spans="1:10" ht="30.6" customHeight="1" x14ac:dyDescent="0.25">
      <c r="A3923" s="54" t="s">
        <v>1488</v>
      </c>
      <c r="B3923" s="55"/>
      <c r="C3923" s="22" t="s">
        <v>1056</v>
      </c>
      <c r="D3923" s="56" t="s">
        <v>6706</v>
      </c>
      <c r="E3923" s="55"/>
      <c r="F3923" s="57">
        <v>58736330.649999999</v>
      </c>
      <c r="G3923" s="55"/>
      <c r="H3923" s="57">
        <v>58736330.649999999</v>
      </c>
      <c r="I3923" s="55"/>
      <c r="J3923" s="24" t="s">
        <v>1112</v>
      </c>
    </row>
    <row r="3924" spans="1:10" ht="337.35" customHeight="1" x14ac:dyDescent="0.25">
      <c r="A3924" s="54" t="s">
        <v>6562</v>
      </c>
      <c r="B3924" s="55"/>
      <c r="C3924" s="22" t="s">
        <v>1056</v>
      </c>
      <c r="D3924" s="56" t="s">
        <v>6707</v>
      </c>
      <c r="E3924" s="55"/>
      <c r="F3924" s="57">
        <v>584000</v>
      </c>
      <c r="G3924" s="55"/>
      <c r="H3924" s="57">
        <v>584000</v>
      </c>
      <c r="I3924" s="55"/>
      <c r="J3924" s="24" t="s">
        <v>1112</v>
      </c>
    </row>
    <row r="3925" spans="1:10" ht="76.7" customHeight="1" x14ac:dyDescent="0.25">
      <c r="A3925" s="54" t="s">
        <v>1420</v>
      </c>
      <c r="B3925" s="55"/>
      <c r="C3925" s="22" t="s">
        <v>1056</v>
      </c>
      <c r="D3925" s="56" t="s">
        <v>6708</v>
      </c>
      <c r="E3925" s="55"/>
      <c r="F3925" s="57">
        <v>584000</v>
      </c>
      <c r="G3925" s="55"/>
      <c r="H3925" s="57">
        <v>584000</v>
      </c>
      <c r="I3925" s="55"/>
      <c r="J3925" s="24" t="s">
        <v>1112</v>
      </c>
    </row>
    <row r="3926" spans="1:10" ht="30.6" customHeight="1" x14ac:dyDescent="0.25">
      <c r="A3926" s="54" t="s">
        <v>1486</v>
      </c>
      <c r="B3926" s="55"/>
      <c r="C3926" s="22" t="s">
        <v>1056</v>
      </c>
      <c r="D3926" s="56" t="s">
        <v>6709</v>
      </c>
      <c r="E3926" s="55"/>
      <c r="F3926" s="57">
        <v>584000</v>
      </c>
      <c r="G3926" s="55"/>
      <c r="H3926" s="57">
        <v>584000</v>
      </c>
      <c r="I3926" s="55"/>
      <c r="J3926" s="24" t="s">
        <v>1112</v>
      </c>
    </row>
    <row r="3927" spans="1:10" ht="30.6" customHeight="1" x14ac:dyDescent="0.25">
      <c r="A3927" s="54" t="s">
        <v>1488</v>
      </c>
      <c r="B3927" s="55"/>
      <c r="C3927" s="22" t="s">
        <v>1056</v>
      </c>
      <c r="D3927" s="56" t="s">
        <v>6710</v>
      </c>
      <c r="E3927" s="55"/>
      <c r="F3927" s="57">
        <v>584000</v>
      </c>
      <c r="G3927" s="55"/>
      <c r="H3927" s="57">
        <v>584000</v>
      </c>
      <c r="I3927" s="55"/>
      <c r="J3927" s="24" t="s">
        <v>1112</v>
      </c>
    </row>
    <row r="3928" spans="1:10" ht="337.35" customHeight="1" x14ac:dyDescent="0.25">
      <c r="A3928" s="54" t="s">
        <v>6562</v>
      </c>
      <c r="B3928" s="55"/>
      <c r="C3928" s="22" t="s">
        <v>1056</v>
      </c>
      <c r="D3928" s="56" t="s">
        <v>6711</v>
      </c>
      <c r="E3928" s="55"/>
      <c r="F3928" s="57">
        <v>84787786.599999994</v>
      </c>
      <c r="G3928" s="55"/>
      <c r="H3928" s="57">
        <v>84787786.599999994</v>
      </c>
      <c r="I3928" s="55"/>
      <c r="J3928" s="24" t="s">
        <v>1112</v>
      </c>
    </row>
    <row r="3929" spans="1:10" ht="76.7" customHeight="1" x14ac:dyDescent="0.25">
      <c r="A3929" s="54" t="s">
        <v>1420</v>
      </c>
      <c r="B3929" s="55"/>
      <c r="C3929" s="22" t="s">
        <v>1056</v>
      </c>
      <c r="D3929" s="56" t="s">
        <v>6712</v>
      </c>
      <c r="E3929" s="55"/>
      <c r="F3929" s="57">
        <v>84787786.599999994</v>
      </c>
      <c r="G3929" s="55"/>
      <c r="H3929" s="57">
        <v>84787786.599999994</v>
      </c>
      <c r="I3929" s="55"/>
      <c r="J3929" s="24" t="s">
        <v>1112</v>
      </c>
    </row>
    <row r="3930" spans="1:10" ht="30.6" customHeight="1" x14ac:dyDescent="0.25">
      <c r="A3930" s="54" t="s">
        <v>1486</v>
      </c>
      <c r="B3930" s="55"/>
      <c r="C3930" s="22" t="s">
        <v>1056</v>
      </c>
      <c r="D3930" s="56" t="s">
        <v>6713</v>
      </c>
      <c r="E3930" s="55"/>
      <c r="F3930" s="57">
        <v>84787786.599999994</v>
      </c>
      <c r="G3930" s="55"/>
      <c r="H3930" s="57">
        <v>84787786.599999994</v>
      </c>
      <c r="I3930" s="55"/>
      <c r="J3930" s="24" t="s">
        <v>1112</v>
      </c>
    </row>
    <row r="3931" spans="1:10" ht="30.6" customHeight="1" x14ac:dyDescent="0.25">
      <c r="A3931" s="54" t="s">
        <v>1488</v>
      </c>
      <c r="B3931" s="55"/>
      <c r="C3931" s="22" t="s">
        <v>1056</v>
      </c>
      <c r="D3931" s="56" t="s">
        <v>6714</v>
      </c>
      <c r="E3931" s="55"/>
      <c r="F3931" s="57">
        <v>84787786.599999994</v>
      </c>
      <c r="G3931" s="55"/>
      <c r="H3931" s="57">
        <v>84787786.599999994</v>
      </c>
      <c r="I3931" s="55"/>
      <c r="J3931" s="24" t="s">
        <v>1112</v>
      </c>
    </row>
    <row r="3932" spans="1:10" ht="352.7" customHeight="1" x14ac:dyDescent="0.25">
      <c r="A3932" s="54" t="s">
        <v>6715</v>
      </c>
      <c r="B3932" s="55"/>
      <c r="C3932" s="22" t="s">
        <v>1056</v>
      </c>
      <c r="D3932" s="56" t="s">
        <v>6716</v>
      </c>
      <c r="E3932" s="55"/>
      <c r="F3932" s="57">
        <v>19834983.300000001</v>
      </c>
      <c r="G3932" s="55"/>
      <c r="H3932" s="57">
        <v>19834983.300000001</v>
      </c>
      <c r="I3932" s="55"/>
      <c r="J3932" s="24" t="s">
        <v>1112</v>
      </c>
    </row>
    <row r="3933" spans="1:10" ht="61.35" customHeight="1" x14ac:dyDescent="0.25">
      <c r="A3933" s="54" t="s">
        <v>1435</v>
      </c>
      <c r="B3933" s="55"/>
      <c r="C3933" s="22" t="s">
        <v>1056</v>
      </c>
      <c r="D3933" s="56" t="s">
        <v>6717</v>
      </c>
      <c r="E3933" s="55"/>
      <c r="F3933" s="57">
        <v>19834983.300000001</v>
      </c>
      <c r="G3933" s="55"/>
      <c r="H3933" s="57">
        <v>19834983.300000001</v>
      </c>
      <c r="I3933" s="55"/>
      <c r="J3933" s="24" t="s">
        <v>1112</v>
      </c>
    </row>
    <row r="3934" spans="1:10" ht="260.64999999999998" customHeight="1" x14ac:dyDescent="0.25">
      <c r="A3934" s="54" t="s">
        <v>4608</v>
      </c>
      <c r="B3934" s="55"/>
      <c r="C3934" s="22" t="s">
        <v>1056</v>
      </c>
      <c r="D3934" s="56" t="s">
        <v>6718</v>
      </c>
      <c r="E3934" s="55"/>
      <c r="F3934" s="57">
        <v>19834983.300000001</v>
      </c>
      <c r="G3934" s="55"/>
      <c r="H3934" s="57">
        <v>19834983.300000001</v>
      </c>
      <c r="I3934" s="55"/>
      <c r="J3934" s="24" t="s">
        <v>1112</v>
      </c>
    </row>
    <row r="3935" spans="1:10" ht="107.25" customHeight="1" x14ac:dyDescent="0.25">
      <c r="A3935" s="54" t="s">
        <v>6719</v>
      </c>
      <c r="B3935" s="55"/>
      <c r="C3935" s="22" t="s">
        <v>1056</v>
      </c>
      <c r="D3935" s="56" t="s">
        <v>6720</v>
      </c>
      <c r="E3935" s="55"/>
      <c r="F3935" s="57">
        <v>19834983.300000001</v>
      </c>
      <c r="G3935" s="55"/>
      <c r="H3935" s="57">
        <v>19834983.300000001</v>
      </c>
      <c r="I3935" s="55"/>
      <c r="J3935" s="24" t="s">
        <v>1112</v>
      </c>
    </row>
    <row r="3936" spans="1:10" ht="214.7" customHeight="1" x14ac:dyDescent="0.25">
      <c r="A3936" s="54" t="s">
        <v>6721</v>
      </c>
      <c r="B3936" s="55"/>
      <c r="C3936" s="22" t="s">
        <v>1056</v>
      </c>
      <c r="D3936" s="56" t="s">
        <v>6722</v>
      </c>
      <c r="E3936" s="55"/>
      <c r="F3936" s="58">
        <v>52100</v>
      </c>
      <c r="G3936" s="55"/>
      <c r="H3936" s="58">
        <v>52100</v>
      </c>
      <c r="I3936" s="55"/>
      <c r="J3936" s="24" t="s">
        <v>1112</v>
      </c>
    </row>
    <row r="3937" spans="1:10" ht="337.35" customHeight="1" x14ac:dyDescent="0.25">
      <c r="A3937" s="54" t="s">
        <v>6723</v>
      </c>
      <c r="B3937" s="55"/>
      <c r="C3937" s="22" t="s">
        <v>1056</v>
      </c>
      <c r="D3937" s="56" t="s">
        <v>6724</v>
      </c>
      <c r="E3937" s="55"/>
      <c r="F3937" s="57">
        <v>52100</v>
      </c>
      <c r="G3937" s="55"/>
      <c r="H3937" s="57">
        <v>52100</v>
      </c>
      <c r="I3937" s="55"/>
      <c r="J3937" s="24" t="s">
        <v>1112</v>
      </c>
    </row>
    <row r="3938" spans="1:10" ht="76.7" customHeight="1" x14ac:dyDescent="0.25">
      <c r="A3938" s="54" t="s">
        <v>1420</v>
      </c>
      <c r="B3938" s="55"/>
      <c r="C3938" s="22" t="s">
        <v>1056</v>
      </c>
      <c r="D3938" s="56" t="s">
        <v>6725</v>
      </c>
      <c r="E3938" s="55"/>
      <c r="F3938" s="57">
        <v>52100</v>
      </c>
      <c r="G3938" s="55"/>
      <c r="H3938" s="57">
        <v>52100</v>
      </c>
      <c r="I3938" s="55"/>
      <c r="J3938" s="24" t="s">
        <v>1112</v>
      </c>
    </row>
    <row r="3939" spans="1:10" ht="30.6" customHeight="1" x14ac:dyDescent="0.25">
      <c r="A3939" s="54" t="s">
        <v>1486</v>
      </c>
      <c r="B3939" s="55"/>
      <c r="C3939" s="22" t="s">
        <v>1056</v>
      </c>
      <c r="D3939" s="56" t="s">
        <v>6726</v>
      </c>
      <c r="E3939" s="55"/>
      <c r="F3939" s="57">
        <v>52100</v>
      </c>
      <c r="G3939" s="55"/>
      <c r="H3939" s="57">
        <v>52100</v>
      </c>
      <c r="I3939" s="55"/>
      <c r="J3939" s="24" t="s">
        <v>1112</v>
      </c>
    </row>
    <row r="3940" spans="1:10" ht="30.6" customHeight="1" x14ac:dyDescent="0.25">
      <c r="A3940" s="54" t="s">
        <v>1488</v>
      </c>
      <c r="B3940" s="55"/>
      <c r="C3940" s="22" t="s">
        <v>1056</v>
      </c>
      <c r="D3940" s="56" t="s">
        <v>6727</v>
      </c>
      <c r="E3940" s="55"/>
      <c r="F3940" s="57">
        <v>52100</v>
      </c>
      <c r="G3940" s="55"/>
      <c r="H3940" s="57">
        <v>52100</v>
      </c>
      <c r="I3940" s="55"/>
      <c r="J3940" s="24" t="s">
        <v>1112</v>
      </c>
    </row>
    <row r="3941" spans="1:10" ht="409.6" customHeight="1" x14ac:dyDescent="0.25">
      <c r="A3941" s="54" t="s">
        <v>5344</v>
      </c>
      <c r="B3941" s="55"/>
      <c r="C3941" s="22" t="s">
        <v>1056</v>
      </c>
      <c r="D3941" s="56" t="s">
        <v>6728</v>
      </c>
      <c r="E3941" s="55"/>
      <c r="F3941" s="57">
        <v>94222124.129999995</v>
      </c>
      <c r="G3941" s="55"/>
      <c r="H3941" s="57">
        <v>90136205.709999993</v>
      </c>
      <c r="I3941" s="55"/>
      <c r="J3941" s="24" t="s">
        <v>6729</v>
      </c>
    </row>
    <row r="3942" spans="1:10" ht="409.6" customHeight="1" x14ac:dyDescent="0.25">
      <c r="A3942" s="54" t="s">
        <v>5346</v>
      </c>
      <c r="B3942" s="55"/>
      <c r="C3942" s="22" t="s">
        <v>1056</v>
      </c>
      <c r="D3942" s="56" t="s">
        <v>6730</v>
      </c>
      <c r="E3942" s="55"/>
      <c r="F3942" s="58">
        <v>94222124.129999995</v>
      </c>
      <c r="G3942" s="55"/>
      <c r="H3942" s="58">
        <v>90136205.709999993</v>
      </c>
      <c r="I3942" s="55"/>
      <c r="J3942" s="24" t="s">
        <v>6729</v>
      </c>
    </row>
    <row r="3943" spans="1:10" ht="199.35" customHeight="1" x14ac:dyDescent="0.25">
      <c r="A3943" s="54" t="s">
        <v>5348</v>
      </c>
      <c r="B3943" s="55"/>
      <c r="C3943" s="22" t="s">
        <v>1056</v>
      </c>
      <c r="D3943" s="56" t="s">
        <v>6731</v>
      </c>
      <c r="E3943" s="55"/>
      <c r="F3943" s="57">
        <v>89739631.290000007</v>
      </c>
      <c r="G3943" s="55"/>
      <c r="H3943" s="57">
        <v>85653712.870000005</v>
      </c>
      <c r="I3943" s="55"/>
      <c r="J3943" s="24" t="s">
        <v>6729</v>
      </c>
    </row>
    <row r="3944" spans="1:10" ht="76.7" customHeight="1" x14ac:dyDescent="0.25">
      <c r="A3944" s="54" t="s">
        <v>1420</v>
      </c>
      <c r="B3944" s="55"/>
      <c r="C3944" s="22" t="s">
        <v>1056</v>
      </c>
      <c r="D3944" s="56" t="s">
        <v>6732</v>
      </c>
      <c r="E3944" s="55"/>
      <c r="F3944" s="57">
        <v>89739631.290000007</v>
      </c>
      <c r="G3944" s="55"/>
      <c r="H3944" s="57">
        <v>85653712.870000005</v>
      </c>
      <c r="I3944" s="55"/>
      <c r="J3944" s="24" t="s">
        <v>6729</v>
      </c>
    </row>
    <row r="3945" spans="1:10" ht="30.6" customHeight="1" x14ac:dyDescent="0.25">
      <c r="A3945" s="54" t="s">
        <v>1486</v>
      </c>
      <c r="B3945" s="55"/>
      <c r="C3945" s="22" t="s">
        <v>1056</v>
      </c>
      <c r="D3945" s="56" t="s">
        <v>6733</v>
      </c>
      <c r="E3945" s="55"/>
      <c r="F3945" s="57">
        <v>89739631.290000007</v>
      </c>
      <c r="G3945" s="55"/>
      <c r="H3945" s="57">
        <v>85653712.870000005</v>
      </c>
      <c r="I3945" s="55"/>
      <c r="J3945" s="24" t="s">
        <v>6729</v>
      </c>
    </row>
    <row r="3946" spans="1:10" ht="30.6" customHeight="1" x14ac:dyDescent="0.25">
      <c r="A3946" s="54" t="s">
        <v>1488</v>
      </c>
      <c r="B3946" s="55"/>
      <c r="C3946" s="22" t="s">
        <v>1056</v>
      </c>
      <c r="D3946" s="56" t="s">
        <v>6734</v>
      </c>
      <c r="E3946" s="55"/>
      <c r="F3946" s="57">
        <v>89739631.290000007</v>
      </c>
      <c r="G3946" s="55"/>
      <c r="H3946" s="57">
        <v>85653712.870000005</v>
      </c>
      <c r="I3946" s="55"/>
      <c r="J3946" s="24" t="s">
        <v>6729</v>
      </c>
    </row>
    <row r="3947" spans="1:10" ht="214.7" customHeight="1" x14ac:dyDescent="0.25">
      <c r="A3947" s="54" t="s">
        <v>6578</v>
      </c>
      <c r="B3947" s="55"/>
      <c r="C3947" s="22" t="s">
        <v>1056</v>
      </c>
      <c r="D3947" s="56" t="s">
        <v>6735</v>
      </c>
      <c r="E3947" s="55"/>
      <c r="F3947" s="57">
        <v>4482492.84</v>
      </c>
      <c r="G3947" s="55"/>
      <c r="H3947" s="57">
        <v>4482492.84</v>
      </c>
      <c r="I3947" s="55"/>
      <c r="J3947" s="24" t="s">
        <v>1112</v>
      </c>
    </row>
    <row r="3948" spans="1:10" ht="76.7" customHeight="1" x14ac:dyDescent="0.25">
      <c r="A3948" s="54" t="s">
        <v>1420</v>
      </c>
      <c r="B3948" s="55"/>
      <c r="C3948" s="22" t="s">
        <v>1056</v>
      </c>
      <c r="D3948" s="56" t="s">
        <v>6736</v>
      </c>
      <c r="E3948" s="55"/>
      <c r="F3948" s="57">
        <v>4482492.84</v>
      </c>
      <c r="G3948" s="55"/>
      <c r="H3948" s="57">
        <v>4482492.84</v>
      </c>
      <c r="I3948" s="55"/>
      <c r="J3948" s="24" t="s">
        <v>1112</v>
      </c>
    </row>
    <row r="3949" spans="1:10" ht="30.6" customHeight="1" x14ac:dyDescent="0.25">
      <c r="A3949" s="54" t="s">
        <v>1486</v>
      </c>
      <c r="B3949" s="55"/>
      <c r="C3949" s="22" t="s">
        <v>1056</v>
      </c>
      <c r="D3949" s="56" t="s">
        <v>6737</v>
      </c>
      <c r="E3949" s="55"/>
      <c r="F3949" s="57">
        <v>4482492.84</v>
      </c>
      <c r="G3949" s="55"/>
      <c r="H3949" s="57">
        <v>4482492.84</v>
      </c>
      <c r="I3949" s="55"/>
      <c r="J3949" s="24" t="s">
        <v>1112</v>
      </c>
    </row>
    <row r="3950" spans="1:10" ht="30.6" customHeight="1" x14ac:dyDescent="0.25">
      <c r="A3950" s="54" t="s">
        <v>1488</v>
      </c>
      <c r="B3950" s="55"/>
      <c r="C3950" s="22" t="s">
        <v>1056</v>
      </c>
      <c r="D3950" s="56" t="s">
        <v>6738</v>
      </c>
      <c r="E3950" s="55"/>
      <c r="F3950" s="57">
        <v>4482492.84</v>
      </c>
      <c r="G3950" s="55"/>
      <c r="H3950" s="57">
        <v>4482492.84</v>
      </c>
      <c r="I3950" s="55"/>
      <c r="J3950" s="24" t="s">
        <v>1112</v>
      </c>
    </row>
    <row r="3951" spans="1:10" ht="153.4" customHeight="1" x14ac:dyDescent="0.25">
      <c r="A3951" s="54" t="s">
        <v>5353</v>
      </c>
      <c r="B3951" s="55"/>
      <c r="C3951" s="22" t="s">
        <v>1056</v>
      </c>
      <c r="D3951" s="56" t="s">
        <v>6739</v>
      </c>
      <c r="E3951" s="55"/>
      <c r="F3951" s="57">
        <v>1678880226.72</v>
      </c>
      <c r="G3951" s="55"/>
      <c r="H3951" s="57">
        <v>1631860656.53</v>
      </c>
      <c r="I3951" s="55"/>
      <c r="J3951" s="24" t="s">
        <v>6740</v>
      </c>
    </row>
    <row r="3952" spans="1:10" ht="199.35" customHeight="1" x14ac:dyDescent="0.25">
      <c r="A3952" s="54" t="s">
        <v>6741</v>
      </c>
      <c r="B3952" s="55"/>
      <c r="C3952" s="22" t="s">
        <v>1056</v>
      </c>
      <c r="D3952" s="56" t="s">
        <v>6742</v>
      </c>
      <c r="E3952" s="55"/>
      <c r="F3952" s="58">
        <v>640650211.27999997</v>
      </c>
      <c r="G3952" s="55"/>
      <c r="H3952" s="58">
        <v>640235381.42999995</v>
      </c>
      <c r="I3952" s="55"/>
      <c r="J3952" s="24" t="s">
        <v>6743</v>
      </c>
    </row>
    <row r="3953" spans="1:10" ht="367.9" customHeight="1" x14ac:dyDescent="0.25">
      <c r="A3953" s="54" t="s">
        <v>6744</v>
      </c>
      <c r="B3953" s="55"/>
      <c r="C3953" s="22" t="s">
        <v>1056</v>
      </c>
      <c r="D3953" s="56" t="s">
        <v>6745</v>
      </c>
      <c r="E3953" s="55"/>
      <c r="F3953" s="57">
        <v>587476338.96000004</v>
      </c>
      <c r="G3953" s="55"/>
      <c r="H3953" s="57">
        <v>587323508.38999999</v>
      </c>
      <c r="I3953" s="55"/>
      <c r="J3953" s="24" t="s">
        <v>6746</v>
      </c>
    </row>
    <row r="3954" spans="1:10" ht="76.7" customHeight="1" x14ac:dyDescent="0.25">
      <c r="A3954" s="54" t="s">
        <v>1420</v>
      </c>
      <c r="B3954" s="55"/>
      <c r="C3954" s="22" t="s">
        <v>1056</v>
      </c>
      <c r="D3954" s="56" t="s">
        <v>6747</v>
      </c>
      <c r="E3954" s="55"/>
      <c r="F3954" s="57">
        <v>587476338.96000004</v>
      </c>
      <c r="G3954" s="55"/>
      <c r="H3954" s="57">
        <v>587323508.38999999</v>
      </c>
      <c r="I3954" s="55"/>
      <c r="J3954" s="24" t="s">
        <v>6746</v>
      </c>
    </row>
    <row r="3955" spans="1:10" ht="30.6" customHeight="1" x14ac:dyDescent="0.25">
      <c r="A3955" s="54" t="s">
        <v>1486</v>
      </c>
      <c r="B3955" s="55"/>
      <c r="C3955" s="22" t="s">
        <v>1056</v>
      </c>
      <c r="D3955" s="56" t="s">
        <v>6748</v>
      </c>
      <c r="E3955" s="55"/>
      <c r="F3955" s="57">
        <v>587476338.96000004</v>
      </c>
      <c r="G3955" s="55"/>
      <c r="H3955" s="57">
        <v>587323508.38999999</v>
      </c>
      <c r="I3955" s="55"/>
      <c r="J3955" s="24" t="s">
        <v>6746</v>
      </c>
    </row>
    <row r="3956" spans="1:10" ht="138" customHeight="1" x14ac:dyDescent="0.25">
      <c r="A3956" s="54" t="s">
        <v>1641</v>
      </c>
      <c r="B3956" s="55"/>
      <c r="C3956" s="22" t="s">
        <v>1056</v>
      </c>
      <c r="D3956" s="56" t="s">
        <v>6749</v>
      </c>
      <c r="E3956" s="55"/>
      <c r="F3956" s="57">
        <v>373934671.5</v>
      </c>
      <c r="G3956" s="55"/>
      <c r="H3956" s="57">
        <v>373934671.5</v>
      </c>
      <c r="I3956" s="55"/>
      <c r="J3956" s="24" t="s">
        <v>1112</v>
      </c>
    </row>
    <row r="3957" spans="1:10" ht="30.6" customHeight="1" x14ac:dyDescent="0.25">
      <c r="A3957" s="54" t="s">
        <v>1488</v>
      </c>
      <c r="B3957" s="55"/>
      <c r="C3957" s="22" t="s">
        <v>1056</v>
      </c>
      <c r="D3957" s="56" t="s">
        <v>6750</v>
      </c>
      <c r="E3957" s="55"/>
      <c r="F3957" s="57">
        <v>213541667.46000001</v>
      </c>
      <c r="G3957" s="55"/>
      <c r="H3957" s="57">
        <v>213388836.88999999</v>
      </c>
      <c r="I3957" s="55"/>
      <c r="J3957" s="24" t="s">
        <v>6746</v>
      </c>
    </row>
    <row r="3958" spans="1:10" ht="291.39999999999998" customHeight="1" x14ac:dyDescent="0.25">
      <c r="A3958" s="54" t="s">
        <v>6751</v>
      </c>
      <c r="B3958" s="55"/>
      <c r="C3958" s="22" t="s">
        <v>1056</v>
      </c>
      <c r="D3958" s="56" t="s">
        <v>6752</v>
      </c>
      <c r="E3958" s="55"/>
      <c r="F3958" s="57">
        <v>5589200</v>
      </c>
      <c r="G3958" s="55"/>
      <c r="H3958" s="57">
        <v>5589200</v>
      </c>
      <c r="I3958" s="55"/>
      <c r="J3958" s="24" t="s">
        <v>1112</v>
      </c>
    </row>
    <row r="3959" spans="1:10" ht="76.7" customHeight="1" x14ac:dyDescent="0.25">
      <c r="A3959" s="54" t="s">
        <v>1420</v>
      </c>
      <c r="B3959" s="55"/>
      <c r="C3959" s="22" t="s">
        <v>1056</v>
      </c>
      <c r="D3959" s="56" t="s">
        <v>6753</v>
      </c>
      <c r="E3959" s="55"/>
      <c r="F3959" s="57">
        <v>5589200</v>
      </c>
      <c r="G3959" s="55"/>
      <c r="H3959" s="57">
        <v>5589200</v>
      </c>
      <c r="I3959" s="55"/>
      <c r="J3959" s="24" t="s">
        <v>1112</v>
      </c>
    </row>
    <row r="3960" spans="1:10" ht="30.6" customHeight="1" x14ac:dyDescent="0.25">
      <c r="A3960" s="54" t="s">
        <v>1486</v>
      </c>
      <c r="B3960" s="55"/>
      <c r="C3960" s="22" t="s">
        <v>1056</v>
      </c>
      <c r="D3960" s="56" t="s">
        <v>6754</v>
      </c>
      <c r="E3960" s="55"/>
      <c r="F3960" s="57">
        <v>5589200</v>
      </c>
      <c r="G3960" s="55"/>
      <c r="H3960" s="57">
        <v>5589200</v>
      </c>
      <c r="I3960" s="55"/>
      <c r="J3960" s="24" t="s">
        <v>1112</v>
      </c>
    </row>
    <row r="3961" spans="1:10" ht="30.6" customHeight="1" x14ac:dyDescent="0.25">
      <c r="A3961" s="54" t="s">
        <v>1488</v>
      </c>
      <c r="B3961" s="55"/>
      <c r="C3961" s="22" t="s">
        <v>1056</v>
      </c>
      <c r="D3961" s="56" t="s">
        <v>6755</v>
      </c>
      <c r="E3961" s="55"/>
      <c r="F3961" s="57">
        <v>5589200</v>
      </c>
      <c r="G3961" s="55"/>
      <c r="H3961" s="57">
        <v>5589200</v>
      </c>
      <c r="I3961" s="55"/>
      <c r="J3961" s="24" t="s">
        <v>1112</v>
      </c>
    </row>
    <row r="3962" spans="1:10" ht="245.25" customHeight="1" x14ac:dyDescent="0.25">
      <c r="A3962" s="54" t="s">
        <v>6756</v>
      </c>
      <c r="B3962" s="55"/>
      <c r="C3962" s="22" t="s">
        <v>1056</v>
      </c>
      <c r="D3962" s="56" t="s">
        <v>6757</v>
      </c>
      <c r="E3962" s="55"/>
      <c r="F3962" s="57">
        <v>47584672.32</v>
      </c>
      <c r="G3962" s="55"/>
      <c r="H3962" s="57">
        <v>47322673.039999999</v>
      </c>
      <c r="I3962" s="55"/>
      <c r="J3962" s="24" t="s">
        <v>6758</v>
      </c>
    </row>
    <row r="3963" spans="1:10" ht="76.7" customHeight="1" x14ac:dyDescent="0.25">
      <c r="A3963" s="54" t="s">
        <v>1420</v>
      </c>
      <c r="B3963" s="55"/>
      <c r="C3963" s="22" t="s">
        <v>1056</v>
      </c>
      <c r="D3963" s="56" t="s">
        <v>6759</v>
      </c>
      <c r="E3963" s="55"/>
      <c r="F3963" s="57">
        <v>47584672.32</v>
      </c>
      <c r="G3963" s="55"/>
      <c r="H3963" s="57">
        <v>47322673.039999999</v>
      </c>
      <c r="I3963" s="55"/>
      <c r="J3963" s="24" t="s">
        <v>6758</v>
      </c>
    </row>
    <row r="3964" spans="1:10" ht="30.6" customHeight="1" x14ac:dyDescent="0.25">
      <c r="A3964" s="54" t="s">
        <v>1486</v>
      </c>
      <c r="B3964" s="55"/>
      <c r="C3964" s="22" t="s">
        <v>1056</v>
      </c>
      <c r="D3964" s="56" t="s">
        <v>6760</v>
      </c>
      <c r="E3964" s="55"/>
      <c r="F3964" s="57">
        <v>47584672.32</v>
      </c>
      <c r="G3964" s="55"/>
      <c r="H3964" s="57">
        <v>47322673.039999999</v>
      </c>
      <c r="I3964" s="55"/>
      <c r="J3964" s="24" t="s">
        <v>6758</v>
      </c>
    </row>
    <row r="3965" spans="1:10" ht="30.6" customHeight="1" x14ac:dyDescent="0.25">
      <c r="A3965" s="54" t="s">
        <v>1488</v>
      </c>
      <c r="B3965" s="55"/>
      <c r="C3965" s="22" t="s">
        <v>1056</v>
      </c>
      <c r="D3965" s="56" t="s">
        <v>6761</v>
      </c>
      <c r="E3965" s="55"/>
      <c r="F3965" s="57">
        <v>47584672.32</v>
      </c>
      <c r="G3965" s="55"/>
      <c r="H3965" s="57">
        <v>47322673.039999999</v>
      </c>
      <c r="I3965" s="55"/>
      <c r="J3965" s="24" t="s">
        <v>6758</v>
      </c>
    </row>
    <row r="3966" spans="1:10" ht="183.95" customHeight="1" x14ac:dyDescent="0.25">
      <c r="A3966" s="54" t="s">
        <v>6585</v>
      </c>
      <c r="B3966" s="55"/>
      <c r="C3966" s="22" t="s">
        <v>1056</v>
      </c>
      <c r="D3966" s="56" t="s">
        <v>6762</v>
      </c>
      <c r="E3966" s="55"/>
      <c r="F3966" s="58">
        <v>346732789.29000002</v>
      </c>
      <c r="G3966" s="55"/>
      <c r="H3966" s="58">
        <v>346465345.25999999</v>
      </c>
      <c r="I3966" s="55"/>
      <c r="J3966" s="24" t="s">
        <v>6763</v>
      </c>
    </row>
    <row r="3967" spans="1:10" ht="352.7" customHeight="1" x14ac:dyDescent="0.25">
      <c r="A3967" s="54" t="s">
        <v>6587</v>
      </c>
      <c r="B3967" s="55"/>
      <c r="C3967" s="22" t="s">
        <v>1056</v>
      </c>
      <c r="D3967" s="56" t="s">
        <v>6764</v>
      </c>
      <c r="E3967" s="55"/>
      <c r="F3967" s="57">
        <v>322805112.94</v>
      </c>
      <c r="G3967" s="55"/>
      <c r="H3967" s="57">
        <v>322785212.94</v>
      </c>
      <c r="I3967" s="55"/>
      <c r="J3967" s="24" t="s">
        <v>6765</v>
      </c>
    </row>
    <row r="3968" spans="1:10" ht="76.7" customHeight="1" x14ac:dyDescent="0.25">
      <c r="A3968" s="54" t="s">
        <v>1420</v>
      </c>
      <c r="B3968" s="55"/>
      <c r="C3968" s="22" t="s">
        <v>1056</v>
      </c>
      <c r="D3968" s="56" t="s">
        <v>6766</v>
      </c>
      <c r="E3968" s="55"/>
      <c r="F3968" s="57">
        <v>322805112.94</v>
      </c>
      <c r="G3968" s="55"/>
      <c r="H3968" s="57">
        <v>322785212.94</v>
      </c>
      <c r="I3968" s="55"/>
      <c r="J3968" s="24" t="s">
        <v>6765</v>
      </c>
    </row>
    <row r="3969" spans="1:10" ht="30.6" customHeight="1" x14ac:dyDescent="0.25">
      <c r="A3969" s="54" t="s">
        <v>1486</v>
      </c>
      <c r="B3969" s="55"/>
      <c r="C3969" s="22" t="s">
        <v>1056</v>
      </c>
      <c r="D3969" s="56" t="s">
        <v>6767</v>
      </c>
      <c r="E3969" s="55"/>
      <c r="F3969" s="57">
        <v>322805112.94</v>
      </c>
      <c r="G3969" s="55"/>
      <c r="H3969" s="57">
        <v>322785212.94</v>
      </c>
      <c r="I3969" s="55"/>
      <c r="J3969" s="24" t="s">
        <v>6765</v>
      </c>
    </row>
    <row r="3970" spans="1:10" ht="138" customHeight="1" x14ac:dyDescent="0.25">
      <c r="A3970" s="54" t="s">
        <v>1641</v>
      </c>
      <c r="B3970" s="55"/>
      <c r="C3970" s="22" t="s">
        <v>1056</v>
      </c>
      <c r="D3970" s="56" t="s">
        <v>6768</v>
      </c>
      <c r="E3970" s="55"/>
      <c r="F3970" s="57">
        <v>318964961.88999999</v>
      </c>
      <c r="G3970" s="55"/>
      <c r="H3970" s="57">
        <v>318964961.88999999</v>
      </c>
      <c r="I3970" s="55"/>
      <c r="J3970" s="24" t="s">
        <v>1112</v>
      </c>
    </row>
    <row r="3971" spans="1:10" ht="30.6" customHeight="1" x14ac:dyDescent="0.25">
      <c r="A3971" s="54" t="s">
        <v>1488</v>
      </c>
      <c r="B3971" s="55"/>
      <c r="C3971" s="22" t="s">
        <v>1056</v>
      </c>
      <c r="D3971" s="56" t="s">
        <v>6769</v>
      </c>
      <c r="E3971" s="55"/>
      <c r="F3971" s="57">
        <v>3840151.05</v>
      </c>
      <c r="G3971" s="55"/>
      <c r="H3971" s="57">
        <v>3820251.05</v>
      </c>
      <c r="I3971" s="55"/>
      <c r="J3971" s="24" t="s">
        <v>6765</v>
      </c>
    </row>
    <row r="3972" spans="1:10" ht="321.95" customHeight="1" x14ac:dyDescent="0.25">
      <c r="A3972" s="54" t="s">
        <v>6770</v>
      </c>
      <c r="B3972" s="55"/>
      <c r="C3972" s="22" t="s">
        <v>1056</v>
      </c>
      <c r="D3972" s="56" t="s">
        <v>6771</v>
      </c>
      <c r="E3972" s="55"/>
      <c r="F3972" s="57">
        <v>767356.35</v>
      </c>
      <c r="G3972" s="55"/>
      <c r="H3972" s="57">
        <v>519812.32</v>
      </c>
      <c r="I3972" s="55"/>
      <c r="J3972" s="24" t="s">
        <v>6772</v>
      </c>
    </row>
    <row r="3973" spans="1:10" ht="76.7" customHeight="1" x14ac:dyDescent="0.25">
      <c r="A3973" s="54" t="s">
        <v>1420</v>
      </c>
      <c r="B3973" s="55"/>
      <c r="C3973" s="22" t="s">
        <v>1056</v>
      </c>
      <c r="D3973" s="56" t="s">
        <v>6773</v>
      </c>
      <c r="E3973" s="55"/>
      <c r="F3973" s="57">
        <v>767356.35</v>
      </c>
      <c r="G3973" s="55"/>
      <c r="H3973" s="57">
        <v>519812.32</v>
      </c>
      <c r="I3973" s="55"/>
      <c r="J3973" s="24" t="s">
        <v>6772</v>
      </c>
    </row>
    <row r="3974" spans="1:10" ht="30.6" customHeight="1" x14ac:dyDescent="0.25">
      <c r="A3974" s="54" t="s">
        <v>1486</v>
      </c>
      <c r="B3974" s="55"/>
      <c r="C3974" s="22" t="s">
        <v>1056</v>
      </c>
      <c r="D3974" s="56" t="s">
        <v>6774</v>
      </c>
      <c r="E3974" s="55"/>
      <c r="F3974" s="57">
        <v>767356.35</v>
      </c>
      <c r="G3974" s="55"/>
      <c r="H3974" s="57">
        <v>519812.32</v>
      </c>
      <c r="I3974" s="55"/>
      <c r="J3974" s="24" t="s">
        <v>6772</v>
      </c>
    </row>
    <row r="3975" spans="1:10" ht="30.6" customHeight="1" x14ac:dyDescent="0.25">
      <c r="A3975" s="54" t="s">
        <v>1488</v>
      </c>
      <c r="B3975" s="55"/>
      <c r="C3975" s="22" t="s">
        <v>1056</v>
      </c>
      <c r="D3975" s="56" t="s">
        <v>6775</v>
      </c>
      <c r="E3975" s="55"/>
      <c r="F3975" s="57">
        <v>767356.35</v>
      </c>
      <c r="G3975" s="55"/>
      <c r="H3975" s="57">
        <v>519812.32</v>
      </c>
      <c r="I3975" s="55"/>
      <c r="J3975" s="24" t="s">
        <v>6772</v>
      </c>
    </row>
    <row r="3976" spans="1:10" ht="260.64999999999998" customHeight="1" x14ac:dyDescent="0.25">
      <c r="A3976" s="54" t="s">
        <v>6776</v>
      </c>
      <c r="B3976" s="55"/>
      <c r="C3976" s="22" t="s">
        <v>1056</v>
      </c>
      <c r="D3976" s="56" t="s">
        <v>6777</v>
      </c>
      <c r="E3976" s="55"/>
      <c r="F3976" s="57">
        <v>1356000</v>
      </c>
      <c r="G3976" s="55"/>
      <c r="H3976" s="57">
        <v>1356000</v>
      </c>
      <c r="I3976" s="55"/>
      <c r="J3976" s="24" t="s">
        <v>1112</v>
      </c>
    </row>
    <row r="3977" spans="1:10" ht="76.7" customHeight="1" x14ac:dyDescent="0.25">
      <c r="A3977" s="54" t="s">
        <v>1420</v>
      </c>
      <c r="B3977" s="55"/>
      <c r="C3977" s="22" t="s">
        <v>1056</v>
      </c>
      <c r="D3977" s="56" t="s">
        <v>6778</v>
      </c>
      <c r="E3977" s="55"/>
      <c r="F3977" s="57">
        <v>1356000</v>
      </c>
      <c r="G3977" s="55"/>
      <c r="H3977" s="57">
        <v>1356000</v>
      </c>
      <c r="I3977" s="55"/>
      <c r="J3977" s="24" t="s">
        <v>1112</v>
      </c>
    </row>
    <row r="3978" spans="1:10" ht="30.6" customHeight="1" x14ac:dyDescent="0.25">
      <c r="A3978" s="54" t="s">
        <v>1486</v>
      </c>
      <c r="B3978" s="55"/>
      <c r="C3978" s="22" t="s">
        <v>1056</v>
      </c>
      <c r="D3978" s="56" t="s">
        <v>6779</v>
      </c>
      <c r="E3978" s="55"/>
      <c r="F3978" s="57">
        <v>1356000</v>
      </c>
      <c r="G3978" s="55"/>
      <c r="H3978" s="57">
        <v>1356000</v>
      </c>
      <c r="I3978" s="55"/>
      <c r="J3978" s="24" t="s">
        <v>1112</v>
      </c>
    </row>
    <row r="3979" spans="1:10" ht="30.6" customHeight="1" x14ac:dyDescent="0.25">
      <c r="A3979" s="54" t="s">
        <v>1488</v>
      </c>
      <c r="B3979" s="55"/>
      <c r="C3979" s="22" t="s">
        <v>1056</v>
      </c>
      <c r="D3979" s="56" t="s">
        <v>6780</v>
      </c>
      <c r="E3979" s="55"/>
      <c r="F3979" s="57">
        <v>1356000</v>
      </c>
      <c r="G3979" s="55"/>
      <c r="H3979" s="57">
        <v>1356000</v>
      </c>
      <c r="I3979" s="55"/>
      <c r="J3979" s="24" t="s">
        <v>1112</v>
      </c>
    </row>
    <row r="3980" spans="1:10" ht="352.7" customHeight="1" x14ac:dyDescent="0.25">
      <c r="A3980" s="54" t="s">
        <v>6781</v>
      </c>
      <c r="B3980" s="55"/>
      <c r="C3980" s="22" t="s">
        <v>1056</v>
      </c>
      <c r="D3980" s="56" t="s">
        <v>6782</v>
      </c>
      <c r="E3980" s="55"/>
      <c r="F3980" s="57">
        <v>21804320</v>
      </c>
      <c r="G3980" s="55"/>
      <c r="H3980" s="57">
        <v>21804320</v>
      </c>
      <c r="I3980" s="55"/>
      <c r="J3980" s="24" t="s">
        <v>1112</v>
      </c>
    </row>
    <row r="3981" spans="1:10" ht="76.7" customHeight="1" x14ac:dyDescent="0.25">
      <c r="A3981" s="54" t="s">
        <v>1420</v>
      </c>
      <c r="B3981" s="55"/>
      <c r="C3981" s="22" t="s">
        <v>1056</v>
      </c>
      <c r="D3981" s="56" t="s">
        <v>6783</v>
      </c>
      <c r="E3981" s="55"/>
      <c r="F3981" s="57">
        <v>21804320</v>
      </c>
      <c r="G3981" s="55"/>
      <c r="H3981" s="57">
        <v>21804320</v>
      </c>
      <c r="I3981" s="55"/>
      <c r="J3981" s="24" t="s">
        <v>1112</v>
      </c>
    </row>
    <row r="3982" spans="1:10" ht="30.6" customHeight="1" x14ac:dyDescent="0.25">
      <c r="A3982" s="54" t="s">
        <v>1486</v>
      </c>
      <c r="B3982" s="55"/>
      <c r="C3982" s="22" t="s">
        <v>1056</v>
      </c>
      <c r="D3982" s="56" t="s">
        <v>6784</v>
      </c>
      <c r="E3982" s="55"/>
      <c r="F3982" s="57">
        <v>21804320</v>
      </c>
      <c r="G3982" s="55"/>
      <c r="H3982" s="57">
        <v>21804320</v>
      </c>
      <c r="I3982" s="55"/>
      <c r="J3982" s="24" t="s">
        <v>1112</v>
      </c>
    </row>
    <row r="3983" spans="1:10" ht="30.6" customHeight="1" x14ac:dyDescent="0.25">
      <c r="A3983" s="54" t="s">
        <v>1488</v>
      </c>
      <c r="B3983" s="55"/>
      <c r="C3983" s="22" t="s">
        <v>1056</v>
      </c>
      <c r="D3983" s="56" t="s">
        <v>6785</v>
      </c>
      <c r="E3983" s="55"/>
      <c r="F3983" s="57">
        <v>21804320</v>
      </c>
      <c r="G3983" s="55"/>
      <c r="H3983" s="57">
        <v>21804320</v>
      </c>
      <c r="I3983" s="55"/>
      <c r="J3983" s="24" t="s">
        <v>1112</v>
      </c>
    </row>
    <row r="3984" spans="1:10" ht="122.65" customHeight="1" x14ac:dyDescent="0.25">
      <c r="A3984" s="54" t="s">
        <v>6603</v>
      </c>
      <c r="B3984" s="55"/>
      <c r="C3984" s="22" t="s">
        <v>1056</v>
      </c>
      <c r="D3984" s="56" t="s">
        <v>6786</v>
      </c>
      <c r="E3984" s="55"/>
      <c r="F3984" s="58">
        <v>82724398.879999995</v>
      </c>
      <c r="G3984" s="55"/>
      <c r="H3984" s="58">
        <v>82724393.230000004</v>
      </c>
      <c r="I3984" s="55"/>
      <c r="J3984" s="24" t="s">
        <v>6787</v>
      </c>
    </row>
    <row r="3985" spans="1:10" ht="398.65" customHeight="1" x14ac:dyDescent="0.25">
      <c r="A3985" s="54" t="s">
        <v>6606</v>
      </c>
      <c r="B3985" s="55"/>
      <c r="C3985" s="22" t="s">
        <v>1056</v>
      </c>
      <c r="D3985" s="56" t="s">
        <v>6788</v>
      </c>
      <c r="E3985" s="55"/>
      <c r="F3985" s="57">
        <v>67006201.140000001</v>
      </c>
      <c r="G3985" s="55"/>
      <c r="H3985" s="57">
        <v>67006201.140000001</v>
      </c>
      <c r="I3985" s="55"/>
      <c r="J3985" s="24" t="s">
        <v>1112</v>
      </c>
    </row>
    <row r="3986" spans="1:10" ht="76.7" customHeight="1" x14ac:dyDescent="0.25">
      <c r="A3986" s="54" t="s">
        <v>1420</v>
      </c>
      <c r="B3986" s="55"/>
      <c r="C3986" s="22" t="s">
        <v>1056</v>
      </c>
      <c r="D3986" s="56" t="s">
        <v>6789</v>
      </c>
      <c r="E3986" s="55"/>
      <c r="F3986" s="57">
        <v>67006201.140000001</v>
      </c>
      <c r="G3986" s="55"/>
      <c r="H3986" s="57">
        <v>67006201.140000001</v>
      </c>
      <c r="I3986" s="55"/>
      <c r="J3986" s="24" t="s">
        <v>1112</v>
      </c>
    </row>
    <row r="3987" spans="1:10" ht="30.6" customHeight="1" x14ac:dyDescent="0.25">
      <c r="A3987" s="54" t="s">
        <v>1486</v>
      </c>
      <c r="B3987" s="55"/>
      <c r="C3987" s="22" t="s">
        <v>1056</v>
      </c>
      <c r="D3987" s="56" t="s">
        <v>6790</v>
      </c>
      <c r="E3987" s="55"/>
      <c r="F3987" s="57">
        <v>67006201.140000001</v>
      </c>
      <c r="G3987" s="55"/>
      <c r="H3987" s="57">
        <v>67006201.140000001</v>
      </c>
      <c r="I3987" s="55"/>
      <c r="J3987" s="24" t="s">
        <v>1112</v>
      </c>
    </row>
    <row r="3988" spans="1:10" ht="138" customHeight="1" x14ac:dyDescent="0.25">
      <c r="A3988" s="54" t="s">
        <v>1641</v>
      </c>
      <c r="B3988" s="55"/>
      <c r="C3988" s="22" t="s">
        <v>1056</v>
      </c>
      <c r="D3988" s="56" t="s">
        <v>6791</v>
      </c>
      <c r="E3988" s="55"/>
      <c r="F3988" s="57">
        <v>60319805.859999999</v>
      </c>
      <c r="G3988" s="55"/>
      <c r="H3988" s="57">
        <v>60319805.859999999</v>
      </c>
      <c r="I3988" s="55"/>
      <c r="J3988" s="24" t="s">
        <v>1112</v>
      </c>
    </row>
    <row r="3989" spans="1:10" ht="30.6" customHeight="1" x14ac:dyDescent="0.25">
      <c r="A3989" s="54" t="s">
        <v>1488</v>
      </c>
      <c r="B3989" s="55"/>
      <c r="C3989" s="22" t="s">
        <v>1056</v>
      </c>
      <c r="D3989" s="56" t="s">
        <v>6792</v>
      </c>
      <c r="E3989" s="55"/>
      <c r="F3989" s="57">
        <v>6686395.2800000003</v>
      </c>
      <c r="G3989" s="55"/>
      <c r="H3989" s="57">
        <v>6686395.2800000003</v>
      </c>
      <c r="I3989" s="55"/>
      <c r="J3989" s="24" t="s">
        <v>1112</v>
      </c>
    </row>
    <row r="3990" spans="1:10" ht="306.60000000000002" customHeight="1" x14ac:dyDescent="0.25">
      <c r="A3990" s="54" t="s">
        <v>6793</v>
      </c>
      <c r="B3990" s="55"/>
      <c r="C3990" s="22" t="s">
        <v>1056</v>
      </c>
      <c r="D3990" s="56" t="s">
        <v>6794</v>
      </c>
      <c r="E3990" s="55"/>
      <c r="F3990" s="57">
        <v>15718197.74</v>
      </c>
      <c r="G3990" s="55"/>
      <c r="H3990" s="57">
        <v>15718192.09</v>
      </c>
      <c r="I3990" s="55"/>
      <c r="J3990" s="24" t="s">
        <v>6787</v>
      </c>
    </row>
    <row r="3991" spans="1:10" ht="76.7" customHeight="1" x14ac:dyDescent="0.25">
      <c r="A3991" s="54" t="s">
        <v>1420</v>
      </c>
      <c r="B3991" s="55"/>
      <c r="C3991" s="22" t="s">
        <v>1056</v>
      </c>
      <c r="D3991" s="56" t="s">
        <v>6795</v>
      </c>
      <c r="E3991" s="55"/>
      <c r="F3991" s="57">
        <v>15718197.74</v>
      </c>
      <c r="G3991" s="55"/>
      <c r="H3991" s="57">
        <v>15718192.09</v>
      </c>
      <c r="I3991" s="55"/>
      <c r="J3991" s="24" t="s">
        <v>6787</v>
      </c>
    </row>
    <row r="3992" spans="1:10" ht="30.6" customHeight="1" x14ac:dyDescent="0.25">
      <c r="A3992" s="54" t="s">
        <v>1486</v>
      </c>
      <c r="B3992" s="55"/>
      <c r="C3992" s="22" t="s">
        <v>1056</v>
      </c>
      <c r="D3992" s="56" t="s">
        <v>6796</v>
      </c>
      <c r="E3992" s="55"/>
      <c r="F3992" s="57">
        <v>15718197.74</v>
      </c>
      <c r="G3992" s="55"/>
      <c r="H3992" s="57">
        <v>15718192.09</v>
      </c>
      <c r="I3992" s="55"/>
      <c r="J3992" s="24" t="s">
        <v>6787</v>
      </c>
    </row>
    <row r="3993" spans="1:10" ht="30.6" customHeight="1" x14ac:dyDescent="0.25">
      <c r="A3993" s="54" t="s">
        <v>1488</v>
      </c>
      <c r="B3993" s="55"/>
      <c r="C3993" s="22" t="s">
        <v>1056</v>
      </c>
      <c r="D3993" s="56" t="s">
        <v>6797</v>
      </c>
      <c r="E3993" s="55"/>
      <c r="F3993" s="57">
        <v>15718197.74</v>
      </c>
      <c r="G3993" s="55"/>
      <c r="H3993" s="57">
        <v>15718192.09</v>
      </c>
      <c r="I3993" s="55"/>
      <c r="J3993" s="24" t="s">
        <v>6787</v>
      </c>
    </row>
    <row r="3994" spans="1:10" ht="276" customHeight="1" x14ac:dyDescent="0.25">
      <c r="A3994" s="54" t="s">
        <v>6622</v>
      </c>
      <c r="B3994" s="55"/>
      <c r="C3994" s="22" t="s">
        <v>1056</v>
      </c>
      <c r="D3994" s="56" t="s">
        <v>6798</v>
      </c>
      <c r="E3994" s="55"/>
      <c r="F3994" s="58">
        <v>55087326.890000001</v>
      </c>
      <c r="G3994" s="55"/>
      <c r="H3994" s="58">
        <v>54623117.149999999</v>
      </c>
      <c r="I3994" s="55"/>
      <c r="J3994" s="24" t="s">
        <v>6799</v>
      </c>
    </row>
    <row r="3995" spans="1:10" ht="337.35" customHeight="1" x14ac:dyDescent="0.25">
      <c r="A3995" s="54" t="s">
        <v>6625</v>
      </c>
      <c r="B3995" s="55"/>
      <c r="C3995" s="22" t="s">
        <v>1056</v>
      </c>
      <c r="D3995" s="56" t="s">
        <v>6800</v>
      </c>
      <c r="E3995" s="55"/>
      <c r="F3995" s="57">
        <v>47507455.950000003</v>
      </c>
      <c r="G3995" s="55"/>
      <c r="H3995" s="57">
        <v>47507455.950000003</v>
      </c>
      <c r="I3995" s="55"/>
      <c r="J3995" s="24" t="s">
        <v>1112</v>
      </c>
    </row>
    <row r="3996" spans="1:10" ht="76.7" customHeight="1" x14ac:dyDescent="0.25">
      <c r="A3996" s="54" t="s">
        <v>1420</v>
      </c>
      <c r="B3996" s="55"/>
      <c r="C3996" s="22" t="s">
        <v>1056</v>
      </c>
      <c r="D3996" s="56" t="s">
        <v>6801</v>
      </c>
      <c r="E3996" s="55"/>
      <c r="F3996" s="57">
        <v>47507455.950000003</v>
      </c>
      <c r="G3996" s="55"/>
      <c r="H3996" s="57">
        <v>47507455.950000003</v>
      </c>
      <c r="I3996" s="55"/>
      <c r="J3996" s="24" t="s">
        <v>1112</v>
      </c>
    </row>
    <row r="3997" spans="1:10" ht="30.6" customHeight="1" x14ac:dyDescent="0.25">
      <c r="A3997" s="54" t="s">
        <v>1486</v>
      </c>
      <c r="B3997" s="55"/>
      <c r="C3997" s="22" t="s">
        <v>1056</v>
      </c>
      <c r="D3997" s="56" t="s">
        <v>6802</v>
      </c>
      <c r="E3997" s="55"/>
      <c r="F3997" s="57">
        <v>47507455.950000003</v>
      </c>
      <c r="G3997" s="55"/>
      <c r="H3997" s="57">
        <v>47507455.950000003</v>
      </c>
      <c r="I3997" s="55"/>
      <c r="J3997" s="24" t="s">
        <v>1112</v>
      </c>
    </row>
    <row r="3998" spans="1:10" ht="30.6" customHeight="1" x14ac:dyDescent="0.25">
      <c r="A3998" s="54" t="s">
        <v>1488</v>
      </c>
      <c r="B3998" s="55"/>
      <c r="C3998" s="22" t="s">
        <v>1056</v>
      </c>
      <c r="D3998" s="56" t="s">
        <v>6803</v>
      </c>
      <c r="E3998" s="55"/>
      <c r="F3998" s="57">
        <v>298302.09999999998</v>
      </c>
      <c r="G3998" s="55"/>
      <c r="H3998" s="57">
        <v>298302.09999999998</v>
      </c>
      <c r="I3998" s="55"/>
      <c r="J3998" s="24" t="s">
        <v>1112</v>
      </c>
    </row>
    <row r="3999" spans="1:10" ht="183.95" customHeight="1" x14ac:dyDescent="0.25">
      <c r="A3999" s="54" t="s">
        <v>5242</v>
      </c>
      <c r="B3999" s="55"/>
      <c r="C3999" s="22" t="s">
        <v>1056</v>
      </c>
      <c r="D3999" s="56" t="s">
        <v>6804</v>
      </c>
      <c r="E3999" s="55"/>
      <c r="F3999" s="57">
        <v>47209153.850000001</v>
      </c>
      <c r="G3999" s="55"/>
      <c r="H3999" s="57">
        <v>47209153.850000001</v>
      </c>
      <c r="I3999" s="55"/>
      <c r="J3999" s="24" t="s">
        <v>1112</v>
      </c>
    </row>
    <row r="4000" spans="1:10" ht="199.35" customHeight="1" x14ac:dyDescent="0.25">
      <c r="A4000" s="54" t="s">
        <v>6632</v>
      </c>
      <c r="B4000" s="55"/>
      <c r="C4000" s="22" t="s">
        <v>1056</v>
      </c>
      <c r="D4000" s="56" t="s">
        <v>6805</v>
      </c>
      <c r="E4000" s="55"/>
      <c r="F4000" s="57">
        <v>7579870.9400000004</v>
      </c>
      <c r="G4000" s="55"/>
      <c r="H4000" s="57">
        <v>7115661.2000000002</v>
      </c>
      <c r="I4000" s="55"/>
      <c r="J4000" s="24" t="s">
        <v>6799</v>
      </c>
    </row>
    <row r="4001" spans="1:10" ht="76.7" customHeight="1" x14ac:dyDescent="0.25">
      <c r="A4001" s="54" t="s">
        <v>1420</v>
      </c>
      <c r="B4001" s="55"/>
      <c r="C4001" s="22" t="s">
        <v>1056</v>
      </c>
      <c r="D4001" s="56" t="s">
        <v>6806</v>
      </c>
      <c r="E4001" s="55"/>
      <c r="F4001" s="57">
        <v>7579870.9400000004</v>
      </c>
      <c r="G4001" s="55"/>
      <c r="H4001" s="57">
        <v>7115661.2000000002</v>
      </c>
      <c r="I4001" s="55"/>
      <c r="J4001" s="24" t="s">
        <v>6799</v>
      </c>
    </row>
    <row r="4002" spans="1:10" ht="30.6" customHeight="1" x14ac:dyDescent="0.25">
      <c r="A4002" s="54" t="s">
        <v>1486</v>
      </c>
      <c r="B4002" s="55"/>
      <c r="C4002" s="22" t="s">
        <v>1056</v>
      </c>
      <c r="D4002" s="56" t="s">
        <v>6807</v>
      </c>
      <c r="E4002" s="55"/>
      <c r="F4002" s="57">
        <v>7579870.9400000004</v>
      </c>
      <c r="G4002" s="55"/>
      <c r="H4002" s="57">
        <v>7115661.2000000002</v>
      </c>
      <c r="I4002" s="55"/>
      <c r="J4002" s="24" t="s">
        <v>6799</v>
      </c>
    </row>
    <row r="4003" spans="1:10" ht="30.6" customHeight="1" x14ac:dyDescent="0.25">
      <c r="A4003" s="54" t="s">
        <v>1488</v>
      </c>
      <c r="B4003" s="55"/>
      <c r="C4003" s="22" t="s">
        <v>1056</v>
      </c>
      <c r="D4003" s="56" t="s">
        <v>6808</v>
      </c>
      <c r="E4003" s="55"/>
      <c r="F4003" s="57">
        <v>7579870.9400000004</v>
      </c>
      <c r="G4003" s="55"/>
      <c r="H4003" s="57">
        <v>7115661.2000000002</v>
      </c>
      <c r="I4003" s="55"/>
      <c r="J4003" s="24" t="s">
        <v>6799</v>
      </c>
    </row>
    <row r="4004" spans="1:10" ht="245.25" customHeight="1" x14ac:dyDescent="0.25">
      <c r="A4004" s="54" t="s">
        <v>6638</v>
      </c>
      <c r="B4004" s="55"/>
      <c r="C4004" s="22" t="s">
        <v>1056</v>
      </c>
      <c r="D4004" s="56" t="s">
        <v>6809</v>
      </c>
      <c r="E4004" s="55"/>
      <c r="F4004" s="58">
        <v>350764437.19999999</v>
      </c>
      <c r="G4004" s="55"/>
      <c r="H4004" s="58">
        <v>349268495.31</v>
      </c>
      <c r="I4004" s="55"/>
      <c r="J4004" s="24" t="s">
        <v>6810</v>
      </c>
    </row>
    <row r="4005" spans="1:10" ht="367.9" customHeight="1" x14ac:dyDescent="0.25">
      <c r="A4005" s="54" t="s">
        <v>6640</v>
      </c>
      <c r="B4005" s="55"/>
      <c r="C4005" s="22" t="s">
        <v>1056</v>
      </c>
      <c r="D4005" s="56" t="s">
        <v>6811</v>
      </c>
      <c r="E4005" s="55"/>
      <c r="F4005" s="57">
        <v>343063237.19999999</v>
      </c>
      <c r="G4005" s="55"/>
      <c r="H4005" s="57">
        <v>341567295.31</v>
      </c>
      <c r="I4005" s="55"/>
      <c r="J4005" s="24" t="s">
        <v>6810</v>
      </c>
    </row>
    <row r="4006" spans="1:10" ht="76.7" customHeight="1" x14ac:dyDescent="0.25">
      <c r="A4006" s="54" t="s">
        <v>1420</v>
      </c>
      <c r="B4006" s="55"/>
      <c r="C4006" s="22" t="s">
        <v>1056</v>
      </c>
      <c r="D4006" s="56" t="s">
        <v>6812</v>
      </c>
      <c r="E4006" s="55"/>
      <c r="F4006" s="57">
        <v>343063237.19999999</v>
      </c>
      <c r="G4006" s="55"/>
      <c r="H4006" s="57">
        <v>341567295.31</v>
      </c>
      <c r="I4006" s="55"/>
      <c r="J4006" s="24" t="s">
        <v>6810</v>
      </c>
    </row>
    <row r="4007" spans="1:10" ht="30.6" customHeight="1" x14ac:dyDescent="0.25">
      <c r="A4007" s="54" t="s">
        <v>1486</v>
      </c>
      <c r="B4007" s="55"/>
      <c r="C4007" s="22" t="s">
        <v>1056</v>
      </c>
      <c r="D4007" s="56" t="s">
        <v>6813</v>
      </c>
      <c r="E4007" s="55"/>
      <c r="F4007" s="57">
        <v>343063237.19999999</v>
      </c>
      <c r="G4007" s="55"/>
      <c r="H4007" s="57">
        <v>341567295.31</v>
      </c>
      <c r="I4007" s="55"/>
      <c r="J4007" s="24" t="s">
        <v>6810</v>
      </c>
    </row>
    <row r="4008" spans="1:10" ht="30.6" customHeight="1" x14ac:dyDescent="0.25">
      <c r="A4008" s="54" t="s">
        <v>1488</v>
      </c>
      <c r="B4008" s="55"/>
      <c r="C4008" s="22" t="s">
        <v>1056</v>
      </c>
      <c r="D4008" s="56" t="s">
        <v>6814</v>
      </c>
      <c r="E4008" s="55"/>
      <c r="F4008" s="57">
        <v>343063237.19999999</v>
      </c>
      <c r="G4008" s="55"/>
      <c r="H4008" s="57">
        <v>341567295.31</v>
      </c>
      <c r="I4008" s="55"/>
      <c r="J4008" s="24" t="s">
        <v>6810</v>
      </c>
    </row>
    <row r="4009" spans="1:10" ht="321.95" customHeight="1" x14ac:dyDescent="0.25">
      <c r="A4009" s="54" t="s">
        <v>6645</v>
      </c>
      <c r="B4009" s="55"/>
      <c r="C4009" s="22" t="s">
        <v>1056</v>
      </c>
      <c r="D4009" s="56" t="s">
        <v>6815</v>
      </c>
      <c r="E4009" s="55"/>
      <c r="F4009" s="57">
        <v>7701200</v>
      </c>
      <c r="G4009" s="55"/>
      <c r="H4009" s="57">
        <v>7701200</v>
      </c>
      <c r="I4009" s="55"/>
      <c r="J4009" s="24" t="s">
        <v>1112</v>
      </c>
    </row>
    <row r="4010" spans="1:10" ht="76.7" customHeight="1" x14ac:dyDescent="0.25">
      <c r="A4010" s="54" t="s">
        <v>1420</v>
      </c>
      <c r="B4010" s="55"/>
      <c r="C4010" s="22" t="s">
        <v>1056</v>
      </c>
      <c r="D4010" s="56" t="s">
        <v>6816</v>
      </c>
      <c r="E4010" s="55"/>
      <c r="F4010" s="57">
        <v>7701200</v>
      </c>
      <c r="G4010" s="55"/>
      <c r="H4010" s="57">
        <v>7701200</v>
      </c>
      <c r="I4010" s="55"/>
      <c r="J4010" s="24" t="s">
        <v>1112</v>
      </c>
    </row>
    <row r="4011" spans="1:10" ht="30.6" customHeight="1" x14ac:dyDescent="0.25">
      <c r="A4011" s="54" t="s">
        <v>1486</v>
      </c>
      <c r="B4011" s="55"/>
      <c r="C4011" s="22" t="s">
        <v>1056</v>
      </c>
      <c r="D4011" s="56" t="s">
        <v>6817</v>
      </c>
      <c r="E4011" s="55"/>
      <c r="F4011" s="57">
        <v>7701200</v>
      </c>
      <c r="G4011" s="55"/>
      <c r="H4011" s="57">
        <v>7701200</v>
      </c>
      <c r="I4011" s="55"/>
      <c r="J4011" s="24" t="s">
        <v>1112</v>
      </c>
    </row>
    <row r="4012" spans="1:10" ht="30.6" customHeight="1" x14ac:dyDescent="0.25">
      <c r="A4012" s="54" t="s">
        <v>1488</v>
      </c>
      <c r="B4012" s="55"/>
      <c r="C4012" s="22" t="s">
        <v>1056</v>
      </c>
      <c r="D4012" s="56" t="s">
        <v>6818</v>
      </c>
      <c r="E4012" s="55"/>
      <c r="F4012" s="57">
        <v>7701200</v>
      </c>
      <c r="G4012" s="55"/>
      <c r="H4012" s="57">
        <v>7701200</v>
      </c>
      <c r="I4012" s="55"/>
      <c r="J4012" s="24" t="s">
        <v>1112</v>
      </c>
    </row>
    <row r="4013" spans="1:10" ht="245.25" customHeight="1" x14ac:dyDescent="0.25">
      <c r="A4013" s="54" t="s">
        <v>6650</v>
      </c>
      <c r="B4013" s="55"/>
      <c r="C4013" s="22" t="s">
        <v>1056</v>
      </c>
      <c r="D4013" s="56" t="s">
        <v>6819</v>
      </c>
      <c r="E4013" s="55"/>
      <c r="F4013" s="58">
        <v>62517416.090000004</v>
      </c>
      <c r="G4013" s="55"/>
      <c r="H4013" s="58">
        <v>62514809.280000001</v>
      </c>
      <c r="I4013" s="55"/>
      <c r="J4013" s="24" t="s">
        <v>6820</v>
      </c>
    </row>
    <row r="4014" spans="1:10" ht="409.6" customHeight="1" x14ac:dyDescent="0.25">
      <c r="A4014" s="54" t="s">
        <v>6653</v>
      </c>
      <c r="B4014" s="55"/>
      <c r="C4014" s="22" t="s">
        <v>1056</v>
      </c>
      <c r="D4014" s="56" t="s">
        <v>6821</v>
      </c>
      <c r="E4014" s="55"/>
      <c r="F4014" s="57">
        <v>62517416.090000004</v>
      </c>
      <c r="G4014" s="55"/>
      <c r="H4014" s="57">
        <v>62514809.280000001</v>
      </c>
      <c r="I4014" s="55"/>
      <c r="J4014" s="24" t="s">
        <v>6820</v>
      </c>
    </row>
    <row r="4015" spans="1:10" ht="76.7" customHeight="1" x14ac:dyDescent="0.25">
      <c r="A4015" s="54" t="s">
        <v>1420</v>
      </c>
      <c r="B4015" s="55"/>
      <c r="C4015" s="22" t="s">
        <v>1056</v>
      </c>
      <c r="D4015" s="56" t="s">
        <v>6822</v>
      </c>
      <c r="E4015" s="55"/>
      <c r="F4015" s="57">
        <v>62517416.090000004</v>
      </c>
      <c r="G4015" s="55"/>
      <c r="H4015" s="57">
        <v>62514809.280000001</v>
      </c>
      <c r="I4015" s="55"/>
      <c r="J4015" s="24" t="s">
        <v>6820</v>
      </c>
    </row>
    <row r="4016" spans="1:10" ht="30.6" customHeight="1" x14ac:dyDescent="0.25">
      <c r="A4016" s="54" t="s">
        <v>1486</v>
      </c>
      <c r="B4016" s="55"/>
      <c r="C4016" s="22" t="s">
        <v>1056</v>
      </c>
      <c r="D4016" s="56" t="s">
        <v>6823</v>
      </c>
      <c r="E4016" s="55"/>
      <c r="F4016" s="57">
        <v>62517416.090000004</v>
      </c>
      <c r="G4016" s="55"/>
      <c r="H4016" s="57">
        <v>62514809.280000001</v>
      </c>
      <c r="I4016" s="55"/>
      <c r="J4016" s="24" t="s">
        <v>6820</v>
      </c>
    </row>
    <row r="4017" spans="1:10" ht="138" customHeight="1" x14ac:dyDescent="0.25">
      <c r="A4017" s="54" t="s">
        <v>1641</v>
      </c>
      <c r="B4017" s="55"/>
      <c r="C4017" s="22" t="s">
        <v>1056</v>
      </c>
      <c r="D4017" s="56" t="s">
        <v>6824</v>
      </c>
      <c r="E4017" s="55"/>
      <c r="F4017" s="57">
        <v>61085475.390000001</v>
      </c>
      <c r="G4017" s="55"/>
      <c r="H4017" s="57">
        <v>61085475.390000001</v>
      </c>
      <c r="I4017" s="55"/>
      <c r="J4017" s="24" t="s">
        <v>1112</v>
      </c>
    </row>
    <row r="4018" spans="1:10" ht="30.6" customHeight="1" x14ac:dyDescent="0.25">
      <c r="A4018" s="54" t="s">
        <v>1488</v>
      </c>
      <c r="B4018" s="55"/>
      <c r="C4018" s="22" t="s">
        <v>1056</v>
      </c>
      <c r="D4018" s="56" t="s">
        <v>6825</v>
      </c>
      <c r="E4018" s="55"/>
      <c r="F4018" s="57">
        <v>1431940.7</v>
      </c>
      <c r="G4018" s="55"/>
      <c r="H4018" s="57">
        <v>1429333.89</v>
      </c>
      <c r="I4018" s="55"/>
      <c r="J4018" s="24" t="s">
        <v>6820</v>
      </c>
    </row>
    <row r="4019" spans="1:10" ht="183.95" customHeight="1" x14ac:dyDescent="0.25">
      <c r="A4019" s="54" t="s">
        <v>6676</v>
      </c>
      <c r="B4019" s="55"/>
      <c r="C4019" s="22" t="s">
        <v>1056</v>
      </c>
      <c r="D4019" s="56" t="s">
        <v>6826</v>
      </c>
      <c r="E4019" s="55"/>
      <c r="F4019" s="58">
        <v>9367815</v>
      </c>
      <c r="G4019" s="55"/>
      <c r="H4019" s="58">
        <v>9367815</v>
      </c>
      <c r="I4019" s="55"/>
      <c r="J4019" s="24" t="s">
        <v>1112</v>
      </c>
    </row>
    <row r="4020" spans="1:10" ht="352.7" customHeight="1" x14ac:dyDescent="0.25">
      <c r="A4020" s="54" t="s">
        <v>6678</v>
      </c>
      <c r="B4020" s="55"/>
      <c r="C4020" s="22" t="s">
        <v>1056</v>
      </c>
      <c r="D4020" s="56" t="s">
        <v>6827</v>
      </c>
      <c r="E4020" s="55"/>
      <c r="F4020" s="57">
        <v>9367815</v>
      </c>
      <c r="G4020" s="55"/>
      <c r="H4020" s="57">
        <v>9367815</v>
      </c>
      <c r="I4020" s="55"/>
      <c r="J4020" s="24" t="s">
        <v>1112</v>
      </c>
    </row>
    <row r="4021" spans="1:10" ht="76.7" customHeight="1" x14ac:dyDescent="0.25">
      <c r="A4021" s="54" t="s">
        <v>1420</v>
      </c>
      <c r="B4021" s="55"/>
      <c r="C4021" s="22" t="s">
        <v>1056</v>
      </c>
      <c r="D4021" s="56" t="s">
        <v>6828</v>
      </c>
      <c r="E4021" s="55"/>
      <c r="F4021" s="57">
        <v>9367815</v>
      </c>
      <c r="G4021" s="55"/>
      <c r="H4021" s="57">
        <v>9367815</v>
      </c>
      <c r="I4021" s="55"/>
      <c r="J4021" s="24" t="s">
        <v>1112</v>
      </c>
    </row>
    <row r="4022" spans="1:10" ht="30.6" customHeight="1" x14ac:dyDescent="0.25">
      <c r="A4022" s="54" t="s">
        <v>1486</v>
      </c>
      <c r="B4022" s="55"/>
      <c r="C4022" s="22" t="s">
        <v>1056</v>
      </c>
      <c r="D4022" s="56" t="s">
        <v>6829</v>
      </c>
      <c r="E4022" s="55"/>
      <c r="F4022" s="57">
        <v>9367815</v>
      </c>
      <c r="G4022" s="55"/>
      <c r="H4022" s="57">
        <v>9367815</v>
      </c>
      <c r="I4022" s="55"/>
      <c r="J4022" s="24" t="s">
        <v>1112</v>
      </c>
    </row>
    <row r="4023" spans="1:10" ht="138" customHeight="1" x14ac:dyDescent="0.25">
      <c r="A4023" s="54" t="s">
        <v>1641</v>
      </c>
      <c r="B4023" s="55"/>
      <c r="C4023" s="22" t="s">
        <v>1056</v>
      </c>
      <c r="D4023" s="56" t="s">
        <v>6830</v>
      </c>
      <c r="E4023" s="55"/>
      <c r="F4023" s="57">
        <v>9195490</v>
      </c>
      <c r="G4023" s="55"/>
      <c r="H4023" s="57">
        <v>9195490</v>
      </c>
      <c r="I4023" s="55"/>
      <c r="J4023" s="24" t="s">
        <v>1112</v>
      </c>
    </row>
    <row r="4024" spans="1:10" ht="30.6" customHeight="1" x14ac:dyDescent="0.25">
      <c r="A4024" s="54" t="s">
        <v>1488</v>
      </c>
      <c r="B4024" s="55"/>
      <c r="C4024" s="22" t="s">
        <v>1056</v>
      </c>
      <c r="D4024" s="56" t="s">
        <v>6831</v>
      </c>
      <c r="E4024" s="55"/>
      <c r="F4024" s="57">
        <v>172325</v>
      </c>
      <c r="G4024" s="55"/>
      <c r="H4024" s="57">
        <v>172325</v>
      </c>
      <c r="I4024" s="55"/>
      <c r="J4024" s="24" t="s">
        <v>1112</v>
      </c>
    </row>
    <row r="4025" spans="1:10" ht="168.6" customHeight="1" x14ac:dyDescent="0.25">
      <c r="A4025" s="54" t="s">
        <v>6832</v>
      </c>
      <c r="B4025" s="55"/>
      <c r="C4025" s="22" t="s">
        <v>1056</v>
      </c>
      <c r="D4025" s="56" t="s">
        <v>6833</v>
      </c>
      <c r="E4025" s="55"/>
      <c r="F4025" s="58">
        <v>7436133.0099999998</v>
      </c>
      <c r="G4025" s="55"/>
      <c r="H4025" s="58">
        <v>7158331.2599999998</v>
      </c>
      <c r="I4025" s="55"/>
      <c r="J4025" s="24" t="s">
        <v>6834</v>
      </c>
    </row>
    <row r="4026" spans="1:10" ht="321.95" customHeight="1" x14ac:dyDescent="0.25">
      <c r="A4026" s="54" t="s">
        <v>6835</v>
      </c>
      <c r="B4026" s="55"/>
      <c r="C4026" s="22" t="s">
        <v>1056</v>
      </c>
      <c r="D4026" s="56" t="s">
        <v>6836</v>
      </c>
      <c r="E4026" s="55"/>
      <c r="F4026" s="57">
        <v>7436133.0099999998</v>
      </c>
      <c r="G4026" s="55"/>
      <c r="H4026" s="57">
        <v>7158331.2599999998</v>
      </c>
      <c r="I4026" s="55"/>
      <c r="J4026" s="24" t="s">
        <v>6834</v>
      </c>
    </row>
    <row r="4027" spans="1:10" ht="76.7" customHeight="1" x14ac:dyDescent="0.25">
      <c r="A4027" s="54" t="s">
        <v>1420</v>
      </c>
      <c r="B4027" s="55"/>
      <c r="C4027" s="22" t="s">
        <v>1056</v>
      </c>
      <c r="D4027" s="56" t="s">
        <v>6837</v>
      </c>
      <c r="E4027" s="55"/>
      <c r="F4027" s="57">
        <v>7436133.0099999998</v>
      </c>
      <c r="G4027" s="55"/>
      <c r="H4027" s="57">
        <v>7158331.2599999998</v>
      </c>
      <c r="I4027" s="55"/>
      <c r="J4027" s="24" t="s">
        <v>6834</v>
      </c>
    </row>
    <row r="4028" spans="1:10" ht="30.6" customHeight="1" x14ac:dyDescent="0.25">
      <c r="A4028" s="54" t="s">
        <v>1486</v>
      </c>
      <c r="B4028" s="55"/>
      <c r="C4028" s="22" t="s">
        <v>1056</v>
      </c>
      <c r="D4028" s="56" t="s">
        <v>6838</v>
      </c>
      <c r="E4028" s="55"/>
      <c r="F4028" s="57">
        <v>7436133.0099999998</v>
      </c>
      <c r="G4028" s="55"/>
      <c r="H4028" s="57">
        <v>7158331.2599999998</v>
      </c>
      <c r="I4028" s="55"/>
      <c r="J4028" s="24" t="s">
        <v>6834</v>
      </c>
    </row>
    <row r="4029" spans="1:10" ht="30.6" customHeight="1" x14ac:dyDescent="0.25">
      <c r="A4029" s="54" t="s">
        <v>1488</v>
      </c>
      <c r="B4029" s="55"/>
      <c r="C4029" s="22" t="s">
        <v>1056</v>
      </c>
      <c r="D4029" s="56" t="s">
        <v>6839</v>
      </c>
      <c r="E4029" s="55"/>
      <c r="F4029" s="57">
        <v>7436133.0099999998</v>
      </c>
      <c r="G4029" s="55"/>
      <c r="H4029" s="57">
        <v>7158331.2599999998</v>
      </c>
      <c r="I4029" s="55"/>
      <c r="J4029" s="24" t="s">
        <v>6834</v>
      </c>
    </row>
    <row r="4030" spans="1:10" ht="168.6" customHeight="1" x14ac:dyDescent="0.25">
      <c r="A4030" s="54" t="s">
        <v>6684</v>
      </c>
      <c r="B4030" s="55"/>
      <c r="C4030" s="22" t="s">
        <v>1056</v>
      </c>
      <c r="D4030" s="56" t="s">
        <v>6840</v>
      </c>
      <c r="E4030" s="55"/>
      <c r="F4030" s="58">
        <v>26454208.920000002</v>
      </c>
      <c r="G4030" s="55"/>
      <c r="H4030" s="58">
        <v>26449808.920000002</v>
      </c>
      <c r="I4030" s="55"/>
      <c r="J4030" s="24" t="s">
        <v>6841</v>
      </c>
    </row>
    <row r="4031" spans="1:10" ht="260.64999999999998" customHeight="1" x14ac:dyDescent="0.25">
      <c r="A4031" s="54" t="s">
        <v>6687</v>
      </c>
      <c r="B4031" s="55"/>
      <c r="C4031" s="22" t="s">
        <v>1056</v>
      </c>
      <c r="D4031" s="56" t="s">
        <v>6842</v>
      </c>
      <c r="E4031" s="55"/>
      <c r="F4031" s="57">
        <v>26454208.920000002</v>
      </c>
      <c r="G4031" s="55"/>
      <c r="H4031" s="57">
        <v>26449808.920000002</v>
      </c>
      <c r="I4031" s="55"/>
      <c r="J4031" s="24" t="s">
        <v>6841</v>
      </c>
    </row>
    <row r="4032" spans="1:10" ht="76.7" customHeight="1" x14ac:dyDescent="0.25">
      <c r="A4032" s="54" t="s">
        <v>1420</v>
      </c>
      <c r="B4032" s="55"/>
      <c r="C4032" s="22" t="s">
        <v>1056</v>
      </c>
      <c r="D4032" s="56" t="s">
        <v>6843</v>
      </c>
      <c r="E4032" s="55"/>
      <c r="F4032" s="57">
        <v>26454208.920000002</v>
      </c>
      <c r="G4032" s="55"/>
      <c r="H4032" s="57">
        <v>26449808.920000002</v>
      </c>
      <c r="I4032" s="55"/>
      <c r="J4032" s="24" t="s">
        <v>6841</v>
      </c>
    </row>
    <row r="4033" spans="1:10" ht="30.6" customHeight="1" x14ac:dyDescent="0.25">
      <c r="A4033" s="54" t="s">
        <v>1486</v>
      </c>
      <c r="B4033" s="55"/>
      <c r="C4033" s="22" t="s">
        <v>1056</v>
      </c>
      <c r="D4033" s="56" t="s">
        <v>6844</v>
      </c>
      <c r="E4033" s="55"/>
      <c r="F4033" s="57">
        <v>26454208.920000002</v>
      </c>
      <c r="G4033" s="55"/>
      <c r="H4033" s="57">
        <v>26449808.920000002</v>
      </c>
      <c r="I4033" s="55"/>
      <c r="J4033" s="24" t="s">
        <v>6841</v>
      </c>
    </row>
    <row r="4034" spans="1:10" ht="30.6" customHeight="1" x14ac:dyDescent="0.25">
      <c r="A4034" s="54" t="s">
        <v>1488</v>
      </c>
      <c r="B4034" s="55"/>
      <c r="C4034" s="22" t="s">
        <v>1056</v>
      </c>
      <c r="D4034" s="56" t="s">
        <v>6845</v>
      </c>
      <c r="E4034" s="55"/>
      <c r="F4034" s="57">
        <v>26454208.920000002</v>
      </c>
      <c r="G4034" s="55"/>
      <c r="H4034" s="57">
        <v>26449808.920000002</v>
      </c>
      <c r="I4034" s="55"/>
      <c r="J4034" s="24" t="s">
        <v>6841</v>
      </c>
    </row>
    <row r="4035" spans="1:10" ht="76.7" customHeight="1" x14ac:dyDescent="0.25">
      <c r="A4035" s="54" t="s">
        <v>6846</v>
      </c>
      <c r="B4035" s="55"/>
      <c r="C4035" s="22" t="s">
        <v>1056</v>
      </c>
      <c r="D4035" s="56" t="s">
        <v>6847</v>
      </c>
      <c r="E4035" s="55"/>
      <c r="F4035" s="58">
        <v>97145490.159999996</v>
      </c>
      <c r="G4035" s="55"/>
      <c r="H4035" s="58">
        <v>53053159.689999998</v>
      </c>
      <c r="I4035" s="55"/>
      <c r="J4035" s="24" t="s">
        <v>6848</v>
      </c>
    </row>
    <row r="4036" spans="1:10" ht="276" customHeight="1" x14ac:dyDescent="0.25">
      <c r="A4036" s="54" t="s">
        <v>6849</v>
      </c>
      <c r="B4036" s="55"/>
      <c r="C4036" s="22" t="s">
        <v>1056</v>
      </c>
      <c r="D4036" s="56" t="s">
        <v>6850</v>
      </c>
      <c r="E4036" s="55"/>
      <c r="F4036" s="57">
        <v>89155149</v>
      </c>
      <c r="G4036" s="55"/>
      <c r="H4036" s="57">
        <v>46276159.689999998</v>
      </c>
      <c r="I4036" s="55"/>
      <c r="J4036" s="24" t="s">
        <v>6851</v>
      </c>
    </row>
    <row r="4037" spans="1:10" ht="76.7" customHeight="1" x14ac:dyDescent="0.25">
      <c r="A4037" s="54" t="s">
        <v>1420</v>
      </c>
      <c r="B4037" s="55"/>
      <c r="C4037" s="22" t="s">
        <v>1056</v>
      </c>
      <c r="D4037" s="56" t="s">
        <v>6852</v>
      </c>
      <c r="E4037" s="55"/>
      <c r="F4037" s="57">
        <v>89155149</v>
      </c>
      <c r="G4037" s="55"/>
      <c r="H4037" s="57">
        <v>46276159.689999998</v>
      </c>
      <c r="I4037" s="55"/>
      <c r="J4037" s="24" t="s">
        <v>6851</v>
      </c>
    </row>
    <row r="4038" spans="1:10" ht="30.6" customHeight="1" x14ac:dyDescent="0.25">
      <c r="A4038" s="54" t="s">
        <v>1486</v>
      </c>
      <c r="B4038" s="55"/>
      <c r="C4038" s="22" t="s">
        <v>1056</v>
      </c>
      <c r="D4038" s="56" t="s">
        <v>6853</v>
      </c>
      <c r="E4038" s="55"/>
      <c r="F4038" s="57">
        <v>89155149</v>
      </c>
      <c r="G4038" s="55"/>
      <c r="H4038" s="57">
        <v>46276159.689999998</v>
      </c>
      <c r="I4038" s="55"/>
      <c r="J4038" s="24" t="s">
        <v>6851</v>
      </c>
    </row>
    <row r="4039" spans="1:10" ht="30.6" customHeight="1" x14ac:dyDescent="0.25">
      <c r="A4039" s="54" t="s">
        <v>1488</v>
      </c>
      <c r="B4039" s="55"/>
      <c r="C4039" s="22" t="s">
        <v>1056</v>
      </c>
      <c r="D4039" s="56" t="s">
        <v>6854</v>
      </c>
      <c r="E4039" s="55"/>
      <c r="F4039" s="57">
        <v>89155149</v>
      </c>
      <c r="G4039" s="55"/>
      <c r="H4039" s="57">
        <v>46276159.689999998</v>
      </c>
      <c r="I4039" s="55"/>
      <c r="J4039" s="24" t="s">
        <v>6851</v>
      </c>
    </row>
    <row r="4040" spans="1:10" ht="367.9" customHeight="1" x14ac:dyDescent="0.25">
      <c r="A4040" s="54" t="s">
        <v>6855</v>
      </c>
      <c r="B4040" s="55"/>
      <c r="C4040" s="22" t="s">
        <v>1056</v>
      </c>
      <c r="D4040" s="56" t="s">
        <v>6856</v>
      </c>
      <c r="E4040" s="55"/>
      <c r="F4040" s="57">
        <v>7990341.1600000001</v>
      </c>
      <c r="G4040" s="55"/>
      <c r="H4040" s="57">
        <v>6777000</v>
      </c>
      <c r="I4040" s="55"/>
      <c r="J4040" s="24" t="s">
        <v>6857</v>
      </c>
    </row>
    <row r="4041" spans="1:10" ht="76.7" customHeight="1" x14ac:dyDescent="0.25">
      <c r="A4041" s="54" t="s">
        <v>1420</v>
      </c>
      <c r="B4041" s="55"/>
      <c r="C4041" s="22" t="s">
        <v>1056</v>
      </c>
      <c r="D4041" s="56" t="s">
        <v>6858</v>
      </c>
      <c r="E4041" s="55"/>
      <c r="F4041" s="57">
        <v>7990341.1600000001</v>
      </c>
      <c r="G4041" s="55"/>
      <c r="H4041" s="57">
        <v>6777000</v>
      </c>
      <c r="I4041" s="55"/>
      <c r="J4041" s="24" t="s">
        <v>6857</v>
      </c>
    </row>
    <row r="4042" spans="1:10" ht="30.6" customHeight="1" x14ac:dyDescent="0.25">
      <c r="A4042" s="54" t="s">
        <v>1486</v>
      </c>
      <c r="B4042" s="55"/>
      <c r="C4042" s="22" t="s">
        <v>1056</v>
      </c>
      <c r="D4042" s="56" t="s">
        <v>6859</v>
      </c>
      <c r="E4042" s="55"/>
      <c r="F4042" s="57">
        <v>7990341.1600000001</v>
      </c>
      <c r="G4042" s="55"/>
      <c r="H4042" s="57">
        <v>6777000</v>
      </c>
      <c r="I4042" s="55"/>
      <c r="J4042" s="24" t="s">
        <v>6857</v>
      </c>
    </row>
    <row r="4043" spans="1:10" ht="30.6" customHeight="1" x14ac:dyDescent="0.25">
      <c r="A4043" s="54" t="s">
        <v>1488</v>
      </c>
      <c r="B4043" s="55"/>
      <c r="C4043" s="22" t="s">
        <v>1056</v>
      </c>
      <c r="D4043" s="56" t="s">
        <v>6860</v>
      </c>
      <c r="E4043" s="55"/>
      <c r="F4043" s="57">
        <v>7990341.1600000001</v>
      </c>
      <c r="G4043" s="55"/>
      <c r="H4043" s="57">
        <v>6777000</v>
      </c>
      <c r="I4043" s="55"/>
      <c r="J4043" s="24" t="s">
        <v>6857</v>
      </c>
    </row>
    <row r="4044" spans="1:10" ht="45.95" customHeight="1" x14ac:dyDescent="0.25">
      <c r="A4044" s="54" t="s">
        <v>6861</v>
      </c>
      <c r="B4044" s="55"/>
      <c r="C4044" s="22" t="s">
        <v>1056</v>
      </c>
      <c r="D4044" s="56" t="s">
        <v>6862</v>
      </c>
      <c r="E4044" s="55"/>
      <c r="F4044" s="57">
        <v>65396911.020000003</v>
      </c>
      <c r="G4044" s="55"/>
      <c r="H4044" s="57">
        <v>65342289.420000002</v>
      </c>
      <c r="I4044" s="55"/>
      <c r="J4044" s="24" t="s">
        <v>6863</v>
      </c>
    </row>
    <row r="4045" spans="1:10" ht="229.9" customHeight="1" x14ac:dyDescent="0.25">
      <c r="A4045" s="54" t="s">
        <v>5342</v>
      </c>
      <c r="B4045" s="55"/>
      <c r="C4045" s="22" t="s">
        <v>1056</v>
      </c>
      <c r="D4045" s="56" t="s">
        <v>6864</v>
      </c>
      <c r="E4045" s="55"/>
      <c r="F4045" s="57">
        <v>65396911.020000003</v>
      </c>
      <c r="G4045" s="55"/>
      <c r="H4045" s="57">
        <v>65342289.420000002</v>
      </c>
      <c r="I4045" s="55"/>
      <c r="J4045" s="24" t="s">
        <v>6863</v>
      </c>
    </row>
    <row r="4046" spans="1:10" ht="153.4" customHeight="1" x14ac:dyDescent="0.25">
      <c r="A4046" s="54" t="s">
        <v>5353</v>
      </c>
      <c r="B4046" s="55"/>
      <c r="C4046" s="22" t="s">
        <v>1056</v>
      </c>
      <c r="D4046" s="56" t="s">
        <v>6865</v>
      </c>
      <c r="E4046" s="55"/>
      <c r="F4046" s="57">
        <v>65396911.020000003</v>
      </c>
      <c r="G4046" s="55"/>
      <c r="H4046" s="57">
        <v>65342289.420000002</v>
      </c>
      <c r="I4046" s="55"/>
      <c r="J4046" s="24" t="s">
        <v>6863</v>
      </c>
    </row>
    <row r="4047" spans="1:10" ht="199.35" customHeight="1" x14ac:dyDescent="0.25">
      <c r="A4047" s="54" t="s">
        <v>6741</v>
      </c>
      <c r="B4047" s="55"/>
      <c r="C4047" s="22" t="s">
        <v>1056</v>
      </c>
      <c r="D4047" s="56" t="s">
        <v>6866</v>
      </c>
      <c r="E4047" s="55"/>
      <c r="F4047" s="58">
        <v>12900908.6</v>
      </c>
      <c r="G4047" s="55"/>
      <c r="H4047" s="58">
        <v>12846287</v>
      </c>
      <c r="I4047" s="55"/>
      <c r="J4047" s="24" t="s">
        <v>6863</v>
      </c>
    </row>
    <row r="4048" spans="1:10" ht="367.9" customHeight="1" x14ac:dyDescent="0.25">
      <c r="A4048" s="54" t="s">
        <v>6744</v>
      </c>
      <c r="B4048" s="55"/>
      <c r="C4048" s="22" t="s">
        <v>1056</v>
      </c>
      <c r="D4048" s="56" t="s">
        <v>6867</v>
      </c>
      <c r="E4048" s="55"/>
      <c r="F4048" s="57">
        <v>12900908.6</v>
      </c>
      <c r="G4048" s="55"/>
      <c r="H4048" s="57">
        <v>12846287</v>
      </c>
      <c r="I4048" s="55"/>
      <c r="J4048" s="24" t="s">
        <v>6863</v>
      </c>
    </row>
    <row r="4049" spans="1:10" ht="76.7" customHeight="1" x14ac:dyDescent="0.25">
      <c r="A4049" s="54" t="s">
        <v>1420</v>
      </c>
      <c r="B4049" s="55"/>
      <c r="C4049" s="22" t="s">
        <v>1056</v>
      </c>
      <c r="D4049" s="56" t="s">
        <v>6868</v>
      </c>
      <c r="E4049" s="55"/>
      <c r="F4049" s="57">
        <v>12900908.6</v>
      </c>
      <c r="G4049" s="55"/>
      <c r="H4049" s="57">
        <v>12846287</v>
      </c>
      <c r="I4049" s="55"/>
      <c r="J4049" s="24" t="s">
        <v>6863</v>
      </c>
    </row>
    <row r="4050" spans="1:10" ht="30.6" customHeight="1" x14ac:dyDescent="0.25">
      <c r="A4050" s="54" t="s">
        <v>1486</v>
      </c>
      <c r="B4050" s="55"/>
      <c r="C4050" s="22" t="s">
        <v>1056</v>
      </c>
      <c r="D4050" s="56" t="s">
        <v>6869</v>
      </c>
      <c r="E4050" s="55"/>
      <c r="F4050" s="57">
        <v>12900908.6</v>
      </c>
      <c r="G4050" s="55"/>
      <c r="H4050" s="57">
        <v>12846287</v>
      </c>
      <c r="I4050" s="55"/>
      <c r="J4050" s="24" t="s">
        <v>6863</v>
      </c>
    </row>
    <row r="4051" spans="1:10" ht="138" customHeight="1" x14ac:dyDescent="0.25">
      <c r="A4051" s="54" t="s">
        <v>1641</v>
      </c>
      <c r="B4051" s="55"/>
      <c r="C4051" s="22" t="s">
        <v>1056</v>
      </c>
      <c r="D4051" s="56" t="s">
        <v>6870</v>
      </c>
      <c r="E4051" s="55"/>
      <c r="F4051" s="57">
        <v>12746634</v>
      </c>
      <c r="G4051" s="55"/>
      <c r="H4051" s="57">
        <v>12746634</v>
      </c>
      <c r="I4051" s="55"/>
      <c r="J4051" s="24" t="s">
        <v>1112</v>
      </c>
    </row>
    <row r="4052" spans="1:10" ht="30.6" customHeight="1" x14ac:dyDescent="0.25">
      <c r="A4052" s="54" t="s">
        <v>1488</v>
      </c>
      <c r="B4052" s="55"/>
      <c r="C4052" s="22" t="s">
        <v>1056</v>
      </c>
      <c r="D4052" s="56" t="s">
        <v>6871</v>
      </c>
      <c r="E4052" s="55"/>
      <c r="F4052" s="57">
        <v>154274.6</v>
      </c>
      <c r="G4052" s="55"/>
      <c r="H4052" s="57">
        <v>99653</v>
      </c>
      <c r="I4052" s="55"/>
      <c r="J4052" s="24" t="s">
        <v>6863</v>
      </c>
    </row>
    <row r="4053" spans="1:10" ht="183.95" customHeight="1" x14ac:dyDescent="0.25">
      <c r="A4053" s="54" t="s">
        <v>6585</v>
      </c>
      <c r="B4053" s="55"/>
      <c r="C4053" s="22" t="s">
        <v>1056</v>
      </c>
      <c r="D4053" s="56" t="s">
        <v>6872</v>
      </c>
      <c r="E4053" s="55"/>
      <c r="F4053" s="58">
        <v>51729742.159999996</v>
      </c>
      <c r="G4053" s="55"/>
      <c r="H4053" s="58">
        <v>51729742.159999996</v>
      </c>
      <c r="I4053" s="55"/>
      <c r="J4053" s="24" t="s">
        <v>1112</v>
      </c>
    </row>
    <row r="4054" spans="1:10" ht="352.7" customHeight="1" x14ac:dyDescent="0.25">
      <c r="A4054" s="54" t="s">
        <v>6587</v>
      </c>
      <c r="B4054" s="55"/>
      <c r="C4054" s="22" t="s">
        <v>1056</v>
      </c>
      <c r="D4054" s="56" t="s">
        <v>6873</v>
      </c>
      <c r="E4054" s="55"/>
      <c r="F4054" s="57">
        <v>51729742.159999996</v>
      </c>
      <c r="G4054" s="55"/>
      <c r="H4054" s="57">
        <v>51729742.159999996</v>
      </c>
      <c r="I4054" s="55"/>
      <c r="J4054" s="24" t="s">
        <v>1112</v>
      </c>
    </row>
    <row r="4055" spans="1:10" ht="76.7" customHeight="1" x14ac:dyDescent="0.25">
      <c r="A4055" s="54" t="s">
        <v>1420</v>
      </c>
      <c r="B4055" s="55"/>
      <c r="C4055" s="22" t="s">
        <v>1056</v>
      </c>
      <c r="D4055" s="56" t="s">
        <v>6874</v>
      </c>
      <c r="E4055" s="55"/>
      <c r="F4055" s="57">
        <v>51729742.159999996</v>
      </c>
      <c r="G4055" s="55"/>
      <c r="H4055" s="57">
        <v>51729742.159999996</v>
      </c>
      <c r="I4055" s="55"/>
      <c r="J4055" s="24" t="s">
        <v>1112</v>
      </c>
    </row>
    <row r="4056" spans="1:10" ht="30.6" customHeight="1" x14ac:dyDescent="0.25">
      <c r="A4056" s="54" t="s">
        <v>1486</v>
      </c>
      <c r="B4056" s="55"/>
      <c r="C4056" s="22" t="s">
        <v>1056</v>
      </c>
      <c r="D4056" s="56" t="s">
        <v>6875</v>
      </c>
      <c r="E4056" s="55"/>
      <c r="F4056" s="57">
        <v>51729742.159999996</v>
      </c>
      <c r="G4056" s="55"/>
      <c r="H4056" s="57">
        <v>51729742.159999996</v>
      </c>
      <c r="I4056" s="55"/>
      <c r="J4056" s="24" t="s">
        <v>1112</v>
      </c>
    </row>
    <row r="4057" spans="1:10" ht="138" customHeight="1" x14ac:dyDescent="0.25">
      <c r="A4057" s="54" t="s">
        <v>1641</v>
      </c>
      <c r="B4057" s="55"/>
      <c r="C4057" s="22" t="s">
        <v>1056</v>
      </c>
      <c r="D4057" s="56" t="s">
        <v>6876</v>
      </c>
      <c r="E4057" s="55"/>
      <c r="F4057" s="57">
        <v>50972384.659999996</v>
      </c>
      <c r="G4057" s="55"/>
      <c r="H4057" s="57">
        <v>50972384.659999996</v>
      </c>
      <c r="I4057" s="55"/>
      <c r="J4057" s="24" t="s">
        <v>1112</v>
      </c>
    </row>
    <row r="4058" spans="1:10" ht="30.6" customHeight="1" x14ac:dyDescent="0.25">
      <c r="A4058" s="54" t="s">
        <v>1488</v>
      </c>
      <c r="B4058" s="55"/>
      <c r="C4058" s="22" t="s">
        <v>1056</v>
      </c>
      <c r="D4058" s="56" t="s">
        <v>6877</v>
      </c>
      <c r="E4058" s="55"/>
      <c r="F4058" s="57">
        <v>757357.5</v>
      </c>
      <c r="G4058" s="55"/>
      <c r="H4058" s="57">
        <v>757357.5</v>
      </c>
      <c r="I4058" s="55"/>
      <c r="J4058" s="24" t="s">
        <v>1112</v>
      </c>
    </row>
    <row r="4059" spans="1:10" ht="168.6" customHeight="1" x14ac:dyDescent="0.25">
      <c r="A4059" s="54" t="s">
        <v>6684</v>
      </c>
      <c r="B4059" s="55"/>
      <c r="C4059" s="22" t="s">
        <v>1056</v>
      </c>
      <c r="D4059" s="56" t="s">
        <v>6878</v>
      </c>
      <c r="E4059" s="55"/>
      <c r="F4059" s="58">
        <v>766260.26</v>
      </c>
      <c r="G4059" s="55"/>
      <c r="H4059" s="58">
        <v>766260.26</v>
      </c>
      <c r="I4059" s="55"/>
      <c r="J4059" s="24" t="s">
        <v>1112</v>
      </c>
    </row>
    <row r="4060" spans="1:10" ht="260.64999999999998" customHeight="1" x14ac:dyDescent="0.25">
      <c r="A4060" s="54" t="s">
        <v>6687</v>
      </c>
      <c r="B4060" s="55"/>
      <c r="C4060" s="22" t="s">
        <v>1056</v>
      </c>
      <c r="D4060" s="56" t="s">
        <v>6879</v>
      </c>
      <c r="E4060" s="55"/>
      <c r="F4060" s="57">
        <v>766260.26</v>
      </c>
      <c r="G4060" s="55"/>
      <c r="H4060" s="57">
        <v>766260.26</v>
      </c>
      <c r="I4060" s="55"/>
      <c r="J4060" s="24" t="s">
        <v>1112</v>
      </c>
    </row>
    <row r="4061" spans="1:10" ht="76.7" customHeight="1" x14ac:dyDescent="0.25">
      <c r="A4061" s="54" t="s">
        <v>1420</v>
      </c>
      <c r="B4061" s="55"/>
      <c r="C4061" s="22" t="s">
        <v>1056</v>
      </c>
      <c r="D4061" s="56" t="s">
        <v>6880</v>
      </c>
      <c r="E4061" s="55"/>
      <c r="F4061" s="57">
        <v>766260.26</v>
      </c>
      <c r="G4061" s="55"/>
      <c r="H4061" s="57">
        <v>766260.26</v>
      </c>
      <c r="I4061" s="55"/>
      <c r="J4061" s="24" t="s">
        <v>1112</v>
      </c>
    </row>
    <row r="4062" spans="1:10" ht="30.6" customHeight="1" x14ac:dyDescent="0.25">
      <c r="A4062" s="54" t="s">
        <v>1486</v>
      </c>
      <c r="B4062" s="55"/>
      <c r="C4062" s="22" t="s">
        <v>1056</v>
      </c>
      <c r="D4062" s="56" t="s">
        <v>6881</v>
      </c>
      <c r="E4062" s="55"/>
      <c r="F4062" s="57">
        <v>766260.26</v>
      </c>
      <c r="G4062" s="55"/>
      <c r="H4062" s="57">
        <v>766260.26</v>
      </c>
      <c r="I4062" s="55"/>
      <c r="J4062" s="24" t="s">
        <v>1112</v>
      </c>
    </row>
    <row r="4063" spans="1:10" ht="30.6" customHeight="1" x14ac:dyDescent="0.25">
      <c r="A4063" s="54" t="s">
        <v>1488</v>
      </c>
      <c r="B4063" s="55"/>
      <c r="C4063" s="22" t="s">
        <v>1056</v>
      </c>
      <c r="D4063" s="56" t="s">
        <v>6882</v>
      </c>
      <c r="E4063" s="55"/>
      <c r="F4063" s="57">
        <v>766260.26</v>
      </c>
      <c r="G4063" s="55"/>
      <c r="H4063" s="57">
        <v>766260.26</v>
      </c>
      <c r="I4063" s="55"/>
      <c r="J4063" s="24" t="s">
        <v>1112</v>
      </c>
    </row>
    <row r="4064" spans="1:10" ht="30.6" customHeight="1" x14ac:dyDescent="0.25">
      <c r="A4064" s="54" t="s">
        <v>6883</v>
      </c>
      <c r="B4064" s="55"/>
      <c r="C4064" s="22" t="s">
        <v>1056</v>
      </c>
      <c r="D4064" s="56" t="s">
        <v>6884</v>
      </c>
      <c r="E4064" s="55"/>
      <c r="F4064" s="57">
        <v>1002041355.47</v>
      </c>
      <c r="G4064" s="55"/>
      <c r="H4064" s="57">
        <v>977851030.62</v>
      </c>
      <c r="I4064" s="55"/>
      <c r="J4064" s="24" t="s">
        <v>6885</v>
      </c>
    </row>
    <row r="4065" spans="1:10" ht="229.9" customHeight="1" x14ac:dyDescent="0.25">
      <c r="A4065" s="54" t="s">
        <v>5342</v>
      </c>
      <c r="B4065" s="55"/>
      <c r="C4065" s="22" t="s">
        <v>1056</v>
      </c>
      <c r="D4065" s="56" t="s">
        <v>6886</v>
      </c>
      <c r="E4065" s="55"/>
      <c r="F4065" s="57">
        <v>1002041355.47</v>
      </c>
      <c r="G4065" s="55"/>
      <c r="H4065" s="57">
        <v>977851030.62</v>
      </c>
      <c r="I4065" s="55"/>
      <c r="J4065" s="24" t="s">
        <v>6885</v>
      </c>
    </row>
    <row r="4066" spans="1:10" ht="291.39999999999998" customHeight="1" x14ac:dyDescent="0.25">
      <c r="A4066" s="54" t="s">
        <v>6535</v>
      </c>
      <c r="B4066" s="55"/>
      <c r="C4066" s="22" t="s">
        <v>1056</v>
      </c>
      <c r="D4066" s="56" t="s">
        <v>6887</v>
      </c>
      <c r="E4066" s="55"/>
      <c r="F4066" s="57">
        <v>816998035.76999998</v>
      </c>
      <c r="G4066" s="55"/>
      <c r="H4066" s="57">
        <v>793099846.76999998</v>
      </c>
      <c r="I4066" s="55"/>
      <c r="J4066" s="24" t="s">
        <v>6888</v>
      </c>
    </row>
    <row r="4067" spans="1:10" ht="245.25" customHeight="1" x14ac:dyDescent="0.25">
      <c r="A4067" s="54" t="s">
        <v>6889</v>
      </c>
      <c r="B4067" s="55"/>
      <c r="C4067" s="22" t="s">
        <v>1056</v>
      </c>
      <c r="D4067" s="56" t="s">
        <v>6890</v>
      </c>
      <c r="E4067" s="55"/>
      <c r="F4067" s="58">
        <v>816998035.76999998</v>
      </c>
      <c r="G4067" s="55"/>
      <c r="H4067" s="58">
        <v>793099846.76999998</v>
      </c>
      <c r="I4067" s="55"/>
      <c r="J4067" s="24" t="s">
        <v>6888</v>
      </c>
    </row>
    <row r="4068" spans="1:10" ht="352.7" customHeight="1" x14ac:dyDescent="0.25">
      <c r="A4068" s="54" t="s">
        <v>6891</v>
      </c>
      <c r="B4068" s="55"/>
      <c r="C4068" s="22" t="s">
        <v>1056</v>
      </c>
      <c r="D4068" s="56" t="s">
        <v>6892</v>
      </c>
      <c r="E4068" s="55"/>
      <c r="F4068" s="57">
        <v>674934100</v>
      </c>
      <c r="G4068" s="55"/>
      <c r="H4068" s="57">
        <v>652087549.38</v>
      </c>
      <c r="I4068" s="55"/>
      <c r="J4068" s="24" t="s">
        <v>6893</v>
      </c>
    </row>
    <row r="4069" spans="1:10" ht="61.35" customHeight="1" x14ac:dyDescent="0.25">
      <c r="A4069" s="54" t="s">
        <v>1099</v>
      </c>
      <c r="B4069" s="55"/>
      <c r="C4069" s="22" t="s">
        <v>1056</v>
      </c>
      <c r="D4069" s="56" t="s">
        <v>6894</v>
      </c>
      <c r="E4069" s="55"/>
      <c r="F4069" s="57">
        <v>674934100</v>
      </c>
      <c r="G4069" s="55"/>
      <c r="H4069" s="57">
        <v>652087549.38</v>
      </c>
      <c r="I4069" s="55"/>
      <c r="J4069" s="24" t="s">
        <v>6893</v>
      </c>
    </row>
    <row r="4070" spans="1:10" ht="76.7" customHeight="1" x14ac:dyDescent="0.25">
      <c r="A4070" s="54" t="s">
        <v>1102</v>
      </c>
      <c r="B4070" s="55"/>
      <c r="C4070" s="22" t="s">
        <v>1056</v>
      </c>
      <c r="D4070" s="56" t="s">
        <v>6895</v>
      </c>
      <c r="E4070" s="55"/>
      <c r="F4070" s="57">
        <v>674934100</v>
      </c>
      <c r="G4070" s="55"/>
      <c r="H4070" s="57">
        <v>652087549.38</v>
      </c>
      <c r="I4070" s="55"/>
      <c r="J4070" s="24" t="s">
        <v>6893</v>
      </c>
    </row>
    <row r="4071" spans="1:10" ht="30.6" customHeight="1" x14ac:dyDescent="0.25">
      <c r="A4071" s="54" t="s">
        <v>1107</v>
      </c>
      <c r="B4071" s="55"/>
      <c r="C4071" s="22" t="s">
        <v>1056</v>
      </c>
      <c r="D4071" s="56" t="s">
        <v>6896</v>
      </c>
      <c r="E4071" s="55"/>
      <c r="F4071" s="57">
        <v>674934100</v>
      </c>
      <c r="G4071" s="55"/>
      <c r="H4071" s="57">
        <v>652087549.38</v>
      </c>
      <c r="I4071" s="55"/>
      <c r="J4071" s="24" t="s">
        <v>6893</v>
      </c>
    </row>
    <row r="4072" spans="1:10" ht="276" customHeight="1" x14ac:dyDescent="0.25">
      <c r="A4072" s="54" t="s">
        <v>6897</v>
      </c>
      <c r="B4072" s="55"/>
      <c r="C4072" s="22" t="s">
        <v>1056</v>
      </c>
      <c r="D4072" s="56" t="s">
        <v>6898</v>
      </c>
      <c r="E4072" s="55"/>
      <c r="F4072" s="57">
        <v>142063935.77000001</v>
      </c>
      <c r="G4072" s="55"/>
      <c r="H4072" s="57">
        <v>141012297.38999999</v>
      </c>
      <c r="I4072" s="55"/>
      <c r="J4072" s="24" t="s">
        <v>6899</v>
      </c>
    </row>
    <row r="4073" spans="1:10" ht="61.35" customHeight="1" x14ac:dyDescent="0.25">
      <c r="A4073" s="54" t="s">
        <v>1099</v>
      </c>
      <c r="B4073" s="55"/>
      <c r="C4073" s="22" t="s">
        <v>1056</v>
      </c>
      <c r="D4073" s="56" t="s">
        <v>6900</v>
      </c>
      <c r="E4073" s="55"/>
      <c r="F4073" s="57">
        <v>142063935.77000001</v>
      </c>
      <c r="G4073" s="55"/>
      <c r="H4073" s="57">
        <v>141012297.38999999</v>
      </c>
      <c r="I4073" s="55"/>
      <c r="J4073" s="24" t="s">
        <v>6899</v>
      </c>
    </row>
    <row r="4074" spans="1:10" ht="76.7" customHeight="1" x14ac:dyDescent="0.25">
      <c r="A4074" s="54" t="s">
        <v>1102</v>
      </c>
      <c r="B4074" s="55"/>
      <c r="C4074" s="22" t="s">
        <v>1056</v>
      </c>
      <c r="D4074" s="56" t="s">
        <v>6901</v>
      </c>
      <c r="E4074" s="55"/>
      <c r="F4074" s="57">
        <v>142063935.77000001</v>
      </c>
      <c r="G4074" s="55"/>
      <c r="H4074" s="57">
        <v>141012297.38999999</v>
      </c>
      <c r="I4074" s="55"/>
      <c r="J4074" s="24" t="s">
        <v>6899</v>
      </c>
    </row>
    <row r="4075" spans="1:10" ht="30.6" customHeight="1" x14ac:dyDescent="0.25">
      <c r="A4075" s="54" t="s">
        <v>1107</v>
      </c>
      <c r="B4075" s="55"/>
      <c r="C4075" s="22" t="s">
        <v>1056</v>
      </c>
      <c r="D4075" s="56" t="s">
        <v>6902</v>
      </c>
      <c r="E4075" s="55"/>
      <c r="F4075" s="57">
        <v>142063935.77000001</v>
      </c>
      <c r="G4075" s="55"/>
      <c r="H4075" s="57">
        <v>141012297.38999999</v>
      </c>
      <c r="I4075" s="55"/>
      <c r="J4075" s="24" t="s">
        <v>6899</v>
      </c>
    </row>
    <row r="4076" spans="1:10" ht="153.4" customHeight="1" x14ac:dyDescent="0.25">
      <c r="A4076" s="54" t="s">
        <v>5353</v>
      </c>
      <c r="B4076" s="55"/>
      <c r="C4076" s="22" t="s">
        <v>1056</v>
      </c>
      <c r="D4076" s="56" t="s">
        <v>6903</v>
      </c>
      <c r="E4076" s="55"/>
      <c r="F4076" s="57">
        <v>185043319.69999999</v>
      </c>
      <c r="G4076" s="55"/>
      <c r="H4076" s="57">
        <v>184751183.84999999</v>
      </c>
      <c r="I4076" s="55"/>
      <c r="J4076" s="24" t="s">
        <v>6904</v>
      </c>
    </row>
    <row r="4077" spans="1:10" ht="291.39999999999998" customHeight="1" x14ac:dyDescent="0.25">
      <c r="A4077" s="54" t="s">
        <v>6905</v>
      </c>
      <c r="B4077" s="55"/>
      <c r="C4077" s="22" t="s">
        <v>1056</v>
      </c>
      <c r="D4077" s="56" t="s">
        <v>6906</v>
      </c>
      <c r="E4077" s="55"/>
      <c r="F4077" s="58">
        <v>99175061.010000005</v>
      </c>
      <c r="G4077" s="55"/>
      <c r="H4077" s="58">
        <v>99065818.879999995</v>
      </c>
      <c r="I4077" s="55"/>
      <c r="J4077" s="24" t="s">
        <v>6907</v>
      </c>
    </row>
    <row r="4078" spans="1:10" ht="409.6" customHeight="1" x14ac:dyDescent="0.25">
      <c r="A4078" s="54" t="s">
        <v>6908</v>
      </c>
      <c r="B4078" s="55"/>
      <c r="C4078" s="22" t="s">
        <v>1056</v>
      </c>
      <c r="D4078" s="56" t="s">
        <v>6909</v>
      </c>
      <c r="E4078" s="55"/>
      <c r="F4078" s="57">
        <v>99175061.010000005</v>
      </c>
      <c r="G4078" s="55"/>
      <c r="H4078" s="57">
        <v>99065818.879999995</v>
      </c>
      <c r="I4078" s="55"/>
      <c r="J4078" s="24" t="s">
        <v>6907</v>
      </c>
    </row>
    <row r="4079" spans="1:10" ht="76.7" customHeight="1" x14ac:dyDescent="0.25">
      <c r="A4079" s="54" t="s">
        <v>1420</v>
      </c>
      <c r="B4079" s="55"/>
      <c r="C4079" s="22" t="s">
        <v>1056</v>
      </c>
      <c r="D4079" s="56" t="s">
        <v>6910</v>
      </c>
      <c r="E4079" s="55"/>
      <c r="F4079" s="57">
        <v>99175061.010000005</v>
      </c>
      <c r="G4079" s="55"/>
      <c r="H4079" s="57">
        <v>99065818.879999995</v>
      </c>
      <c r="I4079" s="55"/>
      <c r="J4079" s="24" t="s">
        <v>6907</v>
      </c>
    </row>
    <row r="4080" spans="1:10" ht="30.6" customHeight="1" x14ac:dyDescent="0.25">
      <c r="A4080" s="54" t="s">
        <v>1486</v>
      </c>
      <c r="B4080" s="55"/>
      <c r="C4080" s="22" t="s">
        <v>1056</v>
      </c>
      <c r="D4080" s="56" t="s">
        <v>6911</v>
      </c>
      <c r="E4080" s="55"/>
      <c r="F4080" s="57">
        <v>99175061.010000005</v>
      </c>
      <c r="G4080" s="55"/>
      <c r="H4080" s="57">
        <v>99065818.879999995</v>
      </c>
      <c r="I4080" s="55"/>
      <c r="J4080" s="24" t="s">
        <v>6907</v>
      </c>
    </row>
    <row r="4081" spans="1:10" ht="138" customHeight="1" x14ac:dyDescent="0.25">
      <c r="A4081" s="54" t="s">
        <v>1641</v>
      </c>
      <c r="B4081" s="55"/>
      <c r="C4081" s="22" t="s">
        <v>1056</v>
      </c>
      <c r="D4081" s="56" t="s">
        <v>6912</v>
      </c>
      <c r="E4081" s="55"/>
      <c r="F4081" s="57">
        <v>98424389.379999995</v>
      </c>
      <c r="G4081" s="55"/>
      <c r="H4081" s="57">
        <v>98424389.379999995</v>
      </c>
      <c r="I4081" s="55"/>
      <c r="J4081" s="24" t="s">
        <v>1112</v>
      </c>
    </row>
    <row r="4082" spans="1:10" ht="30.6" customHeight="1" x14ac:dyDescent="0.25">
      <c r="A4082" s="54" t="s">
        <v>1488</v>
      </c>
      <c r="B4082" s="55"/>
      <c r="C4082" s="22" t="s">
        <v>1056</v>
      </c>
      <c r="D4082" s="56" t="s">
        <v>6913</v>
      </c>
      <c r="E4082" s="55"/>
      <c r="F4082" s="57">
        <v>750671.63</v>
      </c>
      <c r="G4082" s="55"/>
      <c r="H4082" s="57">
        <v>641429.5</v>
      </c>
      <c r="I4082" s="55"/>
      <c r="J4082" s="24" t="s">
        <v>6907</v>
      </c>
    </row>
    <row r="4083" spans="1:10" ht="183.95" customHeight="1" x14ac:dyDescent="0.25">
      <c r="A4083" s="54" t="s">
        <v>5475</v>
      </c>
      <c r="B4083" s="55"/>
      <c r="C4083" s="22" t="s">
        <v>1056</v>
      </c>
      <c r="D4083" s="56" t="s">
        <v>6914</v>
      </c>
      <c r="E4083" s="55"/>
      <c r="F4083" s="58">
        <v>83925698.439999998</v>
      </c>
      <c r="G4083" s="55"/>
      <c r="H4083" s="58">
        <v>83742804.719999999</v>
      </c>
      <c r="I4083" s="55"/>
      <c r="J4083" s="24" t="s">
        <v>6915</v>
      </c>
    </row>
    <row r="4084" spans="1:10" ht="352.7" customHeight="1" x14ac:dyDescent="0.25">
      <c r="A4084" s="54" t="s">
        <v>5478</v>
      </c>
      <c r="B4084" s="55"/>
      <c r="C4084" s="22" t="s">
        <v>1056</v>
      </c>
      <c r="D4084" s="56" t="s">
        <v>6916</v>
      </c>
      <c r="E4084" s="55"/>
      <c r="F4084" s="57">
        <v>83925698.439999998</v>
      </c>
      <c r="G4084" s="55"/>
      <c r="H4084" s="57">
        <v>83742804.719999999</v>
      </c>
      <c r="I4084" s="55"/>
      <c r="J4084" s="24" t="s">
        <v>6915</v>
      </c>
    </row>
    <row r="4085" spans="1:10" ht="168.6" customHeight="1" x14ac:dyDescent="0.25">
      <c r="A4085" s="54" t="s">
        <v>1070</v>
      </c>
      <c r="B4085" s="55"/>
      <c r="C4085" s="22" t="s">
        <v>1056</v>
      </c>
      <c r="D4085" s="56" t="s">
        <v>6917</v>
      </c>
      <c r="E4085" s="55"/>
      <c r="F4085" s="57">
        <v>63867787.450000003</v>
      </c>
      <c r="G4085" s="55"/>
      <c r="H4085" s="57">
        <v>63709780.810000002</v>
      </c>
      <c r="I4085" s="55"/>
      <c r="J4085" s="24" t="s">
        <v>6918</v>
      </c>
    </row>
    <row r="4086" spans="1:10" ht="45.95" customHeight="1" x14ac:dyDescent="0.25">
      <c r="A4086" s="54" t="s">
        <v>1252</v>
      </c>
      <c r="B4086" s="55"/>
      <c r="C4086" s="22" t="s">
        <v>1056</v>
      </c>
      <c r="D4086" s="56" t="s">
        <v>6919</v>
      </c>
      <c r="E4086" s="55"/>
      <c r="F4086" s="57">
        <v>63867787.450000003</v>
      </c>
      <c r="G4086" s="55"/>
      <c r="H4086" s="57">
        <v>63709780.810000002</v>
      </c>
      <c r="I4086" s="55"/>
      <c r="J4086" s="24" t="s">
        <v>6918</v>
      </c>
    </row>
    <row r="4087" spans="1:10" ht="30.6" customHeight="1" x14ac:dyDescent="0.25">
      <c r="A4087" s="54" t="s">
        <v>1254</v>
      </c>
      <c r="B4087" s="55"/>
      <c r="C4087" s="22" t="s">
        <v>1056</v>
      </c>
      <c r="D4087" s="56" t="s">
        <v>6920</v>
      </c>
      <c r="E4087" s="55"/>
      <c r="F4087" s="57">
        <v>48244336.25</v>
      </c>
      <c r="G4087" s="55"/>
      <c r="H4087" s="57">
        <v>48244336.25</v>
      </c>
      <c r="I4087" s="55"/>
      <c r="J4087" s="24" t="s">
        <v>1112</v>
      </c>
    </row>
    <row r="4088" spans="1:10" ht="61.35" customHeight="1" x14ac:dyDescent="0.25">
      <c r="A4088" s="54" t="s">
        <v>1256</v>
      </c>
      <c r="B4088" s="55"/>
      <c r="C4088" s="22" t="s">
        <v>1056</v>
      </c>
      <c r="D4088" s="56" t="s">
        <v>6921</v>
      </c>
      <c r="E4088" s="55"/>
      <c r="F4088" s="57">
        <v>1355547.5</v>
      </c>
      <c r="G4088" s="55"/>
      <c r="H4088" s="57">
        <v>1316421.8999999999</v>
      </c>
      <c r="I4088" s="55"/>
      <c r="J4088" s="24" t="s">
        <v>6922</v>
      </c>
    </row>
    <row r="4089" spans="1:10" ht="91.9" customHeight="1" x14ac:dyDescent="0.25">
      <c r="A4089" s="54" t="s">
        <v>1260</v>
      </c>
      <c r="B4089" s="55"/>
      <c r="C4089" s="22" t="s">
        <v>1056</v>
      </c>
      <c r="D4089" s="56" t="s">
        <v>6923</v>
      </c>
      <c r="E4089" s="55"/>
      <c r="F4089" s="57">
        <v>14267903.699999999</v>
      </c>
      <c r="G4089" s="55"/>
      <c r="H4089" s="57">
        <v>14149022.66</v>
      </c>
      <c r="I4089" s="55"/>
      <c r="J4089" s="24" t="s">
        <v>6924</v>
      </c>
    </row>
    <row r="4090" spans="1:10" ht="61.35" customHeight="1" x14ac:dyDescent="0.25">
      <c r="A4090" s="54" t="s">
        <v>1099</v>
      </c>
      <c r="B4090" s="55"/>
      <c r="C4090" s="22" t="s">
        <v>1056</v>
      </c>
      <c r="D4090" s="56" t="s">
        <v>6925</v>
      </c>
      <c r="E4090" s="55"/>
      <c r="F4090" s="57">
        <v>19900623.989999998</v>
      </c>
      <c r="G4090" s="55"/>
      <c r="H4090" s="57">
        <v>19876857.91</v>
      </c>
      <c r="I4090" s="55"/>
      <c r="J4090" s="24" t="s">
        <v>6926</v>
      </c>
    </row>
    <row r="4091" spans="1:10" ht="76.7" customHeight="1" x14ac:dyDescent="0.25">
      <c r="A4091" s="54" t="s">
        <v>1102</v>
      </c>
      <c r="B4091" s="55"/>
      <c r="C4091" s="22" t="s">
        <v>1056</v>
      </c>
      <c r="D4091" s="56" t="s">
        <v>6927</v>
      </c>
      <c r="E4091" s="55"/>
      <c r="F4091" s="57">
        <v>19900623.989999998</v>
      </c>
      <c r="G4091" s="55"/>
      <c r="H4091" s="57">
        <v>19876857.91</v>
      </c>
      <c r="I4091" s="55"/>
      <c r="J4091" s="24" t="s">
        <v>6926</v>
      </c>
    </row>
    <row r="4092" spans="1:10" ht="76.7" customHeight="1" x14ac:dyDescent="0.25">
      <c r="A4092" s="54" t="s">
        <v>1104</v>
      </c>
      <c r="B4092" s="55"/>
      <c r="C4092" s="22" t="s">
        <v>1056</v>
      </c>
      <c r="D4092" s="56" t="s">
        <v>6928</v>
      </c>
      <c r="E4092" s="55"/>
      <c r="F4092" s="57">
        <v>1490401</v>
      </c>
      <c r="G4092" s="55"/>
      <c r="H4092" s="57">
        <v>1484601.52</v>
      </c>
      <c r="I4092" s="55"/>
      <c r="J4092" s="24" t="s">
        <v>6929</v>
      </c>
    </row>
    <row r="4093" spans="1:10" ht="30.6" customHeight="1" x14ac:dyDescent="0.25">
      <c r="A4093" s="54" t="s">
        <v>1107</v>
      </c>
      <c r="B4093" s="55"/>
      <c r="C4093" s="22" t="s">
        <v>1056</v>
      </c>
      <c r="D4093" s="56" t="s">
        <v>6930</v>
      </c>
      <c r="E4093" s="55"/>
      <c r="F4093" s="57">
        <v>18410222.989999998</v>
      </c>
      <c r="G4093" s="55"/>
      <c r="H4093" s="57">
        <v>18392256.390000001</v>
      </c>
      <c r="I4093" s="55"/>
      <c r="J4093" s="24" t="s">
        <v>6931</v>
      </c>
    </row>
    <row r="4094" spans="1:10" ht="30.6" customHeight="1" x14ac:dyDescent="0.25">
      <c r="A4094" s="54" t="s">
        <v>1117</v>
      </c>
      <c r="B4094" s="55"/>
      <c r="C4094" s="22" t="s">
        <v>1056</v>
      </c>
      <c r="D4094" s="56" t="s">
        <v>6932</v>
      </c>
      <c r="E4094" s="55"/>
      <c r="F4094" s="57">
        <v>157287</v>
      </c>
      <c r="G4094" s="55"/>
      <c r="H4094" s="57">
        <v>156166</v>
      </c>
      <c r="I4094" s="55"/>
      <c r="J4094" s="24" t="s">
        <v>6933</v>
      </c>
    </row>
    <row r="4095" spans="1:10" ht="30.6" customHeight="1" x14ac:dyDescent="0.25">
      <c r="A4095" s="54" t="s">
        <v>1119</v>
      </c>
      <c r="B4095" s="55"/>
      <c r="C4095" s="22" t="s">
        <v>1056</v>
      </c>
      <c r="D4095" s="56" t="s">
        <v>6934</v>
      </c>
      <c r="E4095" s="55"/>
      <c r="F4095" s="57">
        <v>157287</v>
      </c>
      <c r="G4095" s="55"/>
      <c r="H4095" s="57">
        <v>156166</v>
      </c>
      <c r="I4095" s="55"/>
      <c r="J4095" s="24" t="s">
        <v>6933</v>
      </c>
    </row>
    <row r="4096" spans="1:10" ht="45.95" customHeight="1" x14ac:dyDescent="0.25">
      <c r="A4096" s="54" t="s">
        <v>1274</v>
      </c>
      <c r="B4096" s="55"/>
      <c r="C4096" s="22" t="s">
        <v>1056</v>
      </c>
      <c r="D4096" s="56" t="s">
        <v>6935</v>
      </c>
      <c r="E4096" s="55"/>
      <c r="F4096" s="57">
        <v>136400</v>
      </c>
      <c r="G4096" s="55"/>
      <c r="H4096" s="57">
        <v>136304</v>
      </c>
      <c r="I4096" s="55"/>
      <c r="J4096" s="24" t="s">
        <v>6936</v>
      </c>
    </row>
    <row r="4097" spans="1:10" ht="30.6" customHeight="1" x14ac:dyDescent="0.25">
      <c r="A4097" s="54" t="s">
        <v>1276</v>
      </c>
      <c r="B4097" s="55"/>
      <c r="C4097" s="22" t="s">
        <v>1056</v>
      </c>
      <c r="D4097" s="56" t="s">
        <v>6937</v>
      </c>
      <c r="E4097" s="55"/>
      <c r="F4097" s="57">
        <v>20787</v>
      </c>
      <c r="G4097" s="55"/>
      <c r="H4097" s="57">
        <v>19862</v>
      </c>
      <c r="I4097" s="55"/>
      <c r="J4097" s="24" t="s">
        <v>6938</v>
      </c>
    </row>
    <row r="4098" spans="1:10" ht="30.6" customHeight="1" x14ac:dyDescent="0.25">
      <c r="A4098" s="54" t="s">
        <v>1121</v>
      </c>
      <c r="B4098" s="55"/>
      <c r="C4098" s="22" t="s">
        <v>1056</v>
      </c>
      <c r="D4098" s="56" t="s">
        <v>6939</v>
      </c>
      <c r="E4098" s="55"/>
      <c r="F4098" s="57">
        <v>100</v>
      </c>
      <c r="G4098" s="55"/>
      <c r="H4098" s="59" t="s">
        <v>33</v>
      </c>
      <c r="I4098" s="55"/>
      <c r="J4098" s="24" t="s">
        <v>6940</v>
      </c>
    </row>
    <row r="4099" spans="1:10" ht="168.6" customHeight="1" x14ac:dyDescent="0.25">
      <c r="A4099" s="54" t="s">
        <v>6684</v>
      </c>
      <c r="B4099" s="55"/>
      <c r="C4099" s="22" t="s">
        <v>1056</v>
      </c>
      <c r="D4099" s="56" t="s">
        <v>6941</v>
      </c>
      <c r="E4099" s="55"/>
      <c r="F4099" s="58">
        <v>1942560.25</v>
      </c>
      <c r="G4099" s="55"/>
      <c r="H4099" s="58">
        <v>1942560.25</v>
      </c>
      <c r="I4099" s="55"/>
      <c r="J4099" s="24" t="s">
        <v>1112</v>
      </c>
    </row>
    <row r="4100" spans="1:10" ht="260.64999999999998" customHeight="1" x14ac:dyDescent="0.25">
      <c r="A4100" s="54" t="s">
        <v>6687</v>
      </c>
      <c r="B4100" s="55"/>
      <c r="C4100" s="22" t="s">
        <v>1056</v>
      </c>
      <c r="D4100" s="56" t="s">
        <v>6942</v>
      </c>
      <c r="E4100" s="55"/>
      <c r="F4100" s="57">
        <v>1942560.25</v>
      </c>
      <c r="G4100" s="55"/>
      <c r="H4100" s="57">
        <v>1942560.25</v>
      </c>
      <c r="I4100" s="55"/>
      <c r="J4100" s="24" t="s">
        <v>1112</v>
      </c>
    </row>
    <row r="4101" spans="1:10" ht="76.7" customHeight="1" x14ac:dyDescent="0.25">
      <c r="A4101" s="54" t="s">
        <v>1420</v>
      </c>
      <c r="B4101" s="55"/>
      <c r="C4101" s="22" t="s">
        <v>1056</v>
      </c>
      <c r="D4101" s="56" t="s">
        <v>6943</v>
      </c>
      <c r="E4101" s="55"/>
      <c r="F4101" s="57">
        <v>1942560.25</v>
      </c>
      <c r="G4101" s="55"/>
      <c r="H4101" s="57">
        <v>1942560.25</v>
      </c>
      <c r="I4101" s="55"/>
      <c r="J4101" s="24" t="s">
        <v>1112</v>
      </c>
    </row>
    <row r="4102" spans="1:10" ht="30.6" customHeight="1" x14ac:dyDescent="0.25">
      <c r="A4102" s="54" t="s">
        <v>1486</v>
      </c>
      <c r="B4102" s="55"/>
      <c r="C4102" s="22" t="s">
        <v>1056</v>
      </c>
      <c r="D4102" s="56" t="s">
        <v>6944</v>
      </c>
      <c r="E4102" s="55"/>
      <c r="F4102" s="57">
        <v>1942560.25</v>
      </c>
      <c r="G4102" s="55"/>
      <c r="H4102" s="57">
        <v>1942560.25</v>
      </c>
      <c r="I4102" s="55"/>
      <c r="J4102" s="24" t="s">
        <v>1112</v>
      </c>
    </row>
    <row r="4103" spans="1:10" ht="30.6" customHeight="1" x14ac:dyDescent="0.25">
      <c r="A4103" s="54" t="s">
        <v>1488</v>
      </c>
      <c r="B4103" s="55"/>
      <c r="C4103" s="22" t="s">
        <v>1056</v>
      </c>
      <c r="D4103" s="56" t="s">
        <v>6945</v>
      </c>
      <c r="E4103" s="55"/>
      <c r="F4103" s="57">
        <v>1942560.25</v>
      </c>
      <c r="G4103" s="55"/>
      <c r="H4103" s="57">
        <v>1942560.25</v>
      </c>
      <c r="I4103" s="55"/>
      <c r="J4103" s="24" t="s">
        <v>1112</v>
      </c>
    </row>
    <row r="4104" spans="1:10" ht="61.35" customHeight="1" x14ac:dyDescent="0.25">
      <c r="A4104" s="54" t="s">
        <v>6946</v>
      </c>
      <c r="B4104" s="55"/>
      <c r="C4104" s="22" t="s">
        <v>1056</v>
      </c>
      <c r="D4104" s="56" t="s">
        <v>6947</v>
      </c>
      <c r="E4104" s="55"/>
      <c r="F4104" s="57">
        <v>93467090.519999996</v>
      </c>
      <c r="G4104" s="55"/>
      <c r="H4104" s="57">
        <v>93467088.519999996</v>
      </c>
      <c r="I4104" s="55"/>
      <c r="J4104" s="24" t="s">
        <v>6948</v>
      </c>
    </row>
    <row r="4105" spans="1:10" ht="229.9" customHeight="1" x14ac:dyDescent="0.25">
      <c r="A4105" s="54" t="s">
        <v>5342</v>
      </c>
      <c r="B4105" s="55"/>
      <c r="C4105" s="22" t="s">
        <v>1056</v>
      </c>
      <c r="D4105" s="56" t="s">
        <v>6949</v>
      </c>
      <c r="E4105" s="55"/>
      <c r="F4105" s="57">
        <v>93467090.519999996</v>
      </c>
      <c r="G4105" s="55"/>
      <c r="H4105" s="57">
        <v>93467088.519999996</v>
      </c>
      <c r="I4105" s="55"/>
      <c r="J4105" s="24" t="s">
        <v>6948</v>
      </c>
    </row>
    <row r="4106" spans="1:10" ht="409.6" customHeight="1" x14ac:dyDescent="0.25">
      <c r="A4106" s="54" t="s">
        <v>5344</v>
      </c>
      <c r="B4106" s="55"/>
      <c r="C4106" s="22" t="s">
        <v>1056</v>
      </c>
      <c r="D4106" s="56" t="s">
        <v>6950</v>
      </c>
      <c r="E4106" s="55"/>
      <c r="F4106" s="57">
        <v>2521748</v>
      </c>
      <c r="G4106" s="55"/>
      <c r="H4106" s="57">
        <v>2521746</v>
      </c>
      <c r="I4106" s="55"/>
      <c r="J4106" s="24" t="s">
        <v>6948</v>
      </c>
    </row>
    <row r="4107" spans="1:10" ht="409.6" customHeight="1" x14ac:dyDescent="0.25">
      <c r="A4107" s="54" t="s">
        <v>5346</v>
      </c>
      <c r="B4107" s="55"/>
      <c r="C4107" s="22" t="s">
        <v>1056</v>
      </c>
      <c r="D4107" s="56" t="s">
        <v>6951</v>
      </c>
      <c r="E4107" s="55"/>
      <c r="F4107" s="58">
        <v>2521748</v>
      </c>
      <c r="G4107" s="55"/>
      <c r="H4107" s="58">
        <v>2521746</v>
      </c>
      <c r="I4107" s="55"/>
      <c r="J4107" s="24" t="s">
        <v>6948</v>
      </c>
    </row>
    <row r="4108" spans="1:10" ht="214.7" customHeight="1" x14ac:dyDescent="0.25">
      <c r="A4108" s="54" t="s">
        <v>6578</v>
      </c>
      <c r="B4108" s="55"/>
      <c r="C4108" s="22" t="s">
        <v>1056</v>
      </c>
      <c r="D4108" s="56" t="s">
        <v>6952</v>
      </c>
      <c r="E4108" s="55"/>
      <c r="F4108" s="57">
        <v>2521748</v>
      </c>
      <c r="G4108" s="55"/>
      <c r="H4108" s="57">
        <v>2521746</v>
      </c>
      <c r="I4108" s="55"/>
      <c r="J4108" s="24" t="s">
        <v>6948</v>
      </c>
    </row>
    <row r="4109" spans="1:10" ht="76.7" customHeight="1" x14ac:dyDescent="0.25">
      <c r="A4109" s="54" t="s">
        <v>1420</v>
      </c>
      <c r="B4109" s="55"/>
      <c r="C4109" s="22" t="s">
        <v>1056</v>
      </c>
      <c r="D4109" s="56" t="s">
        <v>6953</v>
      </c>
      <c r="E4109" s="55"/>
      <c r="F4109" s="57">
        <v>2521748</v>
      </c>
      <c r="G4109" s="55"/>
      <c r="H4109" s="57">
        <v>2521746</v>
      </c>
      <c r="I4109" s="55"/>
      <c r="J4109" s="24" t="s">
        <v>6948</v>
      </c>
    </row>
    <row r="4110" spans="1:10" ht="30.6" customHeight="1" x14ac:dyDescent="0.25">
      <c r="A4110" s="54" t="s">
        <v>1486</v>
      </c>
      <c r="B4110" s="55"/>
      <c r="C4110" s="22" t="s">
        <v>1056</v>
      </c>
      <c r="D4110" s="56" t="s">
        <v>6954</v>
      </c>
      <c r="E4110" s="55"/>
      <c r="F4110" s="57">
        <v>2521748</v>
      </c>
      <c r="G4110" s="55"/>
      <c r="H4110" s="57">
        <v>2521746</v>
      </c>
      <c r="I4110" s="55"/>
      <c r="J4110" s="24" t="s">
        <v>6948</v>
      </c>
    </row>
    <row r="4111" spans="1:10" ht="30.6" customHeight="1" x14ac:dyDescent="0.25">
      <c r="A4111" s="54" t="s">
        <v>1488</v>
      </c>
      <c r="B4111" s="55"/>
      <c r="C4111" s="22" t="s">
        <v>1056</v>
      </c>
      <c r="D4111" s="56" t="s">
        <v>6955</v>
      </c>
      <c r="E4111" s="55"/>
      <c r="F4111" s="57">
        <v>2521748</v>
      </c>
      <c r="G4111" s="55"/>
      <c r="H4111" s="57">
        <v>2521746</v>
      </c>
      <c r="I4111" s="55"/>
      <c r="J4111" s="24" t="s">
        <v>6948</v>
      </c>
    </row>
    <row r="4112" spans="1:10" ht="153.4" customHeight="1" x14ac:dyDescent="0.25">
      <c r="A4112" s="54" t="s">
        <v>5353</v>
      </c>
      <c r="B4112" s="55"/>
      <c r="C4112" s="22" t="s">
        <v>1056</v>
      </c>
      <c r="D4112" s="56" t="s">
        <v>6956</v>
      </c>
      <c r="E4112" s="55"/>
      <c r="F4112" s="57">
        <v>90945342.519999996</v>
      </c>
      <c r="G4112" s="55"/>
      <c r="H4112" s="57">
        <v>90945342.519999996</v>
      </c>
      <c r="I4112" s="55"/>
      <c r="J4112" s="24" t="s">
        <v>1112</v>
      </c>
    </row>
    <row r="4113" spans="1:10" ht="291.39999999999998" customHeight="1" x14ac:dyDescent="0.25">
      <c r="A4113" s="54" t="s">
        <v>6905</v>
      </c>
      <c r="B4113" s="55"/>
      <c r="C4113" s="22" t="s">
        <v>1056</v>
      </c>
      <c r="D4113" s="56" t="s">
        <v>6957</v>
      </c>
      <c r="E4113" s="55"/>
      <c r="F4113" s="58">
        <v>90945342.519999996</v>
      </c>
      <c r="G4113" s="55"/>
      <c r="H4113" s="58">
        <v>90945342.519999996</v>
      </c>
      <c r="I4113" s="55"/>
      <c r="J4113" s="24" t="s">
        <v>1112</v>
      </c>
    </row>
    <row r="4114" spans="1:10" ht="409.6" customHeight="1" x14ac:dyDescent="0.25">
      <c r="A4114" s="54" t="s">
        <v>6908</v>
      </c>
      <c r="B4114" s="55"/>
      <c r="C4114" s="22" t="s">
        <v>1056</v>
      </c>
      <c r="D4114" s="56" t="s">
        <v>6958</v>
      </c>
      <c r="E4114" s="55"/>
      <c r="F4114" s="57">
        <v>90945342.519999996</v>
      </c>
      <c r="G4114" s="55"/>
      <c r="H4114" s="57">
        <v>90945342.519999996</v>
      </c>
      <c r="I4114" s="55"/>
      <c r="J4114" s="24" t="s">
        <v>1112</v>
      </c>
    </row>
    <row r="4115" spans="1:10" ht="76.7" customHeight="1" x14ac:dyDescent="0.25">
      <c r="A4115" s="54" t="s">
        <v>1420</v>
      </c>
      <c r="B4115" s="55"/>
      <c r="C4115" s="22" t="s">
        <v>1056</v>
      </c>
      <c r="D4115" s="56" t="s">
        <v>6959</v>
      </c>
      <c r="E4115" s="55"/>
      <c r="F4115" s="57">
        <v>90945342.519999996</v>
      </c>
      <c r="G4115" s="55"/>
      <c r="H4115" s="57">
        <v>90945342.519999996</v>
      </c>
      <c r="I4115" s="55"/>
      <c r="J4115" s="24" t="s">
        <v>1112</v>
      </c>
    </row>
    <row r="4116" spans="1:10" ht="30.6" customHeight="1" x14ac:dyDescent="0.25">
      <c r="A4116" s="54" t="s">
        <v>1486</v>
      </c>
      <c r="B4116" s="55"/>
      <c r="C4116" s="22" t="s">
        <v>1056</v>
      </c>
      <c r="D4116" s="56" t="s">
        <v>6960</v>
      </c>
      <c r="E4116" s="55"/>
      <c r="F4116" s="57">
        <v>90945342.519999996</v>
      </c>
      <c r="G4116" s="55"/>
      <c r="H4116" s="57">
        <v>90945342.519999996</v>
      </c>
      <c r="I4116" s="55"/>
      <c r="J4116" s="24" t="s">
        <v>1112</v>
      </c>
    </row>
    <row r="4117" spans="1:10" ht="138" customHeight="1" x14ac:dyDescent="0.25">
      <c r="A4117" s="54" t="s">
        <v>1641</v>
      </c>
      <c r="B4117" s="55"/>
      <c r="C4117" s="22" t="s">
        <v>1056</v>
      </c>
      <c r="D4117" s="56" t="s">
        <v>6961</v>
      </c>
      <c r="E4117" s="55"/>
      <c r="F4117" s="57">
        <v>87442660.299999997</v>
      </c>
      <c r="G4117" s="55"/>
      <c r="H4117" s="57">
        <v>87442660.299999997</v>
      </c>
      <c r="I4117" s="55"/>
      <c r="J4117" s="24" t="s">
        <v>1112</v>
      </c>
    </row>
    <row r="4118" spans="1:10" ht="30.6" customHeight="1" x14ac:dyDescent="0.25">
      <c r="A4118" s="54" t="s">
        <v>1488</v>
      </c>
      <c r="B4118" s="55"/>
      <c r="C4118" s="22" t="s">
        <v>1056</v>
      </c>
      <c r="D4118" s="56" t="s">
        <v>6962</v>
      </c>
      <c r="E4118" s="55"/>
      <c r="F4118" s="57">
        <v>3502682.22</v>
      </c>
      <c r="G4118" s="55"/>
      <c r="H4118" s="57">
        <v>3502682.22</v>
      </c>
      <c r="I4118" s="55"/>
      <c r="J4118" s="24" t="s">
        <v>1112</v>
      </c>
    </row>
    <row r="4119" spans="1:10" ht="30.6" customHeight="1" x14ac:dyDescent="0.25">
      <c r="A4119" s="54" t="s">
        <v>6963</v>
      </c>
      <c r="B4119" s="55"/>
      <c r="C4119" s="22" t="s">
        <v>1056</v>
      </c>
      <c r="D4119" s="56" t="s">
        <v>6964</v>
      </c>
      <c r="E4119" s="55"/>
      <c r="F4119" s="57">
        <v>8062371834.8599997</v>
      </c>
      <c r="G4119" s="55"/>
      <c r="H4119" s="57">
        <v>7522775891.21</v>
      </c>
      <c r="I4119" s="55"/>
      <c r="J4119" s="24" t="s">
        <v>6965</v>
      </c>
    </row>
    <row r="4120" spans="1:10" ht="229.9" customHeight="1" x14ac:dyDescent="0.25">
      <c r="A4120" s="54" t="s">
        <v>5342</v>
      </c>
      <c r="B4120" s="55"/>
      <c r="C4120" s="22" t="s">
        <v>1056</v>
      </c>
      <c r="D4120" s="56" t="s">
        <v>6966</v>
      </c>
      <c r="E4120" s="55"/>
      <c r="F4120" s="57">
        <v>7720554609.1300001</v>
      </c>
      <c r="G4120" s="55"/>
      <c r="H4120" s="57">
        <v>7180989969.0699997</v>
      </c>
      <c r="I4120" s="55"/>
      <c r="J4120" s="24" t="s">
        <v>6967</v>
      </c>
    </row>
    <row r="4121" spans="1:10" ht="291.39999999999998" customHeight="1" x14ac:dyDescent="0.25">
      <c r="A4121" s="54" t="s">
        <v>6535</v>
      </c>
      <c r="B4121" s="55"/>
      <c r="C4121" s="22" t="s">
        <v>1056</v>
      </c>
      <c r="D4121" s="56" t="s">
        <v>6968</v>
      </c>
      <c r="E4121" s="55"/>
      <c r="F4121" s="57">
        <v>657199764.79999995</v>
      </c>
      <c r="G4121" s="55"/>
      <c r="H4121" s="57">
        <v>604038802.51999998</v>
      </c>
      <c r="I4121" s="55"/>
      <c r="J4121" s="24" t="s">
        <v>6969</v>
      </c>
    </row>
    <row r="4122" spans="1:10" ht="214.7" customHeight="1" x14ac:dyDescent="0.25">
      <c r="A4122" s="54" t="s">
        <v>6538</v>
      </c>
      <c r="B4122" s="55"/>
      <c r="C4122" s="22" t="s">
        <v>1056</v>
      </c>
      <c r="D4122" s="56" t="s">
        <v>6970</v>
      </c>
      <c r="E4122" s="55"/>
      <c r="F4122" s="58">
        <v>16227500</v>
      </c>
      <c r="G4122" s="55"/>
      <c r="H4122" s="58">
        <v>16227468.43</v>
      </c>
      <c r="I4122" s="55"/>
      <c r="J4122" s="24" t="s">
        <v>6971</v>
      </c>
    </row>
    <row r="4123" spans="1:10" ht="337.35" customHeight="1" x14ac:dyDescent="0.25">
      <c r="A4123" s="54" t="s">
        <v>6972</v>
      </c>
      <c r="B4123" s="55"/>
      <c r="C4123" s="22" t="s">
        <v>1056</v>
      </c>
      <c r="D4123" s="56" t="s">
        <v>6973</v>
      </c>
      <c r="E4123" s="55"/>
      <c r="F4123" s="57">
        <v>16227500</v>
      </c>
      <c r="G4123" s="55"/>
      <c r="H4123" s="57">
        <v>16227468.43</v>
      </c>
      <c r="I4123" s="55"/>
      <c r="J4123" s="24" t="s">
        <v>6971</v>
      </c>
    </row>
    <row r="4124" spans="1:10" ht="30.6" customHeight="1" x14ac:dyDescent="0.25">
      <c r="A4124" s="54" t="s">
        <v>1110</v>
      </c>
      <c r="B4124" s="55"/>
      <c r="C4124" s="22" t="s">
        <v>1056</v>
      </c>
      <c r="D4124" s="56" t="s">
        <v>6974</v>
      </c>
      <c r="E4124" s="55"/>
      <c r="F4124" s="57">
        <v>16227500</v>
      </c>
      <c r="G4124" s="55"/>
      <c r="H4124" s="57">
        <v>16227468.43</v>
      </c>
      <c r="I4124" s="55"/>
      <c r="J4124" s="24" t="s">
        <v>6971</v>
      </c>
    </row>
    <row r="4125" spans="1:10" ht="61.35" customHeight="1" x14ac:dyDescent="0.25">
      <c r="A4125" s="54" t="s">
        <v>1113</v>
      </c>
      <c r="B4125" s="55"/>
      <c r="C4125" s="22" t="s">
        <v>1056</v>
      </c>
      <c r="D4125" s="56" t="s">
        <v>6975</v>
      </c>
      <c r="E4125" s="55"/>
      <c r="F4125" s="57">
        <v>16227500</v>
      </c>
      <c r="G4125" s="55"/>
      <c r="H4125" s="57">
        <v>16227468.43</v>
      </c>
      <c r="I4125" s="55"/>
      <c r="J4125" s="24" t="s">
        <v>6971</v>
      </c>
    </row>
    <row r="4126" spans="1:10" ht="61.35" customHeight="1" x14ac:dyDescent="0.25">
      <c r="A4126" s="54" t="s">
        <v>1240</v>
      </c>
      <c r="B4126" s="55"/>
      <c r="C4126" s="22" t="s">
        <v>1056</v>
      </c>
      <c r="D4126" s="56" t="s">
        <v>6976</v>
      </c>
      <c r="E4126" s="55"/>
      <c r="F4126" s="57">
        <v>16227500</v>
      </c>
      <c r="G4126" s="55"/>
      <c r="H4126" s="57">
        <v>16227468.43</v>
      </c>
      <c r="I4126" s="55"/>
      <c r="J4126" s="24" t="s">
        <v>6971</v>
      </c>
    </row>
    <row r="4127" spans="1:10" ht="260.64999999999998" customHeight="1" x14ac:dyDescent="0.25">
      <c r="A4127" s="54" t="s">
        <v>6977</v>
      </c>
      <c r="B4127" s="55"/>
      <c r="C4127" s="22" t="s">
        <v>1056</v>
      </c>
      <c r="D4127" s="56" t="s">
        <v>6978</v>
      </c>
      <c r="E4127" s="55"/>
      <c r="F4127" s="58">
        <v>1419299</v>
      </c>
      <c r="G4127" s="55"/>
      <c r="H4127" s="58">
        <v>1376837.21</v>
      </c>
      <c r="I4127" s="55"/>
      <c r="J4127" s="24" t="s">
        <v>6979</v>
      </c>
    </row>
    <row r="4128" spans="1:10" ht="337.35" customHeight="1" x14ac:dyDescent="0.25">
      <c r="A4128" s="54" t="s">
        <v>6980</v>
      </c>
      <c r="B4128" s="55"/>
      <c r="C4128" s="22" t="s">
        <v>1056</v>
      </c>
      <c r="D4128" s="56" t="s">
        <v>6981</v>
      </c>
      <c r="E4128" s="55"/>
      <c r="F4128" s="57">
        <v>1419299</v>
      </c>
      <c r="G4128" s="55"/>
      <c r="H4128" s="57">
        <v>1376837.21</v>
      </c>
      <c r="I4128" s="55"/>
      <c r="J4128" s="24" t="s">
        <v>6979</v>
      </c>
    </row>
    <row r="4129" spans="1:10" ht="61.35" customHeight="1" x14ac:dyDescent="0.25">
      <c r="A4129" s="54" t="s">
        <v>1099</v>
      </c>
      <c r="B4129" s="55"/>
      <c r="C4129" s="22" t="s">
        <v>1056</v>
      </c>
      <c r="D4129" s="56" t="s">
        <v>6982</v>
      </c>
      <c r="E4129" s="55"/>
      <c r="F4129" s="57">
        <v>1419299</v>
      </c>
      <c r="G4129" s="55"/>
      <c r="H4129" s="57">
        <v>1376837.21</v>
      </c>
      <c r="I4129" s="55"/>
      <c r="J4129" s="24" t="s">
        <v>6979</v>
      </c>
    </row>
    <row r="4130" spans="1:10" ht="76.7" customHeight="1" x14ac:dyDescent="0.25">
      <c r="A4130" s="54" t="s">
        <v>1102</v>
      </c>
      <c r="B4130" s="55"/>
      <c r="C4130" s="22" t="s">
        <v>1056</v>
      </c>
      <c r="D4130" s="56" t="s">
        <v>6983</v>
      </c>
      <c r="E4130" s="55"/>
      <c r="F4130" s="57">
        <v>1419299</v>
      </c>
      <c r="G4130" s="55"/>
      <c r="H4130" s="57">
        <v>1376837.21</v>
      </c>
      <c r="I4130" s="55"/>
      <c r="J4130" s="24" t="s">
        <v>6979</v>
      </c>
    </row>
    <row r="4131" spans="1:10" ht="30.6" customHeight="1" x14ac:dyDescent="0.25">
      <c r="A4131" s="54" t="s">
        <v>1107</v>
      </c>
      <c r="B4131" s="55"/>
      <c r="C4131" s="22" t="s">
        <v>1056</v>
      </c>
      <c r="D4131" s="56" t="s">
        <v>6984</v>
      </c>
      <c r="E4131" s="55"/>
      <c r="F4131" s="57">
        <v>1419299</v>
      </c>
      <c r="G4131" s="55"/>
      <c r="H4131" s="57">
        <v>1376837.21</v>
      </c>
      <c r="I4131" s="55"/>
      <c r="J4131" s="24" t="s">
        <v>6979</v>
      </c>
    </row>
    <row r="4132" spans="1:10" ht="245.25" customHeight="1" x14ac:dyDescent="0.25">
      <c r="A4132" s="54" t="s">
        <v>6554</v>
      </c>
      <c r="B4132" s="55"/>
      <c r="C4132" s="22" t="s">
        <v>1056</v>
      </c>
      <c r="D4132" s="56" t="s">
        <v>6985</v>
      </c>
      <c r="E4132" s="55"/>
      <c r="F4132" s="58">
        <v>639552965.79999995</v>
      </c>
      <c r="G4132" s="55"/>
      <c r="H4132" s="58">
        <v>586434496.88</v>
      </c>
      <c r="I4132" s="55"/>
      <c r="J4132" s="24" t="s">
        <v>6986</v>
      </c>
    </row>
    <row r="4133" spans="1:10" ht="260.64999999999998" customHeight="1" x14ac:dyDescent="0.25">
      <c r="A4133" s="54" t="s">
        <v>6987</v>
      </c>
      <c r="B4133" s="55"/>
      <c r="C4133" s="22" t="s">
        <v>1056</v>
      </c>
      <c r="D4133" s="56" t="s">
        <v>6988</v>
      </c>
      <c r="E4133" s="55"/>
      <c r="F4133" s="57">
        <v>639552965.79999995</v>
      </c>
      <c r="G4133" s="55"/>
      <c r="H4133" s="57">
        <v>586434496.88</v>
      </c>
      <c r="I4133" s="55"/>
      <c r="J4133" s="24" t="s">
        <v>6986</v>
      </c>
    </row>
    <row r="4134" spans="1:10" ht="61.35" customHeight="1" x14ac:dyDescent="0.25">
      <c r="A4134" s="54" t="s">
        <v>1435</v>
      </c>
      <c r="B4134" s="55"/>
      <c r="C4134" s="22" t="s">
        <v>1056</v>
      </c>
      <c r="D4134" s="56" t="s">
        <v>6989</v>
      </c>
      <c r="E4134" s="55"/>
      <c r="F4134" s="57">
        <v>639552965.79999995</v>
      </c>
      <c r="G4134" s="55"/>
      <c r="H4134" s="57">
        <v>586434496.88</v>
      </c>
      <c r="I4134" s="55"/>
      <c r="J4134" s="24" t="s">
        <v>6986</v>
      </c>
    </row>
    <row r="4135" spans="1:10" ht="30.6" customHeight="1" x14ac:dyDescent="0.25">
      <c r="A4135" s="54" t="s">
        <v>1550</v>
      </c>
      <c r="B4135" s="55"/>
      <c r="C4135" s="22" t="s">
        <v>1056</v>
      </c>
      <c r="D4135" s="56" t="s">
        <v>6990</v>
      </c>
      <c r="E4135" s="55"/>
      <c r="F4135" s="57">
        <v>639552965.79999995</v>
      </c>
      <c r="G4135" s="55"/>
      <c r="H4135" s="57">
        <v>586434496.88</v>
      </c>
      <c r="I4135" s="55"/>
      <c r="J4135" s="24" t="s">
        <v>6986</v>
      </c>
    </row>
    <row r="4136" spans="1:10" ht="91.9" customHeight="1" x14ac:dyDescent="0.25">
      <c r="A4136" s="54" t="s">
        <v>2356</v>
      </c>
      <c r="B4136" s="55"/>
      <c r="C4136" s="22" t="s">
        <v>1056</v>
      </c>
      <c r="D4136" s="56" t="s">
        <v>6991</v>
      </c>
      <c r="E4136" s="55"/>
      <c r="F4136" s="57">
        <v>639552965.79999995</v>
      </c>
      <c r="G4136" s="55"/>
      <c r="H4136" s="57">
        <v>586434496.88</v>
      </c>
      <c r="I4136" s="55"/>
      <c r="J4136" s="24" t="s">
        <v>6986</v>
      </c>
    </row>
    <row r="4137" spans="1:10" ht="409.6" customHeight="1" x14ac:dyDescent="0.25">
      <c r="A4137" s="54" t="s">
        <v>5344</v>
      </c>
      <c r="B4137" s="55"/>
      <c r="C4137" s="22" t="s">
        <v>1056</v>
      </c>
      <c r="D4137" s="56" t="s">
        <v>6992</v>
      </c>
      <c r="E4137" s="55"/>
      <c r="F4137" s="57">
        <v>5481582276.2399998</v>
      </c>
      <c r="G4137" s="55"/>
      <c r="H4137" s="57">
        <v>5005020124.6199999</v>
      </c>
      <c r="I4137" s="55"/>
      <c r="J4137" s="24" t="s">
        <v>6993</v>
      </c>
    </row>
    <row r="4138" spans="1:10" ht="409.6" customHeight="1" x14ac:dyDescent="0.25">
      <c r="A4138" s="54" t="s">
        <v>5346</v>
      </c>
      <c r="B4138" s="55"/>
      <c r="C4138" s="22" t="s">
        <v>1056</v>
      </c>
      <c r="D4138" s="56" t="s">
        <v>6994</v>
      </c>
      <c r="E4138" s="55"/>
      <c r="F4138" s="58">
        <v>280799.67</v>
      </c>
      <c r="G4138" s="55"/>
      <c r="H4138" s="58">
        <v>280799.67</v>
      </c>
      <c r="I4138" s="55"/>
      <c r="J4138" s="24" t="s">
        <v>1112</v>
      </c>
    </row>
    <row r="4139" spans="1:10" ht="214.7" customHeight="1" x14ac:dyDescent="0.25">
      <c r="A4139" s="54" t="s">
        <v>6578</v>
      </c>
      <c r="B4139" s="55"/>
      <c r="C4139" s="22" t="s">
        <v>1056</v>
      </c>
      <c r="D4139" s="56" t="s">
        <v>6995</v>
      </c>
      <c r="E4139" s="55"/>
      <c r="F4139" s="57">
        <v>280799.67</v>
      </c>
      <c r="G4139" s="55"/>
      <c r="H4139" s="57">
        <v>280799.67</v>
      </c>
      <c r="I4139" s="55"/>
      <c r="J4139" s="24" t="s">
        <v>1112</v>
      </c>
    </row>
    <row r="4140" spans="1:10" ht="76.7" customHeight="1" x14ac:dyDescent="0.25">
      <c r="A4140" s="54" t="s">
        <v>1420</v>
      </c>
      <c r="B4140" s="55"/>
      <c r="C4140" s="22" t="s">
        <v>1056</v>
      </c>
      <c r="D4140" s="56" t="s">
        <v>6996</v>
      </c>
      <c r="E4140" s="55"/>
      <c r="F4140" s="57">
        <v>280799.67</v>
      </c>
      <c r="G4140" s="55"/>
      <c r="H4140" s="57">
        <v>280799.67</v>
      </c>
      <c r="I4140" s="55"/>
      <c r="J4140" s="24" t="s">
        <v>1112</v>
      </c>
    </row>
    <row r="4141" spans="1:10" ht="30.6" customHeight="1" x14ac:dyDescent="0.25">
      <c r="A4141" s="54" t="s">
        <v>1486</v>
      </c>
      <c r="B4141" s="55"/>
      <c r="C4141" s="22" t="s">
        <v>1056</v>
      </c>
      <c r="D4141" s="56" t="s">
        <v>6997</v>
      </c>
      <c r="E4141" s="55"/>
      <c r="F4141" s="57">
        <v>280799.67</v>
      </c>
      <c r="G4141" s="55"/>
      <c r="H4141" s="57">
        <v>280799.67</v>
      </c>
      <c r="I4141" s="55"/>
      <c r="J4141" s="24" t="s">
        <v>1112</v>
      </c>
    </row>
    <row r="4142" spans="1:10" ht="30.6" customHeight="1" x14ac:dyDescent="0.25">
      <c r="A4142" s="54" t="s">
        <v>1488</v>
      </c>
      <c r="B4142" s="55"/>
      <c r="C4142" s="22" t="s">
        <v>1056</v>
      </c>
      <c r="D4142" s="56" t="s">
        <v>6998</v>
      </c>
      <c r="E4142" s="55"/>
      <c r="F4142" s="57">
        <v>280799.67</v>
      </c>
      <c r="G4142" s="55"/>
      <c r="H4142" s="57">
        <v>280799.67</v>
      </c>
      <c r="I4142" s="55"/>
      <c r="J4142" s="24" t="s">
        <v>1112</v>
      </c>
    </row>
    <row r="4143" spans="1:10" ht="383.25" customHeight="1" x14ac:dyDescent="0.25">
      <c r="A4143" s="54" t="s">
        <v>6999</v>
      </c>
      <c r="B4143" s="55"/>
      <c r="C4143" s="22" t="s">
        <v>1056</v>
      </c>
      <c r="D4143" s="56" t="s">
        <v>7000</v>
      </c>
      <c r="E4143" s="55"/>
      <c r="F4143" s="58">
        <v>5481301476.5699997</v>
      </c>
      <c r="G4143" s="55"/>
      <c r="H4143" s="58">
        <v>5004739324.9499998</v>
      </c>
      <c r="I4143" s="55"/>
      <c r="J4143" s="24" t="s">
        <v>6993</v>
      </c>
    </row>
    <row r="4144" spans="1:10" ht="214.7" customHeight="1" x14ac:dyDescent="0.25">
      <c r="A4144" s="54" t="s">
        <v>7001</v>
      </c>
      <c r="B4144" s="55"/>
      <c r="C4144" s="22" t="s">
        <v>1056</v>
      </c>
      <c r="D4144" s="56" t="s">
        <v>7002</v>
      </c>
      <c r="E4144" s="55"/>
      <c r="F4144" s="57">
        <v>577989069.5</v>
      </c>
      <c r="G4144" s="55"/>
      <c r="H4144" s="57">
        <v>118387366.17</v>
      </c>
      <c r="I4144" s="55"/>
      <c r="J4144" s="24" t="s">
        <v>7003</v>
      </c>
    </row>
    <row r="4145" spans="1:10" ht="61.35" customHeight="1" x14ac:dyDescent="0.25">
      <c r="A4145" s="54" t="s">
        <v>1435</v>
      </c>
      <c r="B4145" s="55"/>
      <c r="C4145" s="22" t="s">
        <v>1056</v>
      </c>
      <c r="D4145" s="56" t="s">
        <v>7004</v>
      </c>
      <c r="E4145" s="55"/>
      <c r="F4145" s="57">
        <v>577989069.5</v>
      </c>
      <c r="G4145" s="55"/>
      <c r="H4145" s="57">
        <v>118387366.17</v>
      </c>
      <c r="I4145" s="55"/>
      <c r="J4145" s="24" t="s">
        <v>7003</v>
      </c>
    </row>
    <row r="4146" spans="1:10" ht="30.6" customHeight="1" x14ac:dyDescent="0.25">
      <c r="A4146" s="54" t="s">
        <v>1550</v>
      </c>
      <c r="B4146" s="55"/>
      <c r="C4146" s="22" t="s">
        <v>1056</v>
      </c>
      <c r="D4146" s="56" t="s">
        <v>7005</v>
      </c>
      <c r="E4146" s="55"/>
      <c r="F4146" s="57">
        <v>577989069.5</v>
      </c>
      <c r="G4146" s="55"/>
      <c r="H4146" s="57">
        <v>118387366.17</v>
      </c>
      <c r="I4146" s="55"/>
      <c r="J4146" s="24" t="s">
        <v>7003</v>
      </c>
    </row>
    <row r="4147" spans="1:10" ht="91.9" customHeight="1" x14ac:dyDescent="0.25">
      <c r="A4147" s="54" t="s">
        <v>2356</v>
      </c>
      <c r="B4147" s="55"/>
      <c r="C4147" s="22" t="s">
        <v>1056</v>
      </c>
      <c r="D4147" s="56" t="s">
        <v>7006</v>
      </c>
      <c r="E4147" s="55"/>
      <c r="F4147" s="57">
        <v>577989069.5</v>
      </c>
      <c r="G4147" s="55"/>
      <c r="H4147" s="57">
        <v>118387366.17</v>
      </c>
      <c r="I4147" s="55"/>
      <c r="J4147" s="24" t="s">
        <v>7003</v>
      </c>
    </row>
    <row r="4148" spans="1:10" ht="229.9" customHeight="1" x14ac:dyDescent="0.25">
      <c r="A4148" s="54" t="s">
        <v>7007</v>
      </c>
      <c r="B4148" s="55"/>
      <c r="C4148" s="22" t="s">
        <v>1056</v>
      </c>
      <c r="D4148" s="56" t="s">
        <v>7008</v>
      </c>
      <c r="E4148" s="55"/>
      <c r="F4148" s="57">
        <v>10000007.07</v>
      </c>
      <c r="G4148" s="55"/>
      <c r="H4148" s="57">
        <v>8714139.6500000004</v>
      </c>
      <c r="I4148" s="55"/>
      <c r="J4148" s="24" t="s">
        <v>7009</v>
      </c>
    </row>
    <row r="4149" spans="1:10" ht="61.35" customHeight="1" x14ac:dyDescent="0.25">
      <c r="A4149" s="54" t="s">
        <v>1435</v>
      </c>
      <c r="B4149" s="55"/>
      <c r="C4149" s="22" t="s">
        <v>1056</v>
      </c>
      <c r="D4149" s="56" t="s">
        <v>7010</v>
      </c>
      <c r="E4149" s="55"/>
      <c r="F4149" s="57">
        <v>10000007.07</v>
      </c>
      <c r="G4149" s="55"/>
      <c r="H4149" s="57">
        <v>8714139.6500000004</v>
      </c>
      <c r="I4149" s="55"/>
      <c r="J4149" s="24" t="s">
        <v>7009</v>
      </c>
    </row>
    <row r="4150" spans="1:10" ht="30.6" customHeight="1" x14ac:dyDescent="0.25">
      <c r="A4150" s="54" t="s">
        <v>1550</v>
      </c>
      <c r="B4150" s="55"/>
      <c r="C4150" s="22" t="s">
        <v>1056</v>
      </c>
      <c r="D4150" s="56" t="s">
        <v>7011</v>
      </c>
      <c r="E4150" s="55"/>
      <c r="F4150" s="57">
        <v>10000007.07</v>
      </c>
      <c r="G4150" s="55"/>
      <c r="H4150" s="57">
        <v>8714139.6500000004</v>
      </c>
      <c r="I4150" s="55"/>
      <c r="J4150" s="24" t="s">
        <v>7009</v>
      </c>
    </row>
    <row r="4151" spans="1:10" ht="91.9" customHeight="1" x14ac:dyDescent="0.25">
      <c r="A4151" s="54" t="s">
        <v>2356</v>
      </c>
      <c r="B4151" s="55"/>
      <c r="C4151" s="22" t="s">
        <v>1056</v>
      </c>
      <c r="D4151" s="56" t="s">
        <v>7012</v>
      </c>
      <c r="E4151" s="55"/>
      <c r="F4151" s="57">
        <v>10000007.07</v>
      </c>
      <c r="G4151" s="55"/>
      <c r="H4151" s="57">
        <v>8714139.6500000004</v>
      </c>
      <c r="I4151" s="55"/>
      <c r="J4151" s="24" t="s">
        <v>7009</v>
      </c>
    </row>
    <row r="4152" spans="1:10" ht="229.9" customHeight="1" x14ac:dyDescent="0.25">
      <c r="A4152" s="54" t="s">
        <v>7013</v>
      </c>
      <c r="B4152" s="55"/>
      <c r="C4152" s="22" t="s">
        <v>1056</v>
      </c>
      <c r="D4152" s="56" t="s">
        <v>7014</v>
      </c>
      <c r="E4152" s="55"/>
      <c r="F4152" s="57">
        <v>1299534230</v>
      </c>
      <c r="G4152" s="55"/>
      <c r="H4152" s="57">
        <v>1299534230</v>
      </c>
      <c r="I4152" s="55"/>
      <c r="J4152" s="24" t="s">
        <v>1112</v>
      </c>
    </row>
    <row r="4153" spans="1:10" ht="61.35" customHeight="1" x14ac:dyDescent="0.25">
      <c r="A4153" s="54" t="s">
        <v>1435</v>
      </c>
      <c r="B4153" s="55"/>
      <c r="C4153" s="22" t="s">
        <v>1056</v>
      </c>
      <c r="D4153" s="56" t="s">
        <v>7015</v>
      </c>
      <c r="E4153" s="55"/>
      <c r="F4153" s="57">
        <v>1299534230</v>
      </c>
      <c r="G4153" s="55"/>
      <c r="H4153" s="57">
        <v>1299534230</v>
      </c>
      <c r="I4153" s="55"/>
      <c r="J4153" s="24" t="s">
        <v>1112</v>
      </c>
    </row>
    <row r="4154" spans="1:10" ht="30.6" customHeight="1" x14ac:dyDescent="0.25">
      <c r="A4154" s="54" t="s">
        <v>1550</v>
      </c>
      <c r="B4154" s="55"/>
      <c r="C4154" s="22" t="s">
        <v>1056</v>
      </c>
      <c r="D4154" s="56" t="s">
        <v>7016</v>
      </c>
      <c r="E4154" s="55"/>
      <c r="F4154" s="57">
        <v>1299534230</v>
      </c>
      <c r="G4154" s="55"/>
      <c r="H4154" s="57">
        <v>1299534230</v>
      </c>
      <c r="I4154" s="55"/>
      <c r="J4154" s="24" t="s">
        <v>1112</v>
      </c>
    </row>
    <row r="4155" spans="1:10" ht="91.9" customHeight="1" x14ac:dyDescent="0.25">
      <c r="A4155" s="54" t="s">
        <v>2356</v>
      </c>
      <c r="B4155" s="55"/>
      <c r="C4155" s="22" t="s">
        <v>1056</v>
      </c>
      <c r="D4155" s="56" t="s">
        <v>7017</v>
      </c>
      <c r="E4155" s="55"/>
      <c r="F4155" s="57">
        <v>1299534230</v>
      </c>
      <c r="G4155" s="55"/>
      <c r="H4155" s="57">
        <v>1299534230</v>
      </c>
      <c r="I4155" s="55"/>
      <c r="J4155" s="24" t="s">
        <v>1112</v>
      </c>
    </row>
    <row r="4156" spans="1:10" ht="291.39999999999998" customHeight="1" x14ac:dyDescent="0.25">
      <c r="A4156" s="54" t="s">
        <v>7018</v>
      </c>
      <c r="B4156" s="55"/>
      <c r="C4156" s="22" t="s">
        <v>1056</v>
      </c>
      <c r="D4156" s="56" t="s">
        <v>7019</v>
      </c>
      <c r="E4156" s="55"/>
      <c r="F4156" s="57">
        <v>3360287470</v>
      </c>
      <c r="G4156" s="55"/>
      <c r="H4156" s="57">
        <v>3360287470</v>
      </c>
      <c r="I4156" s="55"/>
      <c r="J4156" s="24" t="s">
        <v>1112</v>
      </c>
    </row>
    <row r="4157" spans="1:10" ht="61.35" customHeight="1" x14ac:dyDescent="0.25">
      <c r="A4157" s="54" t="s">
        <v>1435</v>
      </c>
      <c r="B4157" s="55"/>
      <c r="C4157" s="22" t="s">
        <v>1056</v>
      </c>
      <c r="D4157" s="56" t="s">
        <v>7020</v>
      </c>
      <c r="E4157" s="55"/>
      <c r="F4157" s="57">
        <v>3360287470</v>
      </c>
      <c r="G4157" s="55"/>
      <c r="H4157" s="57">
        <v>3360287470</v>
      </c>
      <c r="I4157" s="55"/>
      <c r="J4157" s="24" t="s">
        <v>1112</v>
      </c>
    </row>
    <row r="4158" spans="1:10" ht="30.6" customHeight="1" x14ac:dyDescent="0.25">
      <c r="A4158" s="54" t="s">
        <v>1550</v>
      </c>
      <c r="B4158" s="55"/>
      <c r="C4158" s="22" t="s">
        <v>1056</v>
      </c>
      <c r="D4158" s="56" t="s">
        <v>7021</v>
      </c>
      <c r="E4158" s="55"/>
      <c r="F4158" s="57">
        <v>3360287470</v>
      </c>
      <c r="G4158" s="55"/>
      <c r="H4158" s="57">
        <v>3360287470</v>
      </c>
      <c r="I4158" s="55"/>
      <c r="J4158" s="24" t="s">
        <v>1112</v>
      </c>
    </row>
    <row r="4159" spans="1:10" ht="91.9" customHeight="1" x14ac:dyDescent="0.25">
      <c r="A4159" s="54" t="s">
        <v>2356</v>
      </c>
      <c r="B4159" s="55"/>
      <c r="C4159" s="22" t="s">
        <v>1056</v>
      </c>
      <c r="D4159" s="56" t="s">
        <v>7022</v>
      </c>
      <c r="E4159" s="55"/>
      <c r="F4159" s="57">
        <v>3360287470</v>
      </c>
      <c r="G4159" s="55"/>
      <c r="H4159" s="57">
        <v>3360287470</v>
      </c>
      <c r="I4159" s="55"/>
      <c r="J4159" s="24" t="s">
        <v>1112</v>
      </c>
    </row>
    <row r="4160" spans="1:10" ht="91.9" customHeight="1" x14ac:dyDescent="0.25">
      <c r="A4160" s="54" t="s">
        <v>2356</v>
      </c>
      <c r="B4160" s="55"/>
      <c r="C4160" s="22" t="s">
        <v>1056</v>
      </c>
      <c r="D4160" s="56" t="s">
        <v>7023</v>
      </c>
      <c r="E4160" s="55"/>
      <c r="F4160" s="57">
        <v>233490700</v>
      </c>
      <c r="G4160" s="55"/>
      <c r="H4160" s="57">
        <v>217816119.13</v>
      </c>
      <c r="I4160" s="55"/>
      <c r="J4160" s="24" t="s">
        <v>7024</v>
      </c>
    </row>
    <row r="4161" spans="1:10" ht="61.35" customHeight="1" x14ac:dyDescent="0.25">
      <c r="A4161" s="54" t="s">
        <v>1435</v>
      </c>
      <c r="B4161" s="55"/>
      <c r="C4161" s="22" t="s">
        <v>1056</v>
      </c>
      <c r="D4161" s="56" t="s">
        <v>7025</v>
      </c>
      <c r="E4161" s="55"/>
      <c r="F4161" s="57">
        <v>233490700</v>
      </c>
      <c r="G4161" s="55"/>
      <c r="H4161" s="57">
        <v>217816119.13</v>
      </c>
      <c r="I4161" s="55"/>
      <c r="J4161" s="24" t="s">
        <v>7024</v>
      </c>
    </row>
    <row r="4162" spans="1:10" ht="30.6" customHeight="1" x14ac:dyDescent="0.25">
      <c r="A4162" s="54" t="s">
        <v>1550</v>
      </c>
      <c r="B4162" s="55"/>
      <c r="C4162" s="22" t="s">
        <v>1056</v>
      </c>
      <c r="D4162" s="56" t="s">
        <v>7026</v>
      </c>
      <c r="E4162" s="55"/>
      <c r="F4162" s="57">
        <v>233490700</v>
      </c>
      <c r="G4162" s="55"/>
      <c r="H4162" s="57">
        <v>217816119.13</v>
      </c>
      <c r="I4162" s="55"/>
      <c r="J4162" s="24" t="s">
        <v>7024</v>
      </c>
    </row>
    <row r="4163" spans="1:10" ht="91.9" customHeight="1" x14ac:dyDescent="0.25">
      <c r="A4163" s="54" t="s">
        <v>2356</v>
      </c>
      <c r="B4163" s="55"/>
      <c r="C4163" s="22" t="s">
        <v>1056</v>
      </c>
      <c r="D4163" s="56" t="s">
        <v>7027</v>
      </c>
      <c r="E4163" s="55"/>
      <c r="F4163" s="57">
        <v>233490700</v>
      </c>
      <c r="G4163" s="55"/>
      <c r="H4163" s="57">
        <v>217816119.13</v>
      </c>
      <c r="I4163" s="55"/>
      <c r="J4163" s="24" t="s">
        <v>7024</v>
      </c>
    </row>
    <row r="4164" spans="1:10" ht="153.4" customHeight="1" x14ac:dyDescent="0.25">
      <c r="A4164" s="54" t="s">
        <v>5353</v>
      </c>
      <c r="B4164" s="55"/>
      <c r="C4164" s="22" t="s">
        <v>1056</v>
      </c>
      <c r="D4164" s="56" t="s">
        <v>7028</v>
      </c>
      <c r="E4164" s="55"/>
      <c r="F4164" s="57">
        <v>1581772568.0899999</v>
      </c>
      <c r="G4164" s="55"/>
      <c r="H4164" s="57">
        <v>1571931041.9300001</v>
      </c>
      <c r="I4164" s="55"/>
      <c r="J4164" s="24" t="s">
        <v>7029</v>
      </c>
    </row>
    <row r="4165" spans="1:10" ht="122.65" customHeight="1" x14ac:dyDescent="0.25">
      <c r="A4165" s="54" t="s">
        <v>6603</v>
      </c>
      <c r="B4165" s="55"/>
      <c r="C4165" s="22" t="s">
        <v>1056</v>
      </c>
      <c r="D4165" s="56" t="s">
        <v>7030</v>
      </c>
      <c r="E4165" s="55"/>
      <c r="F4165" s="58">
        <v>15858000</v>
      </c>
      <c r="G4165" s="55"/>
      <c r="H4165" s="58">
        <v>15074549.98</v>
      </c>
      <c r="I4165" s="55"/>
      <c r="J4165" s="24" t="s">
        <v>7031</v>
      </c>
    </row>
    <row r="4166" spans="1:10" ht="276" customHeight="1" x14ac:dyDescent="0.25">
      <c r="A4166" s="54" t="s">
        <v>7032</v>
      </c>
      <c r="B4166" s="55"/>
      <c r="C4166" s="22" t="s">
        <v>1056</v>
      </c>
      <c r="D4166" s="56" t="s">
        <v>7033</v>
      </c>
      <c r="E4166" s="55"/>
      <c r="F4166" s="57">
        <v>510000</v>
      </c>
      <c r="G4166" s="55"/>
      <c r="H4166" s="57">
        <v>510000</v>
      </c>
      <c r="I4166" s="55"/>
      <c r="J4166" s="24" t="s">
        <v>1112</v>
      </c>
    </row>
    <row r="4167" spans="1:10" ht="30.6" customHeight="1" x14ac:dyDescent="0.25">
      <c r="A4167" s="54" t="s">
        <v>1110</v>
      </c>
      <c r="B4167" s="55"/>
      <c r="C4167" s="22" t="s">
        <v>1056</v>
      </c>
      <c r="D4167" s="56" t="s">
        <v>7034</v>
      </c>
      <c r="E4167" s="55"/>
      <c r="F4167" s="57">
        <v>510000</v>
      </c>
      <c r="G4167" s="55"/>
      <c r="H4167" s="57">
        <v>510000</v>
      </c>
      <c r="I4167" s="55"/>
      <c r="J4167" s="24" t="s">
        <v>1112</v>
      </c>
    </row>
    <row r="4168" spans="1:10" ht="61.35" customHeight="1" x14ac:dyDescent="0.25">
      <c r="A4168" s="54" t="s">
        <v>1113</v>
      </c>
      <c r="B4168" s="55"/>
      <c r="C4168" s="22" t="s">
        <v>1056</v>
      </c>
      <c r="D4168" s="56" t="s">
        <v>7035</v>
      </c>
      <c r="E4168" s="55"/>
      <c r="F4168" s="57">
        <v>510000</v>
      </c>
      <c r="G4168" s="55"/>
      <c r="H4168" s="57">
        <v>510000</v>
      </c>
      <c r="I4168" s="55"/>
      <c r="J4168" s="24" t="s">
        <v>1112</v>
      </c>
    </row>
    <row r="4169" spans="1:10" ht="61.35" customHeight="1" x14ac:dyDescent="0.25">
      <c r="A4169" s="54" t="s">
        <v>1240</v>
      </c>
      <c r="B4169" s="55"/>
      <c r="C4169" s="22" t="s">
        <v>1056</v>
      </c>
      <c r="D4169" s="56" t="s">
        <v>7036</v>
      </c>
      <c r="E4169" s="55"/>
      <c r="F4169" s="57">
        <v>510000</v>
      </c>
      <c r="G4169" s="55"/>
      <c r="H4169" s="57">
        <v>510000</v>
      </c>
      <c r="I4169" s="55"/>
      <c r="J4169" s="24" t="s">
        <v>1112</v>
      </c>
    </row>
    <row r="4170" spans="1:10" ht="276" customHeight="1" x14ac:dyDescent="0.25">
      <c r="A4170" s="54" t="s">
        <v>7037</v>
      </c>
      <c r="B4170" s="55"/>
      <c r="C4170" s="22" t="s">
        <v>1056</v>
      </c>
      <c r="D4170" s="56" t="s">
        <v>7038</v>
      </c>
      <c r="E4170" s="55"/>
      <c r="F4170" s="57">
        <v>15348000</v>
      </c>
      <c r="G4170" s="55"/>
      <c r="H4170" s="57">
        <v>14564549.98</v>
      </c>
      <c r="I4170" s="55"/>
      <c r="J4170" s="24" t="s">
        <v>7031</v>
      </c>
    </row>
    <row r="4171" spans="1:10" ht="30.6" customHeight="1" x14ac:dyDescent="0.25">
      <c r="A4171" s="54" t="s">
        <v>1110</v>
      </c>
      <c r="B4171" s="55"/>
      <c r="C4171" s="22" t="s">
        <v>1056</v>
      </c>
      <c r="D4171" s="56" t="s">
        <v>7039</v>
      </c>
      <c r="E4171" s="55"/>
      <c r="F4171" s="57">
        <v>15348000</v>
      </c>
      <c r="G4171" s="55"/>
      <c r="H4171" s="57">
        <v>14564549.98</v>
      </c>
      <c r="I4171" s="55"/>
      <c r="J4171" s="24" t="s">
        <v>7031</v>
      </c>
    </row>
    <row r="4172" spans="1:10" ht="61.35" customHeight="1" x14ac:dyDescent="0.25">
      <c r="A4172" s="54" t="s">
        <v>1113</v>
      </c>
      <c r="B4172" s="55"/>
      <c r="C4172" s="22" t="s">
        <v>1056</v>
      </c>
      <c r="D4172" s="56" t="s">
        <v>7040</v>
      </c>
      <c r="E4172" s="55"/>
      <c r="F4172" s="57">
        <v>15348000</v>
      </c>
      <c r="G4172" s="55"/>
      <c r="H4172" s="57">
        <v>14564549.98</v>
      </c>
      <c r="I4172" s="55"/>
      <c r="J4172" s="24" t="s">
        <v>7031</v>
      </c>
    </row>
    <row r="4173" spans="1:10" ht="61.35" customHeight="1" x14ac:dyDescent="0.25">
      <c r="A4173" s="54" t="s">
        <v>1240</v>
      </c>
      <c r="B4173" s="55"/>
      <c r="C4173" s="22" t="s">
        <v>1056</v>
      </c>
      <c r="D4173" s="56" t="s">
        <v>7041</v>
      </c>
      <c r="E4173" s="55"/>
      <c r="F4173" s="57">
        <v>15348000</v>
      </c>
      <c r="G4173" s="55"/>
      <c r="H4173" s="57">
        <v>14564549.98</v>
      </c>
      <c r="I4173" s="55"/>
      <c r="J4173" s="24" t="s">
        <v>7031</v>
      </c>
    </row>
    <row r="4174" spans="1:10" ht="245.25" customHeight="1" x14ac:dyDescent="0.25">
      <c r="A4174" s="54" t="s">
        <v>6638</v>
      </c>
      <c r="B4174" s="55"/>
      <c r="C4174" s="22" t="s">
        <v>1056</v>
      </c>
      <c r="D4174" s="56" t="s">
        <v>7042</v>
      </c>
      <c r="E4174" s="55"/>
      <c r="F4174" s="58">
        <v>687464143.65999997</v>
      </c>
      <c r="G4174" s="55"/>
      <c r="H4174" s="58">
        <v>686922398.54999995</v>
      </c>
      <c r="I4174" s="55"/>
      <c r="J4174" s="24" t="s">
        <v>7043</v>
      </c>
    </row>
    <row r="4175" spans="1:10" ht="367.9" customHeight="1" x14ac:dyDescent="0.25">
      <c r="A4175" s="54" t="s">
        <v>6640</v>
      </c>
      <c r="B4175" s="55"/>
      <c r="C4175" s="22" t="s">
        <v>1056</v>
      </c>
      <c r="D4175" s="56" t="s">
        <v>7044</v>
      </c>
      <c r="E4175" s="55"/>
      <c r="F4175" s="57">
        <v>685028843.65999997</v>
      </c>
      <c r="G4175" s="55"/>
      <c r="H4175" s="57">
        <v>684487098.54999995</v>
      </c>
      <c r="I4175" s="55"/>
      <c r="J4175" s="24" t="s">
        <v>7043</v>
      </c>
    </row>
    <row r="4176" spans="1:10" ht="30.6" customHeight="1" x14ac:dyDescent="0.25">
      <c r="A4176" s="54" t="s">
        <v>1110</v>
      </c>
      <c r="B4176" s="55"/>
      <c r="C4176" s="22" t="s">
        <v>1056</v>
      </c>
      <c r="D4176" s="56" t="s">
        <v>7045</v>
      </c>
      <c r="E4176" s="55"/>
      <c r="F4176" s="57">
        <v>685028843.65999997</v>
      </c>
      <c r="G4176" s="55"/>
      <c r="H4176" s="57">
        <v>684487098.54999995</v>
      </c>
      <c r="I4176" s="55"/>
      <c r="J4176" s="24" t="s">
        <v>7043</v>
      </c>
    </row>
    <row r="4177" spans="1:10" ht="61.35" customHeight="1" x14ac:dyDescent="0.25">
      <c r="A4177" s="54" t="s">
        <v>1113</v>
      </c>
      <c r="B4177" s="55"/>
      <c r="C4177" s="22" t="s">
        <v>1056</v>
      </c>
      <c r="D4177" s="56" t="s">
        <v>7046</v>
      </c>
      <c r="E4177" s="55"/>
      <c r="F4177" s="57">
        <v>685028843.65999997</v>
      </c>
      <c r="G4177" s="55"/>
      <c r="H4177" s="57">
        <v>684487098.54999995</v>
      </c>
      <c r="I4177" s="55"/>
      <c r="J4177" s="24" t="s">
        <v>7043</v>
      </c>
    </row>
    <row r="4178" spans="1:10" ht="76.7" customHeight="1" x14ac:dyDescent="0.25">
      <c r="A4178" s="54" t="s">
        <v>1115</v>
      </c>
      <c r="B4178" s="55"/>
      <c r="C4178" s="22" t="s">
        <v>1056</v>
      </c>
      <c r="D4178" s="56" t="s">
        <v>7047</v>
      </c>
      <c r="E4178" s="55"/>
      <c r="F4178" s="57">
        <v>378591</v>
      </c>
      <c r="G4178" s="55"/>
      <c r="H4178" s="57">
        <v>371477</v>
      </c>
      <c r="I4178" s="55"/>
      <c r="J4178" s="24" t="s">
        <v>7048</v>
      </c>
    </row>
    <row r="4179" spans="1:10" ht="61.35" customHeight="1" x14ac:dyDescent="0.25">
      <c r="A4179" s="54" t="s">
        <v>1240</v>
      </c>
      <c r="B4179" s="55"/>
      <c r="C4179" s="22" t="s">
        <v>1056</v>
      </c>
      <c r="D4179" s="56" t="s">
        <v>7049</v>
      </c>
      <c r="E4179" s="55"/>
      <c r="F4179" s="57">
        <v>684650252.65999997</v>
      </c>
      <c r="G4179" s="55"/>
      <c r="H4179" s="57">
        <v>684115621.54999995</v>
      </c>
      <c r="I4179" s="55"/>
      <c r="J4179" s="24" t="s">
        <v>7050</v>
      </c>
    </row>
    <row r="4180" spans="1:10" ht="409.6" customHeight="1" x14ac:dyDescent="0.25">
      <c r="A4180" s="54" t="s">
        <v>7051</v>
      </c>
      <c r="B4180" s="55"/>
      <c r="C4180" s="22" t="s">
        <v>1056</v>
      </c>
      <c r="D4180" s="56" t="s">
        <v>7052</v>
      </c>
      <c r="E4180" s="55"/>
      <c r="F4180" s="57">
        <v>2435300</v>
      </c>
      <c r="G4180" s="55"/>
      <c r="H4180" s="57">
        <v>2435300</v>
      </c>
      <c r="I4180" s="55"/>
      <c r="J4180" s="24" t="s">
        <v>1112</v>
      </c>
    </row>
    <row r="4181" spans="1:10" ht="61.35" customHeight="1" x14ac:dyDescent="0.25">
      <c r="A4181" s="54" t="s">
        <v>1099</v>
      </c>
      <c r="B4181" s="55"/>
      <c r="C4181" s="22" t="s">
        <v>1056</v>
      </c>
      <c r="D4181" s="56" t="s">
        <v>7053</v>
      </c>
      <c r="E4181" s="55"/>
      <c r="F4181" s="57">
        <v>2435300</v>
      </c>
      <c r="G4181" s="55"/>
      <c r="H4181" s="57">
        <v>2435300</v>
      </c>
      <c r="I4181" s="55"/>
      <c r="J4181" s="24" t="s">
        <v>1112</v>
      </c>
    </row>
    <row r="4182" spans="1:10" ht="76.7" customHeight="1" x14ac:dyDescent="0.25">
      <c r="A4182" s="54" t="s">
        <v>1102</v>
      </c>
      <c r="B4182" s="55"/>
      <c r="C4182" s="22" t="s">
        <v>1056</v>
      </c>
      <c r="D4182" s="56" t="s">
        <v>7054</v>
      </c>
      <c r="E4182" s="55"/>
      <c r="F4182" s="57">
        <v>2435300</v>
      </c>
      <c r="G4182" s="55"/>
      <c r="H4182" s="57">
        <v>2435300</v>
      </c>
      <c r="I4182" s="55"/>
      <c r="J4182" s="24" t="s">
        <v>1112</v>
      </c>
    </row>
    <row r="4183" spans="1:10" ht="30.6" customHeight="1" x14ac:dyDescent="0.25">
      <c r="A4183" s="54" t="s">
        <v>1107</v>
      </c>
      <c r="B4183" s="55"/>
      <c r="C4183" s="22" t="s">
        <v>1056</v>
      </c>
      <c r="D4183" s="56" t="s">
        <v>7055</v>
      </c>
      <c r="E4183" s="55"/>
      <c r="F4183" s="57">
        <v>2435300</v>
      </c>
      <c r="G4183" s="55"/>
      <c r="H4183" s="57">
        <v>2435300</v>
      </c>
      <c r="I4183" s="55"/>
      <c r="J4183" s="24" t="s">
        <v>1112</v>
      </c>
    </row>
    <row r="4184" spans="1:10" ht="245.25" customHeight="1" x14ac:dyDescent="0.25">
      <c r="A4184" s="54" t="s">
        <v>6650</v>
      </c>
      <c r="B4184" s="55"/>
      <c r="C4184" s="22" t="s">
        <v>1056</v>
      </c>
      <c r="D4184" s="56" t="s">
        <v>7056</v>
      </c>
      <c r="E4184" s="55"/>
      <c r="F4184" s="58">
        <v>152810212.02000001</v>
      </c>
      <c r="G4184" s="55"/>
      <c r="H4184" s="58">
        <v>150664321.88999999</v>
      </c>
      <c r="I4184" s="55"/>
      <c r="J4184" s="24" t="s">
        <v>7057</v>
      </c>
    </row>
    <row r="4185" spans="1:10" ht="337.35" customHeight="1" x14ac:dyDescent="0.25">
      <c r="A4185" s="54" t="s">
        <v>6660</v>
      </c>
      <c r="B4185" s="55"/>
      <c r="C4185" s="22" t="s">
        <v>1056</v>
      </c>
      <c r="D4185" s="56" t="s">
        <v>7058</v>
      </c>
      <c r="E4185" s="55"/>
      <c r="F4185" s="57">
        <v>152810212.02000001</v>
      </c>
      <c r="G4185" s="55"/>
      <c r="H4185" s="57">
        <v>150664321.88999999</v>
      </c>
      <c r="I4185" s="55"/>
      <c r="J4185" s="24" t="s">
        <v>7057</v>
      </c>
    </row>
    <row r="4186" spans="1:10" ht="30.6" customHeight="1" x14ac:dyDescent="0.25">
      <c r="A4186" s="54" t="s">
        <v>1110</v>
      </c>
      <c r="B4186" s="55"/>
      <c r="C4186" s="22" t="s">
        <v>1056</v>
      </c>
      <c r="D4186" s="56" t="s">
        <v>7059</v>
      </c>
      <c r="E4186" s="55"/>
      <c r="F4186" s="57">
        <v>152810212.02000001</v>
      </c>
      <c r="G4186" s="55"/>
      <c r="H4186" s="57">
        <v>150664321.88999999</v>
      </c>
      <c r="I4186" s="55"/>
      <c r="J4186" s="24" t="s">
        <v>7057</v>
      </c>
    </row>
    <row r="4187" spans="1:10" ht="61.35" customHeight="1" x14ac:dyDescent="0.25">
      <c r="A4187" s="54" t="s">
        <v>1113</v>
      </c>
      <c r="B4187" s="55"/>
      <c r="C4187" s="22" t="s">
        <v>1056</v>
      </c>
      <c r="D4187" s="56" t="s">
        <v>7060</v>
      </c>
      <c r="E4187" s="55"/>
      <c r="F4187" s="57">
        <v>152810212.02000001</v>
      </c>
      <c r="G4187" s="55"/>
      <c r="H4187" s="57">
        <v>150664321.88999999</v>
      </c>
      <c r="I4187" s="55"/>
      <c r="J4187" s="24" t="s">
        <v>7057</v>
      </c>
    </row>
    <row r="4188" spans="1:10" ht="76.7" customHeight="1" x14ac:dyDescent="0.25">
      <c r="A4188" s="54" t="s">
        <v>1115</v>
      </c>
      <c r="B4188" s="55"/>
      <c r="C4188" s="22" t="s">
        <v>1056</v>
      </c>
      <c r="D4188" s="56" t="s">
        <v>7061</v>
      </c>
      <c r="E4188" s="55"/>
      <c r="F4188" s="57">
        <v>91404744.629999995</v>
      </c>
      <c r="G4188" s="55"/>
      <c r="H4188" s="57">
        <v>91404744.629999995</v>
      </c>
      <c r="I4188" s="55"/>
      <c r="J4188" s="24" t="s">
        <v>1112</v>
      </c>
    </row>
    <row r="4189" spans="1:10" ht="61.35" customHeight="1" x14ac:dyDescent="0.25">
      <c r="A4189" s="54" t="s">
        <v>1240</v>
      </c>
      <c r="B4189" s="55"/>
      <c r="C4189" s="22" t="s">
        <v>1056</v>
      </c>
      <c r="D4189" s="56" t="s">
        <v>7062</v>
      </c>
      <c r="E4189" s="55"/>
      <c r="F4189" s="57">
        <v>61405467.390000001</v>
      </c>
      <c r="G4189" s="55"/>
      <c r="H4189" s="57">
        <v>59259577.259999998</v>
      </c>
      <c r="I4189" s="55"/>
      <c r="J4189" s="24" t="s">
        <v>7057</v>
      </c>
    </row>
    <row r="4190" spans="1:10" ht="183.95" customHeight="1" x14ac:dyDescent="0.25">
      <c r="A4190" s="54" t="s">
        <v>7063</v>
      </c>
      <c r="B4190" s="55"/>
      <c r="C4190" s="22" t="s">
        <v>1056</v>
      </c>
      <c r="D4190" s="56" t="s">
        <v>7064</v>
      </c>
      <c r="E4190" s="55"/>
      <c r="F4190" s="58">
        <v>7625160</v>
      </c>
      <c r="G4190" s="55"/>
      <c r="H4190" s="58">
        <v>7625160</v>
      </c>
      <c r="I4190" s="55"/>
      <c r="J4190" s="24" t="s">
        <v>1112</v>
      </c>
    </row>
    <row r="4191" spans="1:10" ht="398.65" customHeight="1" x14ac:dyDescent="0.25">
      <c r="A4191" s="54" t="s">
        <v>7065</v>
      </c>
      <c r="B4191" s="55"/>
      <c r="C4191" s="22" t="s">
        <v>1056</v>
      </c>
      <c r="D4191" s="56" t="s">
        <v>7066</v>
      </c>
      <c r="E4191" s="55"/>
      <c r="F4191" s="57">
        <v>7625160</v>
      </c>
      <c r="G4191" s="55"/>
      <c r="H4191" s="57">
        <v>7625160</v>
      </c>
      <c r="I4191" s="55"/>
      <c r="J4191" s="24" t="s">
        <v>1112</v>
      </c>
    </row>
    <row r="4192" spans="1:10" ht="30.6" customHeight="1" x14ac:dyDescent="0.25">
      <c r="A4192" s="54" t="s">
        <v>1117</v>
      </c>
      <c r="B4192" s="55"/>
      <c r="C4192" s="22" t="s">
        <v>1056</v>
      </c>
      <c r="D4192" s="56" t="s">
        <v>7067</v>
      </c>
      <c r="E4192" s="55"/>
      <c r="F4192" s="57">
        <v>7625160</v>
      </c>
      <c r="G4192" s="55"/>
      <c r="H4192" s="57">
        <v>7625160</v>
      </c>
      <c r="I4192" s="55"/>
      <c r="J4192" s="24" t="s">
        <v>1112</v>
      </c>
    </row>
    <row r="4193" spans="1:10" ht="138" customHeight="1" x14ac:dyDescent="0.25">
      <c r="A4193" s="54" t="s">
        <v>1444</v>
      </c>
      <c r="B4193" s="55"/>
      <c r="C4193" s="22" t="s">
        <v>1056</v>
      </c>
      <c r="D4193" s="56" t="s">
        <v>7068</v>
      </c>
      <c r="E4193" s="55"/>
      <c r="F4193" s="57">
        <v>7625160</v>
      </c>
      <c r="G4193" s="55"/>
      <c r="H4193" s="57">
        <v>7625160</v>
      </c>
      <c r="I4193" s="55"/>
      <c r="J4193" s="24" t="s">
        <v>1112</v>
      </c>
    </row>
    <row r="4194" spans="1:10" ht="138" customHeight="1" x14ac:dyDescent="0.25">
      <c r="A4194" s="54" t="s">
        <v>1456</v>
      </c>
      <c r="B4194" s="55"/>
      <c r="C4194" s="22" t="s">
        <v>1056</v>
      </c>
      <c r="D4194" s="56" t="s">
        <v>7069</v>
      </c>
      <c r="E4194" s="55"/>
      <c r="F4194" s="57">
        <v>7625160</v>
      </c>
      <c r="G4194" s="55"/>
      <c r="H4194" s="57">
        <v>7625160</v>
      </c>
      <c r="I4194" s="55"/>
      <c r="J4194" s="24" t="s">
        <v>1112</v>
      </c>
    </row>
    <row r="4195" spans="1:10" ht="183.95" customHeight="1" x14ac:dyDescent="0.25">
      <c r="A4195" s="54" t="s">
        <v>5475</v>
      </c>
      <c r="B4195" s="55"/>
      <c r="C4195" s="22" t="s">
        <v>1056</v>
      </c>
      <c r="D4195" s="56" t="s">
        <v>7070</v>
      </c>
      <c r="E4195" s="55"/>
      <c r="F4195" s="58">
        <v>4940747.42</v>
      </c>
      <c r="G4195" s="55"/>
      <c r="H4195" s="58">
        <v>4930689.22</v>
      </c>
      <c r="I4195" s="55"/>
      <c r="J4195" s="24" t="s">
        <v>7071</v>
      </c>
    </row>
    <row r="4196" spans="1:10" ht="352.7" customHeight="1" x14ac:dyDescent="0.25">
      <c r="A4196" s="54" t="s">
        <v>5478</v>
      </c>
      <c r="B4196" s="55"/>
      <c r="C4196" s="22" t="s">
        <v>1056</v>
      </c>
      <c r="D4196" s="56" t="s">
        <v>7072</v>
      </c>
      <c r="E4196" s="55"/>
      <c r="F4196" s="57">
        <v>4940747.42</v>
      </c>
      <c r="G4196" s="55"/>
      <c r="H4196" s="57">
        <v>4930689.22</v>
      </c>
      <c r="I4196" s="55"/>
      <c r="J4196" s="24" t="s">
        <v>7071</v>
      </c>
    </row>
    <row r="4197" spans="1:10" ht="61.35" customHeight="1" x14ac:dyDescent="0.25">
      <c r="A4197" s="54" t="s">
        <v>1099</v>
      </c>
      <c r="B4197" s="55"/>
      <c r="C4197" s="22" t="s">
        <v>1056</v>
      </c>
      <c r="D4197" s="56" t="s">
        <v>7073</v>
      </c>
      <c r="E4197" s="55"/>
      <c r="F4197" s="57">
        <v>4940747.42</v>
      </c>
      <c r="G4197" s="55"/>
      <c r="H4197" s="57">
        <v>4930689.22</v>
      </c>
      <c r="I4197" s="55"/>
      <c r="J4197" s="24" t="s">
        <v>7071</v>
      </c>
    </row>
    <row r="4198" spans="1:10" ht="76.7" customHeight="1" x14ac:dyDescent="0.25">
      <c r="A4198" s="54" t="s">
        <v>2389</v>
      </c>
      <c r="B4198" s="55"/>
      <c r="C4198" s="22" t="s">
        <v>1056</v>
      </c>
      <c r="D4198" s="56" t="s">
        <v>7074</v>
      </c>
      <c r="E4198" s="55"/>
      <c r="F4198" s="57">
        <v>4940747.42</v>
      </c>
      <c r="G4198" s="55"/>
      <c r="H4198" s="57">
        <v>4930689.22</v>
      </c>
      <c r="I4198" s="55"/>
      <c r="J4198" s="24" t="s">
        <v>7071</v>
      </c>
    </row>
    <row r="4199" spans="1:10" ht="107.25" customHeight="1" x14ac:dyDescent="0.25">
      <c r="A4199" s="54" t="s">
        <v>2391</v>
      </c>
      <c r="B4199" s="55"/>
      <c r="C4199" s="22" t="s">
        <v>1056</v>
      </c>
      <c r="D4199" s="56" t="s">
        <v>7075</v>
      </c>
      <c r="E4199" s="55"/>
      <c r="F4199" s="57">
        <v>4940747.42</v>
      </c>
      <c r="G4199" s="55"/>
      <c r="H4199" s="57">
        <v>4930689.22</v>
      </c>
      <c r="I4199" s="55"/>
      <c r="J4199" s="24" t="s">
        <v>7071</v>
      </c>
    </row>
    <row r="4200" spans="1:10" ht="183.95" customHeight="1" x14ac:dyDescent="0.25">
      <c r="A4200" s="54" t="s">
        <v>7076</v>
      </c>
      <c r="B4200" s="55"/>
      <c r="C4200" s="22" t="s">
        <v>1056</v>
      </c>
      <c r="D4200" s="56" t="s">
        <v>7077</v>
      </c>
      <c r="E4200" s="55"/>
      <c r="F4200" s="58">
        <v>28106893.899999999</v>
      </c>
      <c r="G4200" s="55"/>
      <c r="H4200" s="58">
        <v>26842978.219999999</v>
      </c>
      <c r="I4200" s="55"/>
      <c r="J4200" s="24" t="s">
        <v>7078</v>
      </c>
    </row>
    <row r="4201" spans="1:10" ht="291.39999999999998" customHeight="1" x14ac:dyDescent="0.25">
      <c r="A4201" s="54" t="s">
        <v>7079</v>
      </c>
      <c r="B4201" s="55"/>
      <c r="C4201" s="22" t="s">
        <v>1056</v>
      </c>
      <c r="D4201" s="56" t="s">
        <v>7080</v>
      </c>
      <c r="E4201" s="55"/>
      <c r="F4201" s="57">
        <v>16882600</v>
      </c>
      <c r="G4201" s="55"/>
      <c r="H4201" s="57">
        <v>16754850</v>
      </c>
      <c r="I4201" s="55"/>
      <c r="J4201" s="24" t="s">
        <v>7081</v>
      </c>
    </row>
    <row r="4202" spans="1:10" ht="30.6" customHeight="1" x14ac:dyDescent="0.25">
      <c r="A4202" s="54" t="s">
        <v>1110</v>
      </c>
      <c r="B4202" s="55"/>
      <c r="C4202" s="22" t="s">
        <v>1056</v>
      </c>
      <c r="D4202" s="56" t="s">
        <v>7082</v>
      </c>
      <c r="E4202" s="55"/>
      <c r="F4202" s="57">
        <v>16882600</v>
      </c>
      <c r="G4202" s="55"/>
      <c r="H4202" s="57">
        <v>16754850</v>
      </c>
      <c r="I4202" s="55"/>
      <c r="J4202" s="24" t="s">
        <v>7081</v>
      </c>
    </row>
    <row r="4203" spans="1:10" ht="61.35" customHeight="1" x14ac:dyDescent="0.25">
      <c r="A4203" s="54" t="s">
        <v>1113</v>
      </c>
      <c r="B4203" s="55"/>
      <c r="C4203" s="22" t="s">
        <v>1056</v>
      </c>
      <c r="D4203" s="56" t="s">
        <v>7083</v>
      </c>
      <c r="E4203" s="55"/>
      <c r="F4203" s="57">
        <v>16882600</v>
      </c>
      <c r="G4203" s="55"/>
      <c r="H4203" s="57">
        <v>16754850</v>
      </c>
      <c r="I4203" s="55"/>
      <c r="J4203" s="24" t="s">
        <v>7081</v>
      </c>
    </row>
    <row r="4204" spans="1:10" ht="61.35" customHeight="1" x14ac:dyDescent="0.25">
      <c r="A4204" s="54" t="s">
        <v>1240</v>
      </c>
      <c r="B4204" s="55"/>
      <c r="C4204" s="22" t="s">
        <v>1056</v>
      </c>
      <c r="D4204" s="56" t="s">
        <v>7084</v>
      </c>
      <c r="E4204" s="55"/>
      <c r="F4204" s="57">
        <v>16882600</v>
      </c>
      <c r="G4204" s="55"/>
      <c r="H4204" s="57">
        <v>16754850</v>
      </c>
      <c r="I4204" s="55"/>
      <c r="J4204" s="24" t="s">
        <v>7081</v>
      </c>
    </row>
    <row r="4205" spans="1:10" ht="409.6" customHeight="1" x14ac:dyDescent="0.25">
      <c r="A4205" s="54" t="s">
        <v>7085</v>
      </c>
      <c r="B4205" s="55"/>
      <c r="C4205" s="22" t="s">
        <v>1056</v>
      </c>
      <c r="D4205" s="56" t="s">
        <v>7086</v>
      </c>
      <c r="E4205" s="55"/>
      <c r="F4205" s="57">
        <v>9686250</v>
      </c>
      <c r="G4205" s="55"/>
      <c r="H4205" s="57">
        <v>8550084.3200000003</v>
      </c>
      <c r="I4205" s="55"/>
      <c r="J4205" s="24" t="s">
        <v>7087</v>
      </c>
    </row>
    <row r="4206" spans="1:10" ht="76.7" customHeight="1" x14ac:dyDescent="0.25">
      <c r="A4206" s="54" t="s">
        <v>1420</v>
      </c>
      <c r="B4206" s="55"/>
      <c r="C4206" s="22" t="s">
        <v>1056</v>
      </c>
      <c r="D4206" s="56" t="s">
        <v>7088</v>
      </c>
      <c r="E4206" s="55"/>
      <c r="F4206" s="57">
        <v>9686250</v>
      </c>
      <c r="G4206" s="55"/>
      <c r="H4206" s="57">
        <v>8550084.3200000003</v>
      </c>
      <c r="I4206" s="55"/>
      <c r="J4206" s="24" t="s">
        <v>7087</v>
      </c>
    </row>
    <row r="4207" spans="1:10" ht="153.4" customHeight="1" x14ac:dyDescent="0.25">
      <c r="A4207" s="54" t="s">
        <v>1732</v>
      </c>
      <c r="B4207" s="55"/>
      <c r="C4207" s="22" t="s">
        <v>1056</v>
      </c>
      <c r="D4207" s="56" t="s">
        <v>7089</v>
      </c>
      <c r="E4207" s="55"/>
      <c r="F4207" s="57">
        <v>9686250</v>
      </c>
      <c r="G4207" s="55"/>
      <c r="H4207" s="57">
        <v>8550084.3200000003</v>
      </c>
      <c r="I4207" s="55"/>
      <c r="J4207" s="24" t="s">
        <v>7087</v>
      </c>
    </row>
    <row r="4208" spans="1:10" ht="76.7" customHeight="1" x14ac:dyDescent="0.25">
      <c r="A4208" s="54" t="s">
        <v>2632</v>
      </c>
      <c r="B4208" s="55"/>
      <c r="C4208" s="22" t="s">
        <v>1056</v>
      </c>
      <c r="D4208" s="56" t="s">
        <v>7090</v>
      </c>
      <c r="E4208" s="55"/>
      <c r="F4208" s="57">
        <v>9686250</v>
      </c>
      <c r="G4208" s="55"/>
      <c r="H4208" s="57">
        <v>8550084.3200000003</v>
      </c>
      <c r="I4208" s="55"/>
      <c r="J4208" s="24" t="s">
        <v>7087</v>
      </c>
    </row>
    <row r="4209" spans="1:10" ht="260.64999999999998" customHeight="1" x14ac:dyDescent="0.25">
      <c r="A4209" s="54" t="s">
        <v>7091</v>
      </c>
      <c r="B4209" s="55"/>
      <c r="C4209" s="22" t="s">
        <v>1056</v>
      </c>
      <c r="D4209" s="56" t="s">
        <v>7092</v>
      </c>
      <c r="E4209" s="55"/>
      <c r="F4209" s="57">
        <v>1538043.9</v>
      </c>
      <c r="G4209" s="55"/>
      <c r="H4209" s="57">
        <v>1538043.9</v>
      </c>
      <c r="I4209" s="55"/>
      <c r="J4209" s="24" t="s">
        <v>1112</v>
      </c>
    </row>
    <row r="4210" spans="1:10" ht="30.6" customHeight="1" x14ac:dyDescent="0.25">
      <c r="A4210" s="54" t="s">
        <v>1110</v>
      </c>
      <c r="B4210" s="55"/>
      <c r="C4210" s="22" t="s">
        <v>1056</v>
      </c>
      <c r="D4210" s="56" t="s">
        <v>7093</v>
      </c>
      <c r="E4210" s="55"/>
      <c r="F4210" s="57">
        <v>1538043.9</v>
      </c>
      <c r="G4210" s="55"/>
      <c r="H4210" s="57">
        <v>1538043.9</v>
      </c>
      <c r="I4210" s="55"/>
      <c r="J4210" s="24" t="s">
        <v>1112</v>
      </c>
    </row>
    <row r="4211" spans="1:10" ht="61.35" customHeight="1" x14ac:dyDescent="0.25">
      <c r="A4211" s="54" t="s">
        <v>1113</v>
      </c>
      <c r="B4211" s="55"/>
      <c r="C4211" s="22" t="s">
        <v>1056</v>
      </c>
      <c r="D4211" s="56" t="s">
        <v>7094</v>
      </c>
      <c r="E4211" s="55"/>
      <c r="F4211" s="57">
        <v>1538043.9</v>
      </c>
      <c r="G4211" s="55"/>
      <c r="H4211" s="57">
        <v>1538043.9</v>
      </c>
      <c r="I4211" s="55"/>
      <c r="J4211" s="24" t="s">
        <v>1112</v>
      </c>
    </row>
    <row r="4212" spans="1:10" ht="76.7" customHeight="1" x14ac:dyDescent="0.25">
      <c r="A4212" s="54" t="s">
        <v>1115</v>
      </c>
      <c r="B4212" s="55"/>
      <c r="C4212" s="22" t="s">
        <v>1056</v>
      </c>
      <c r="D4212" s="56" t="s">
        <v>7095</v>
      </c>
      <c r="E4212" s="55"/>
      <c r="F4212" s="57">
        <v>1538043.9</v>
      </c>
      <c r="G4212" s="55"/>
      <c r="H4212" s="57">
        <v>1538043.9</v>
      </c>
      <c r="I4212" s="55"/>
      <c r="J4212" s="24" t="s">
        <v>1112</v>
      </c>
    </row>
    <row r="4213" spans="1:10" ht="245.25" customHeight="1" x14ac:dyDescent="0.25">
      <c r="A4213" s="54" t="s">
        <v>5355</v>
      </c>
      <c r="B4213" s="55"/>
      <c r="C4213" s="22" t="s">
        <v>1056</v>
      </c>
      <c r="D4213" s="56" t="s">
        <v>7096</v>
      </c>
      <c r="E4213" s="55"/>
      <c r="F4213" s="58">
        <v>608904.80000000005</v>
      </c>
      <c r="G4213" s="55"/>
      <c r="H4213" s="58">
        <v>608904.80000000005</v>
      </c>
      <c r="I4213" s="55"/>
      <c r="J4213" s="24" t="s">
        <v>1112</v>
      </c>
    </row>
    <row r="4214" spans="1:10" ht="306.60000000000002" customHeight="1" x14ac:dyDescent="0.25">
      <c r="A4214" s="54" t="s">
        <v>7097</v>
      </c>
      <c r="B4214" s="55"/>
      <c r="C4214" s="22" t="s">
        <v>1056</v>
      </c>
      <c r="D4214" s="56" t="s">
        <v>7098</v>
      </c>
      <c r="E4214" s="55"/>
      <c r="F4214" s="57">
        <v>608904.80000000005</v>
      </c>
      <c r="G4214" s="55"/>
      <c r="H4214" s="57">
        <v>608904.80000000005</v>
      </c>
      <c r="I4214" s="55"/>
      <c r="J4214" s="24" t="s">
        <v>1112</v>
      </c>
    </row>
    <row r="4215" spans="1:10" ht="61.35" customHeight="1" x14ac:dyDescent="0.25">
      <c r="A4215" s="54" t="s">
        <v>1099</v>
      </c>
      <c r="B4215" s="55"/>
      <c r="C4215" s="22" t="s">
        <v>1056</v>
      </c>
      <c r="D4215" s="56" t="s">
        <v>7099</v>
      </c>
      <c r="E4215" s="55"/>
      <c r="F4215" s="57">
        <v>608904.80000000005</v>
      </c>
      <c r="G4215" s="55"/>
      <c r="H4215" s="57">
        <v>608904.80000000005</v>
      </c>
      <c r="I4215" s="55"/>
      <c r="J4215" s="24" t="s">
        <v>1112</v>
      </c>
    </row>
    <row r="4216" spans="1:10" ht="76.7" customHeight="1" x14ac:dyDescent="0.25">
      <c r="A4216" s="54" t="s">
        <v>1102</v>
      </c>
      <c r="B4216" s="55"/>
      <c r="C4216" s="22" t="s">
        <v>1056</v>
      </c>
      <c r="D4216" s="56" t="s">
        <v>7100</v>
      </c>
      <c r="E4216" s="55"/>
      <c r="F4216" s="57">
        <v>608904.80000000005</v>
      </c>
      <c r="G4216" s="55"/>
      <c r="H4216" s="57">
        <v>608904.80000000005</v>
      </c>
      <c r="I4216" s="55"/>
      <c r="J4216" s="24" t="s">
        <v>1112</v>
      </c>
    </row>
    <row r="4217" spans="1:10" ht="30.6" customHeight="1" x14ac:dyDescent="0.25">
      <c r="A4217" s="54" t="s">
        <v>1107</v>
      </c>
      <c r="B4217" s="55"/>
      <c r="C4217" s="22" t="s">
        <v>1056</v>
      </c>
      <c r="D4217" s="56" t="s">
        <v>7101</v>
      </c>
      <c r="E4217" s="55"/>
      <c r="F4217" s="57">
        <v>608904.80000000005</v>
      </c>
      <c r="G4217" s="55"/>
      <c r="H4217" s="57">
        <v>608904.80000000005</v>
      </c>
      <c r="I4217" s="55"/>
      <c r="J4217" s="24" t="s">
        <v>1112</v>
      </c>
    </row>
    <row r="4218" spans="1:10" ht="168.6" customHeight="1" x14ac:dyDescent="0.25">
      <c r="A4218" s="54" t="s">
        <v>5489</v>
      </c>
      <c r="B4218" s="55"/>
      <c r="C4218" s="22" t="s">
        <v>1056</v>
      </c>
      <c r="D4218" s="56" t="s">
        <v>7102</v>
      </c>
      <c r="E4218" s="55"/>
      <c r="F4218" s="58">
        <v>678599077.28999996</v>
      </c>
      <c r="G4218" s="55"/>
      <c r="H4218" s="58">
        <v>674942496.22000003</v>
      </c>
      <c r="I4218" s="55"/>
      <c r="J4218" s="24" t="s">
        <v>7103</v>
      </c>
    </row>
    <row r="4219" spans="1:10" ht="306.60000000000002" customHeight="1" x14ac:dyDescent="0.25">
      <c r="A4219" s="54" t="s">
        <v>5492</v>
      </c>
      <c r="B4219" s="55"/>
      <c r="C4219" s="22" t="s">
        <v>1056</v>
      </c>
      <c r="D4219" s="56" t="s">
        <v>7104</v>
      </c>
      <c r="E4219" s="55"/>
      <c r="F4219" s="57">
        <v>141469408.38</v>
      </c>
      <c r="G4219" s="55"/>
      <c r="H4219" s="57">
        <v>138501146.66999999</v>
      </c>
      <c r="I4219" s="55"/>
      <c r="J4219" s="24" t="s">
        <v>7105</v>
      </c>
    </row>
    <row r="4220" spans="1:10" ht="168.6" customHeight="1" x14ac:dyDescent="0.25">
      <c r="A4220" s="54" t="s">
        <v>1070</v>
      </c>
      <c r="B4220" s="55"/>
      <c r="C4220" s="22" t="s">
        <v>1056</v>
      </c>
      <c r="D4220" s="56" t="s">
        <v>7106</v>
      </c>
      <c r="E4220" s="55"/>
      <c r="F4220" s="57">
        <v>135305143.86000001</v>
      </c>
      <c r="G4220" s="55"/>
      <c r="H4220" s="57">
        <v>132438328.11</v>
      </c>
      <c r="I4220" s="55"/>
      <c r="J4220" s="24" t="s">
        <v>7107</v>
      </c>
    </row>
    <row r="4221" spans="1:10" ht="61.35" customHeight="1" x14ac:dyDescent="0.25">
      <c r="A4221" s="54" t="s">
        <v>1072</v>
      </c>
      <c r="B4221" s="55"/>
      <c r="C4221" s="22" t="s">
        <v>1056</v>
      </c>
      <c r="D4221" s="56" t="s">
        <v>7108</v>
      </c>
      <c r="E4221" s="55"/>
      <c r="F4221" s="57">
        <v>135305143.86000001</v>
      </c>
      <c r="G4221" s="55"/>
      <c r="H4221" s="57">
        <v>132438328.11</v>
      </c>
      <c r="I4221" s="55"/>
      <c r="J4221" s="24" t="s">
        <v>7107</v>
      </c>
    </row>
    <row r="4222" spans="1:10" ht="45.95" customHeight="1" x14ac:dyDescent="0.25">
      <c r="A4222" s="54" t="s">
        <v>1074</v>
      </c>
      <c r="B4222" s="55"/>
      <c r="C4222" s="22" t="s">
        <v>1056</v>
      </c>
      <c r="D4222" s="56" t="s">
        <v>7109</v>
      </c>
      <c r="E4222" s="55"/>
      <c r="F4222" s="57">
        <v>103249031.16</v>
      </c>
      <c r="G4222" s="55"/>
      <c r="H4222" s="57">
        <v>100768420.45</v>
      </c>
      <c r="I4222" s="55"/>
      <c r="J4222" s="24" t="s">
        <v>7110</v>
      </c>
    </row>
    <row r="4223" spans="1:10" ht="76.7" customHeight="1" x14ac:dyDescent="0.25">
      <c r="A4223" s="54" t="s">
        <v>1077</v>
      </c>
      <c r="B4223" s="55"/>
      <c r="C4223" s="22" t="s">
        <v>1056</v>
      </c>
      <c r="D4223" s="56" t="s">
        <v>7111</v>
      </c>
      <c r="E4223" s="55"/>
      <c r="F4223" s="57">
        <v>3767952</v>
      </c>
      <c r="G4223" s="55"/>
      <c r="H4223" s="57">
        <v>3758882</v>
      </c>
      <c r="I4223" s="55"/>
      <c r="J4223" s="24" t="s">
        <v>7112</v>
      </c>
    </row>
    <row r="4224" spans="1:10" ht="107.25" customHeight="1" x14ac:dyDescent="0.25">
      <c r="A4224" s="54" t="s">
        <v>1080</v>
      </c>
      <c r="B4224" s="55"/>
      <c r="C4224" s="22" t="s">
        <v>1056</v>
      </c>
      <c r="D4224" s="56" t="s">
        <v>7113</v>
      </c>
      <c r="E4224" s="55"/>
      <c r="F4224" s="57">
        <v>28288160.699999999</v>
      </c>
      <c r="G4224" s="55"/>
      <c r="H4224" s="57">
        <v>27911025.66</v>
      </c>
      <c r="I4224" s="55"/>
      <c r="J4224" s="24" t="s">
        <v>7114</v>
      </c>
    </row>
    <row r="4225" spans="1:10" ht="61.35" customHeight="1" x14ac:dyDescent="0.25">
      <c r="A4225" s="54" t="s">
        <v>1099</v>
      </c>
      <c r="B4225" s="55"/>
      <c r="C4225" s="22" t="s">
        <v>1056</v>
      </c>
      <c r="D4225" s="56" t="s">
        <v>7115</v>
      </c>
      <c r="E4225" s="55"/>
      <c r="F4225" s="57">
        <v>4072395.36</v>
      </c>
      <c r="G4225" s="55"/>
      <c r="H4225" s="57">
        <v>3980949.4</v>
      </c>
      <c r="I4225" s="55"/>
      <c r="J4225" s="24" t="s">
        <v>7116</v>
      </c>
    </row>
    <row r="4226" spans="1:10" ht="76.7" customHeight="1" x14ac:dyDescent="0.25">
      <c r="A4226" s="54" t="s">
        <v>1102</v>
      </c>
      <c r="B4226" s="55"/>
      <c r="C4226" s="22" t="s">
        <v>1056</v>
      </c>
      <c r="D4226" s="56" t="s">
        <v>7117</v>
      </c>
      <c r="E4226" s="55"/>
      <c r="F4226" s="57">
        <v>4072395.36</v>
      </c>
      <c r="G4226" s="55"/>
      <c r="H4226" s="57">
        <v>3980949.4</v>
      </c>
      <c r="I4226" s="55"/>
      <c r="J4226" s="24" t="s">
        <v>7116</v>
      </c>
    </row>
    <row r="4227" spans="1:10" ht="76.7" customHeight="1" x14ac:dyDescent="0.25">
      <c r="A4227" s="54" t="s">
        <v>1104</v>
      </c>
      <c r="B4227" s="55"/>
      <c r="C4227" s="22" t="s">
        <v>1056</v>
      </c>
      <c r="D4227" s="56" t="s">
        <v>7118</v>
      </c>
      <c r="E4227" s="55"/>
      <c r="F4227" s="57">
        <v>2690583.56</v>
      </c>
      <c r="G4227" s="55"/>
      <c r="H4227" s="57">
        <v>2636355.46</v>
      </c>
      <c r="I4227" s="55"/>
      <c r="J4227" s="24" t="s">
        <v>7119</v>
      </c>
    </row>
    <row r="4228" spans="1:10" ht="30.6" customHeight="1" x14ac:dyDescent="0.25">
      <c r="A4228" s="54" t="s">
        <v>1107</v>
      </c>
      <c r="B4228" s="55"/>
      <c r="C4228" s="22" t="s">
        <v>1056</v>
      </c>
      <c r="D4228" s="56" t="s">
        <v>7120</v>
      </c>
      <c r="E4228" s="55"/>
      <c r="F4228" s="57">
        <v>1381811.8</v>
      </c>
      <c r="G4228" s="55"/>
      <c r="H4228" s="57">
        <v>1344593.94</v>
      </c>
      <c r="I4228" s="55"/>
      <c r="J4228" s="24" t="s">
        <v>7121</v>
      </c>
    </row>
    <row r="4229" spans="1:10" ht="30.6" customHeight="1" x14ac:dyDescent="0.25">
      <c r="A4229" s="54" t="s">
        <v>1110</v>
      </c>
      <c r="B4229" s="55"/>
      <c r="C4229" s="22" t="s">
        <v>1056</v>
      </c>
      <c r="D4229" s="56" t="s">
        <v>7122</v>
      </c>
      <c r="E4229" s="55"/>
      <c r="F4229" s="57">
        <v>559189.68000000005</v>
      </c>
      <c r="G4229" s="55"/>
      <c r="H4229" s="57">
        <v>559189.68000000005</v>
      </c>
      <c r="I4229" s="55"/>
      <c r="J4229" s="24" t="s">
        <v>1112</v>
      </c>
    </row>
    <row r="4230" spans="1:10" ht="61.35" customHeight="1" x14ac:dyDescent="0.25">
      <c r="A4230" s="54" t="s">
        <v>1113</v>
      </c>
      <c r="B4230" s="55"/>
      <c r="C4230" s="22" t="s">
        <v>1056</v>
      </c>
      <c r="D4230" s="56" t="s">
        <v>7123</v>
      </c>
      <c r="E4230" s="55"/>
      <c r="F4230" s="57">
        <v>559189.68000000005</v>
      </c>
      <c r="G4230" s="55"/>
      <c r="H4230" s="57">
        <v>559189.68000000005</v>
      </c>
      <c r="I4230" s="55"/>
      <c r="J4230" s="24" t="s">
        <v>1112</v>
      </c>
    </row>
    <row r="4231" spans="1:10" ht="76.7" customHeight="1" x14ac:dyDescent="0.25">
      <c r="A4231" s="54" t="s">
        <v>1115</v>
      </c>
      <c r="B4231" s="55"/>
      <c r="C4231" s="22" t="s">
        <v>1056</v>
      </c>
      <c r="D4231" s="56" t="s">
        <v>7124</v>
      </c>
      <c r="E4231" s="55"/>
      <c r="F4231" s="57">
        <v>559189.68000000005</v>
      </c>
      <c r="G4231" s="55"/>
      <c r="H4231" s="57">
        <v>559189.68000000005</v>
      </c>
      <c r="I4231" s="55"/>
      <c r="J4231" s="24" t="s">
        <v>1112</v>
      </c>
    </row>
    <row r="4232" spans="1:10" ht="30.6" customHeight="1" x14ac:dyDescent="0.25">
      <c r="A4232" s="54" t="s">
        <v>1117</v>
      </c>
      <c r="B4232" s="55"/>
      <c r="C4232" s="22" t="s">
        <v>1056</v>
      </c>
      <c r="D4232" s="56" t="s">
        <v>7125</v>
      </c>
      <c r="E4232" s="55"/>
      <c r="F4232" s="57">
        <v>1532679.48</v>
      </c>
      <c r="G4232" s="55"/>
      <c r="H4232" s="57">
        <v>1522679.48</v>
      </c>
      <c r="I4232" s="55"/>
      <c r="J4232" s="24" t="s">
        <v>7126</v>
      </c>
    </row>
    <row r="4233" spans="1:10" ht="30.6" customHeight="1" x14ac:dyDescent="0.25">
      <c r="A4233" s="54" t="s">
        <v>1243</v>
      </c>
      <c r="B4233" s="55"/>
      <c r="C4233" s="22" t="s">
        <v>1056</v>
      </c>
      <c r="D4233" s="56" t="s">
        <v>7127</v>
      </c>
      <c r="E4233" s="55"/>
      <c r="F4233" s="57">
        <v>1061650</v>
      </c>
      <c r="G4233" s="55"/>
      <c r="H4233" s="57">
        <v>1051650</v>
      </c>
      <c r="I4233" s="55"/>
      <c r="J4233" s="24" t="s">
        <v>7126</v>
      </c>
    </row>
    <row r="4234" spans="1:10" ht="91.9" customHeight="1" x14ac:dyDescent="0.25">
      <c r="A4234" s="54" t="s">
        <v>1245</v>
      </c>
      <c r="B4234" s="55"/>
      <c r="C4234" s="22" t="s">
        <v>1056</v>
      </c>
      <c r="D4234" s="56" t="s">
        <v>7128</v>
      </c>
      <c r="E4234" s="55"/>
      <c r="F4234" s="57">
        <v>1061650</v>
      </c>
      <c r="G4234" s="55"/>
      <c r="H4234" s="57">
        <v>1051650</v>
      </c>
      <c r="I4234" s="55"/>
      <c r="J4234" s="24" t="s">
        <v>7126</v>
      </c>
    </row>
    <row r="4235" spans="1:10" ht="30.6" customHeight="1" x14ac:dyDescent="0.25">
      <c r="A4235" s="54" t="s">
        <v>1119</v>
      </c>
      <c r="B4235" s="55"/>
      <c r="C4235" s="22" t="s">
        <v>1056</v>
      </c>
      <c r="D4235" s="56" t="s">
        <v>7129</v>
      </c>
      <c r="E4235" s="55"/>
      <c r="F4235" s="57">
        <v>471029.48</v>
      </c>
      <c r="G4235" s="55"/>
      <c r="H4235" s="57">
        <v>471029.48</v>
      </c>
      <c r="I4235" s="55"/>
      <c r="J4235" s="24" t="s">
        <v>1112</v>
      </c>
    </row>
    <row r="4236" spans="1:10" ht="30.6" customHeight="1" x14ac:dyDescent="0.25">
      <c r="A4236" s="54" t="s">
        <v>1276</v>
      </c>
      <c r="B4236" s="55"/>
      <c r="C4236" s="22" t="s">
        <v>1056</v>
      </c>
      <c r="D4236" s="56" t="s">
        <v>7130</v>
      </c>
      <c r="E4236" s="55"/>
      <c r="F4236" s="57">
        <v>1029.48</v>
      </c>
      <c r="G4236" s="55"/>
      <c r="H4236" s="57">
        <v>1029.48</v>
      </c>
      <c r="I4236" s="55"/>
      <c r="J4236" s="24" t="s">
        <v>1112</v>
      </c>
    </row>
    <row r="4237" spans="1:10" ht="30.6" customHeight="1" x14ac:dyDescent="0.25">
      <c r="A4237" s="54" t="s">
        <v>1121</v>
      </c>
      <c r="B4237" s="55"/>
      <c r="C4237" s="22" t="s">
        <v>1056</v>
      </c>
      <c r="D4237" s="56" t="s">
        <v>7131</v>
      </c>
      <c r="E4237" s="55"/>
      <c r="F4237" s="57">
        <v>470000</v>
      </c>
      <c r="G4237" s="55"/>
      <c r="H4237" s="57">
        <v>470000</v>
      </c>
      <c r="I4237" s="55"/>
      <c r="J4237" s="24" t="s">
        <v>1112</v>
      </c>
    </row>
    <row r="4238" spans="1:10" ht="337.35" customHeight="1" x14ac:dyDescent="0.25">
      <c r="A4238" s="54" t="s">
        <v>5497</v>
      </c>
      <c r="B4238" s="55"/>
      <c r="C4238" s="22" t="s">
        <v>1056</v>
      </c>
      <c r="D4238" s="56" t="s">
        <v>7132</v>
      </c>
      <c r="E4238" s="55"/>
      <c r="F4238" s="57">
        <v>535019958.91000003</v>
      </c>
      <c r="G4238" s="55"/>
      <c r="H4238" s="57">
        <v>534333639.55000001</v>
      </c>
      <c r="I4238" s="55"/>
      <c r="J4238" s="24" t="s">
        <v>7133</v>
      </c>
    </row>
    <row r="4239" spans="1:10" ht="168.6" customHeight="1" x14ac:dyDescent="0.25">
      <c r="A4239" s="54" t="s">
        <v>1070</v>
      </c>
      <c r="B4239" s="55"/>
      <c r="C4239" s="22" t="s">
        <v>1056</v>
      </c>
      <c r="D4239" s="56" t="s">
        <v>7134</v>
      </c>
      <c r="E4239" s="55"/>
      <c r="F4239" s="57">
        <v>115436181.40000001</v>
      </c>
      <c r="G4239" s="55"/>
      <c r="H4239" s="57">
        <v>115351144.97</v>
      </c>
      <c r="I4239" s="55"/>
      <c r="J4239" s="24" t="s">
        <v>7135</v>
      </c>
    </row>
    <row r="4240" spans="1:10" ht="45.95" customHeight="1" x14ac:dyDescent="0.25">
      <c r="A4240" s="54" t="s">
        <v>1252</v>
      </c>
      <c r="B4240" s="55"/>
      <c r="C4240" s="22" t="s">
        <v>1056</v>
      </c>
      <c r="D4240" s="56" t="s">
        <v>7136</v>
      </c>
      <c r="E4240" s="55"/>
      <c r="F4240" s="57">
        <v>115436181.40000001</v>
      </c>
      <c r="G4240" s="55"/>
      <c r="H4240" s="57">
        <v>115351144.97</v>
      </c>
      <c r="I4240" s="55"/>
      <c r="J4240" s="24" t="s">
        <v>7135</v>
      </c>
    </row>
    <row r="4241" spans="1:10" ht="30.6" customHeight="1" x14ac:dyDescent="0.25">
      <c r="A4241" s="54" t="s">
        <v>1254</v>
      </c>
      <c r="B4241" s="55"/>
      <c r="C4241" s="22" t="s">
        <v>1056</v>
      </c>
      <c r="D4241" s="56" t="s">
        <v>7137</v>
      </c>
      <c r="E4241" s="55"/>
      <c r="F4241" s="57">
        <v>87802866.489999995</v>
      </c>
      <c r="G4241" s="55"/>
      <c r="H4241" s="57">
        <v>87742110.760000005</v>
      </c>
      <c r="I4241" s="55"/>
      <c r="J4241" s="24" t="s">
        <v>7138</v>
      </c>
    </row>
    <row r="4242" spans="1:10" ht="61.35" customHeight="1" x14ac:dyDescent="0.25">
      <c r="A4242" s="54" t="s">
        <v>1256</v>
      </c>
      <c r="B4242" s="55"/>
      <c r="C4242" s="22" t="s">
        <v>1056</v>
      </c>
      <c r="D4242" s="56" t="s">
        <v>7139</v>
      </c>
      <c r="E4242" s="55"/>
      <c r="F4242" s="57">
        <v>2398165</v>
      </c>
      <c r="G4242" s="55"/>
      <c r="H4242" s="57">
        <v>2398165</v>
      </c>
      <c r="I4242" s="55"/>
      <c r="J4242" s="24" t="s">
        <v>1112</v>
      </c>
    </row>
    <row r="4243" spans="1:10" ht="91.9" customHeight="1" x14ac:dyDescent="0.25">
      <c r="A4243" s="54" t="s">
        <v>1260</v>
      </c>
      <c r="B4243" s="55"/>
      <c r="C4243" s="22" t="s">
        <v>1056</v>
      </c>
      <c r="D4243" s="56" t="s">
        <v>7140</v>
      </c>
      <c r="E4243" s="55"/>
      <c r="F4243" s="57">
        <v>25235149.91</v>
      </c>
      <c r="G4243" s="55"/>
      <c r="H4243" s="57">
        <v>25210869.210000001</v>
      </c>
      <c r="I4243" s="55"/>
      <c r="J4243" s="24" t="s">
        <v>7141</v>
      </c>
    </row>
    <row r="4244" spans="1:10" ht="61.35" customHeight="1" x14ac:dyDescent="0.25">
      <c r="A4244" s="54" t="s">
        <v>1099</v>
      </c>
      <c r="B4244" s="55"/>
      <c r="C4244" s="22" t="s">
        <v>1056</v>
      </c>
      <c r="D4244" s="56" t="s">
        <v>7142</v>
      </c>
      <c r="E4244" s="55"/>
      <c r="F4244" s="57">
        <v>20146723.559999999</v>
      </c>
      <c r="G4244" s="55"/>
      <c r="H4244" s="57">
        <v>19667634.23</v>
      </c>
      <c r="I4244" s="55"/>
      <c r="J4244" s="24" t="s">
        <v>7143</v>
      </c>
    </row>
    <row r="4245" spans="1:10" ht="76.7" customHeight="1" x14ac:dyDescent="0.25">
      <c r="A4245" s="54" t="s">
        <v>1102</v>
      </c>
      <c r="B4245" s="55"/>
      <c r="C4245" s="22" t="s">
        <v>1056</v>
      </c>
      <c r="D4245" s="56" t="s">
        <v>7144</v>
      </c>
      <c r="E4245" s="55"/>
      <c r="F4245" s="57">
        <v>20146723.559999999</v>
      </c>
      <c r="G4245" s="55"/>
      <c r="H4245" s="57">
        <v>19667634.23</v>
      </c>
      <c r="I4245" s="55"/>
      <c r="J4245" s="24" t="s">
        <v>7143</v>
      </c>
    </row>
    <row r="4246" spans="1:10" ht="76.7" customHeight="1" x14ac:dyDescent="0.25">
      <c r="A4246" s="54" t="s">
        <v>1104</v>
      </c>
      <c r="B4246" s="55"/>
      <c r="C4246" s="22" t="s">
        <v>1056</v>
      </c>
      <c r="D4246" s="56" t="s">
        <v>7145</v>
      </c>
      <c r="E4246" s="55"/>
      <c r="F4246" s="57">
        <v>2430433.87</v>
      </c>
      <c r="G4246" s="55"/>
      <c r="H4246" s="57">
        <v>2175603.23</v>
      </c>
      <c r="I4246" s="55"/>
      <c r="J4246" s="24" t="s">
        <v>7146</v>
      </c>
    </row>
    <row r="4247" spans="1:10" ht="30.6" customHeight="1" x14ac:dyDescent="0.25">
      <c r="A4247" s="54" t="s">
        <v>1107</v>
      </c>
      <c r="B4247" s="55"/>
      <c r="C4247" s="22" t="s">
        <v>1056</v>
      </c>
      <c r="D4247" s="56" t="s">
        <v>7147</v>
      </c>
      <c r="E4247" s="55"/>
      <c r="F4247" s="57">
        <v>17716289.690000001</v>
      </c>
      <c r="G4247" s="55"/>
      <c r="H4247" s="57">
        <v>17492031</v>
      </c>
      <c r="I4247" s="55"/>
      <c r="J4247" s="24" t="s">
        <v>7148</v>
      </c>
    </row>
    <row r="4248" spans="1:10" ht="30.6" customHeight="1" x14ac:dyDescent="0.25">
      <c r="A4248" s="54" t="s">
        <v>1110</v>
      </c>
      <c r="B4248" s="55"/>
      <c r="C4248" s="22" t="s">
        <v>1056</v>
      </c>
      <c r="D4248" s="56" t="s">
        <v>7149</v>
      </c>
      <c r="E4248" s="55"/>
      <c r="F4248" s="57">
        <v>88122.76</v>
      </c>
      <c r="G4248" s="55"/>
      <c r="H4248" s="57">
        <v>88122.76</v>
      </c>
      <c r="I4248" s="55"/>
      <c r="J4248" s="24" t="s">
        <v>1112</v>
      </c>
    </row>
    <row r="4249" spans="1:10" ht="61.35" customHeight="1" x14ac:dyDescent="0.25">
      <c r="A4249" s="54" t="s">
        <v>1113</v>
      </c>
      <c r="B4249" s="55"/>
      <c r="C4249" s="22" t="s">
        <v>1056</v>
      </c>
      <c r="D4249" s="56" t="s">
        <v>7150</v>
      </c>
      <c r="E4249" s="55"/>
      <c r="F4249" s="57">
        <v>88122.76</v>
      </c>
      <c r="G4249" s="55"/>
      <c r="H4249" s="57">
        <v>88122.76</v>
      </c>
      <c r="I4249" s="55"/>
      <c r="J4249" s="24" t="s">
        <v>1112</v>
      </c>
    </row>
    <row r="4250" spans="1:10" ht="76.7" customHeight="1" x14ac:dyDescent="0.25">
      <c r="A4250" s="54" t="s">
        <v>1115</v>
      </c>
      <c r="B4250" s="55"/>
      <c r="C4250" s="22" t="s">
        <v>1056</v>
      </c>
      <c r="D4250" s="56" t="s">
        <v>7151</v>
      </c>
      <c r="E4250" s="55"/>
      <c r="F4250" s="57">
        <v>88122.76</v>
      </c>
      <c r="G4250" s="55"/>
      <c r="H4250" s="57">
        <v>88122.76</v>
      </c>
      <c r="I4250" s="55"/>
      <c r="J4250" s="24" t="s">
        <v>1112</v>
      </c>
    </row>
    <row r="4251" spans="1:10" ht="76.7" customHeight="1" x14ac:dyDescent="0.25">
      <c r="A4251" s="54" t="s">
        <v>1420</v>
      </c>
      <c r="B4251" s="55"/>
      <c r="C4251" s="22" t="s">
        <v>1056</v>
      </c>
      <c r="D4251" s="56" t="s">
        <v>7152</v>
      </c>
      <c r="E4251" s="55"/>
      <c r="F4251" s="57">
        <v>399207151.19</v>
      </c>
      <c r="G4251" s="55"/>
      <c r="H4251" s="57">
        <v>399113651.58999997</v>
      </c>
      <c r="I4251" s="55"/>
      <c r="J4251" s="24" t="s">
        <v>7153</v>
      </c>
    </row>
    <row r="4252" spans="1:10" ht="30.6" customHeight="1" x14ac:dyDescent="0.25">
      <c r="A4252" s="54" t="s">
        <v>1486</v>
      </c>
      <c r="B4252" s="55"/>
      <c r="C4252" s="22" t="s">
        <v>1056</v>
      </c>
      <c r="D4252" s="56" t="s">
        <v>7154</v>
      </c>
      <c r="E4252" s="55"/>
      <c r="F4252" s="57">
        <v>399207151.19</v>
      </c>
      <c r="G4252" s="55"/>
      <c r="H4252" s="57">
        <v>399113651.58999997</v>
      </c>
      <c r="I4252" s="55"/>
      <c r="J4252" s="24" t="s">
        <v>7153</v>
      </c>
    </row>
    <row r="4253" spans="1:10" ht="138" customHeight="1" x14ac:dyDescent="0.25">
      <c r="A4253" s="54" t="s">
        <v>1641</v>
      </c>
      <c r="B4253" s="55"/>
      <c r="C4253" s="22" t="s">
        <v>1056</v>
      </c>
      <c r="D4253" s="56" t="s">
        <v>7155</v>
      </c>
      <c r="E4253" s="55"/>
      <c r="F4253" s="57">
        <v>394996135.10000002</v>
      </c>
      <c r="G4253" s="55"/>
      <c r="H4253" s="57">
        <v>394996135.10000002</v>
      </c>
      <c r="I4253" s="55"/>
      <c r="J4253" s="24" t="s">
        <v>1112</v>
      </c>
    </row>
    <row r="4254" spans="1:10" ht="30.6" customHeight="1" x14ac:dyDescent="0.25">
      <c r="A4254" s="54" t="s">
        <v>1488</v>
      </c>
      <c r="B4254" s="55"/>
      <c r="C4254" s="22" t="s">
        <v>1056</v>
      </c>
      <c r="D4254" s="56" t="s">
        <v>7156</v>
      </c>
      <c r="E4254" s="55"/>
      <c r="F4254" s="57">
        <v>4211016.09</v>
      </c>
      <c r="G4254" s="55"/>
      <c r="H4254" s="57">
        <v>4117516.49</v>
      </c>
      <c r="I4254" s="55"/>
      <c r="J4254" s="24" t="s">
        <v>7153</v>
      </c>
    </row>
    <row r="4255" spans="1:10" ht="30.6" customHeight="1" x14ac:dyDescent="0.25">
      <c r="A4255" s="54" t="s">
        <v>1117</v>
      </c>
      <c r="B4255" s="55"/>
      <c r="C4255" s="22" t="s">
        <v>1056</v>
      </c>
      <c r="D4255" s="56" t="s">
        <v>7157</v>
      </c>
      <c r="E4255" s="55"/>
      <c r="F4255" s="57">
        <v>141780</v>
      </c>
      <c r="G4255" s="55"/>
      <c r="H4255" s="57">
        <v>113086</v>
      </c>
      <c r="I4255" s="55"/>
      <c r="J4255" s="24" t="s">
        <v>7158</v>
      </c>
    </row>
    <row r="4256" spans="1:10" ht="30.6" customHeight="1" x14ac:dyDescent="0.25">
      <c r="A4256" s="54" t="s">
        <v>1119</v>
      </c>
      <c r="B4256" s="55"/>
      <c r="C4256" s="22" t="s">
        <v>1056</v>
      </c>
      <c r="D4256" s="56" t="s">
        <v>7159</v>
      </c>
      <c r="E4256" s="55"/>
      <c r="F4256" s="57">
        <v>141780</v>
      </c>
      <c r="G4256" s="55"/>
      <c r="H4256" s="57">
        <v>113086</v>
      </c>
      <c r="I4256" s="55"/>
      <c r="J4256" s="24" t="s">
        <v>7158</v>
      </c>
    </row>
    <row r="4257" spans="1:10" ht="45.95" customHeight="1" x14ac:dyDescent="0.25">
      <c r="A4257" s="54" t="s">
        <v>1274</v>
      </c>
      <c r="B4257" s="55"/>
      <c r="C4257" s="22" t="s">
        <v>1056</v>
      </c>
      <c r="D4257" s="56" t="s">
        <v>7160</v>
      </c>
      <c r="E4257" s="55"/>
      <c r="F4257" s="57">
        <v>19000</v>
      </c>
      <c r="G4257" s="55"/>
      <c r="H4257" s="57">
        <v>9806</v>
      </c>
      <c r="I4257" s="55"/>
      <c r="J4257" s="24" t="s">
        <v>7161</v>
      </c>
    </row>
    <row r="4258" spans="1:10" ht="30.6" customHeight="1" x14ac:dyDescent="0.25">
      <c r="A4258" s="54" t="s">
        <v>1276</v>
      </c>
      <c r="B4258" s="55"/>
      <c r="C4258" s="22" t="s">
        <v>1056</v>
      </c>
      <c r="D4258" s="56" t="s">
        <v>7162</v>
      </c>
      <c r="E4258" s="55"/>
      <c r="F4258" s="57">
        <v>13280</v>
      </c>
      <c r="G4258" s="55"/>
      <c r="H4258" s="57">
        <v>3280</v>
      </c>
      <c r="I4258" s="55"/>
      <c r="J4258" s="24" t="s">
        <v>7126</v>
      </c>
    </row>
    <row r="4259" spans="1:10" ht="30.6" customHeight="1" x14ac:dyDescent="0.25">
      <c r="A4259" s="54" t="s">
        <v>1121</v>
      </c>
      <c r="B4259" s="55"/>
      <c r="C4259" s="22" t="s">
        <v>1056</v>
      </c>
      <c r="D4259" s="56" t="s">
        <v>7163</v>
      </c>
      <c r="E4259" s="55"/>
      <c r="F4259" s="57">
        <v>109500</v>
      </c>
      <c r="G4259" s="55"/>
      <c r="H4259" s="57">
        <v>100000</v>
      </c>
      <c r="I4259" s="55"/>
      <c r="J4259" s="24" t="s">
        <v>7164</v>
      </c>
    </row>
    <row r="4260" spans="1:10" ht="245.25" customHeight="1" x14ac:dyDescent="0.25">
      <c r="A4260" s="54" t="s">
        <v>7165</v>
      </c>
      <c r="B4260" s="55"/>
      <c r="C4260" s="22" t="s">
        <v>1056</v>
      </c>
      <c r="D4260" s="56" t="s">
        <v>7166</v>
      </c>
      <c r="E4260" s="55"/>
      <c r="F4260" s="57">
        <v>539410</v>
      </c>
      <c r="G4260" s="55"/>
      <c r="H4260" s="57">
        <v>539410</v>
      </c>
      <c r="I4260" s="55"/>
      <c r="J4260" s="24" t="s">
        <v>1112</v>
      </c>
    </row>
    <row r="4261" spans="1:10" ht="61.35" customHeight="1" x14ac:dyDescent="0.25">
      <c r="A4261" s="54" t="s">
        <v>1099</v>
      </c>
      <c r="B4261" s="55"/>
      <c r="C4261" s="22" t="s">
        <v>1056</v>
      </c>
      <c r="D4261" s="56" t="s">
        <v>7167</v>
      </c>
      <c r="E4261" s="55"/>
      <c r="F4261" s="57">
        <v>539410</v>
      </c>
      <c r="G4261" s="55"/>
      <c r="H4261" s="57">
        <v>539410</v>
      </c>
      <c r="I4261" s="55"/>
      <c r="J4261" s="24" t="s">
        <v>1112</v>
      </c>
    </row>
    <row r="4262" spans="1:10" ht="76.7" customHeight="1" x14ac:dyDescent="0.25">
      <c r="A4262" s="54" t="s">
        <v>1102</v>
      </c>
      <c r="B4262" s="55"/>
      <c r="C4262" s="22" t="s">
        <v>1056</v>
      </c>
      <c r="D4262" s="56" t="s">
        <v>7168</v>
      </c>
      <c r="E4262" s="55"/>
      <c r="F4262" s="57">
        <v>539410</v>
      </c>
      <c r="G4262" s="55"/>
      <c r="H4262" s="57">
        <v>539410</v>
      </c>
      <c r="I4262" s="55"/>
      <c r="J4262" s="24" t="s">
        <v>1112</v>
      </c>
    </row>
    <row r="4263" spans="1:10" ht="30.6" customHeight="1" x14ac:dyDescent="0.25">
      <c r="A4263" s="54" t="s">
        <v>1107</v>
      </c>
      <c r="B4263" s="55"/>
      <c r="C4263" s="22" t="s">
        <v>1056</v>
      </c>
      <c r="D4263" s="56" t="s">
        <v>7169</v>
      </c>
      <c r="E4263" s="55"/>
      <c r="F4263" s="57">
        <v>539410</v>
      </c>
      <c r="G4263" s="55"/>
      <c r="H4263" s="57">
        <v>539410</v>
      </c>
      <c r="I4263" s="55"/>
      <c r="J4263" s="24" t="s">
        <v>1112</v>
      </c>
    </row>
    <row r="4264" spans="1:10" ht="229.9" customHeight="1" x14ac:dyDescent="0.25">
      <c r="A4264" s="54" t="s">
        <v>7170</v>
      </c>
      <c r="B4264" s="55"/>
      <c r="C4264" s="22" t="s">
        <v>1056</v>
      </c>
      <c r="D4264" s="56" t="s">
        <v>7171</v>
      </c>
      <c r="E4264" s="55"/>
      <c r="F4264" s="57">
        <v>1570300</v>
      </c>
      <c r="G4264" s="55"/>
      <c r="H4264" s="57">
        <v>1568300</v>
      </c>
      <c r="I4264" s="55"/>
      <c r="J4264" s="24" t="s">
        <v>7172</v>
      </c>
    </row>
    <row r="4265" spans="1:10" ht="168.6" customHeight="1" x14ac:dyDescent="0.25">
      <c r="A4265" s="54" t="s">
        <v>1070</v>
      </c>
      <c r="B4265" s="55"/>
      <c r="C4265" s="22" t="s">
        <v>1056</v>
      </c>
      <c r="D4265" s="56" t="s">
        <v>7173</v>
      </c>
      <c r="E4265" s="55"/>
      <c r="F4265" s="57">
        <v>1570300</v>
      </c>
      <c r="G4265" s="55"/>
      <c r="H4265" s="57">
        <v>1568300</v>
      </c>
      <c r="I4265" s="55"/>
      <c r="J4265" s="24" t="s">
        <v>7172</v>
      </c>
    </row>
    <row r="4266" spans="1:10" ht="61.35" customHeight="1" x14ac:dyDescent="0.25">
      <c r="A4266" s="54" t="s">
        <v>1072</v>
      </c>
      <c r="B4266" s="55"/>
      <c r="C4266" s="22" t="s">
        <v>1056</v>
      </c>
      <c r="D4266" s="56" t="s">
        <v>7174</v>
      </c>
      <c r="E4266" s="55"/>
      <c r="F4266" s="57">
        <v>1570300</v>
      </c>
      <c r="G4266" s="55"/>
      <c r="H4266" s="57">
        <v>1568300</v>
      </c>
      <c r="I4266" s="55"/>
      <c r="J4266" s="24" t="s">
        <v>7172</v>
      </c>
    </row>
    <row r="4267" spans="1:10" ht="45.95" customHeight="1" x14ac:dyDescent="0.25">
      <c r="A4267" s="54" t="s">
        <v>1074</v>
      </c>
      <c r="B4267" s="55"/>
      <c r="C4267" s="22" t="s">
        <v>1056</v>
      </c>
      <c r="D4267" s="56" t="s">
        <v>7175</v>
      </c>
      <c r="E4267" s="55"/>
      <c r="F4267" s="57">
        <v>1208385</v>
      </c>
      <c r="G4267" s="55"/>
      <c r="H4267" s="57">
        <v>1206385</v>
      </c>
      <c r="I4267" s="55"/>
      <c r="J4267" s="24" t="s">
        <v>7172</v>
      </c>
    </row>
    <row r="4268" spans="1:10" ht="107.25" customHeight="1" x14ac:dyDescent="0.25">
      <c r="A4268" s="54" t="s">
        <v>1080</v>
      </c>
      <c r="B4268" s="55"/>
      <c r="C4268" s="22" t="s">
        <v>1056</v>
      </c>
      <c r="D4268" s="56" t="s">
        <v>7176</v>
      </c>
      <c r="E4268" s="55"/>
      <c r="F4268" s="57">
        <v>361915</v>
      </c>
      <c r="G4268" s="55"/>
      <c r="H4268" s="57">
        <v>361915</v>
      </c>
      <c r="I4268" s="55"/>
      <c r="J4268" s="24" t="s">
        <v>1112</v>
      </c>
    </row>
    <row r="4269" spans="1:10" ht="76.7" customHeight="1" x14ac:dyDescent="0.25">
      <c r="A4269" s="54" t="s">
        <v>6846</v>
      </c>
      <c r="B4269" s="55"/>
      <c r="C4269" s="22" t="s">
        <v>1056</v>
      </c>
      <c r="D4269" s="56" t="s">
        <v>7177</v>
      </c>
      <c r="E4269" s="55"/>
      <c r="F4269" s="58">
        <v>5759429</v>
      </c>
      <c r="G4269" s="55"/>
      <c r="H4269" s="58">
        <v>4319543.05</v>
      </c>
      <c r="I4269" s="55"/>
      <c r="J4269" s="24" t="s">
        <v>7178</v>
      </c>
    </row>
    <row r="4270" spans="1:10" ht="245.25" customHeight="1" x14ac:dyDescent="0.25">
      <c r="A4270" s="54" t="s">
        <v>7179</v>
      </c>
      <c r="B4270" s="55"/>
      <c r="C4270" s="22" t="s">
        <v>1056</v>
      </c>
      <c r="D4270" s="56" t="s">
        <v>7180</v>
      </c>
      <c r="E4270" s="55"/>
      <c r="F4270" s="57">
        <v>5759429</v>
      </c>
      <c r="G4270" s="55"/>
      <c r="H4270" s="57">
        <v>4319543.05</v>
      </c>
      <c r="I4270" s="55"/>
      <c r="J4270" s="24" t="s">
        <v>7178</v>
      </c>
    </row>
    <row r="4271" spans="1:10" ht="30.6" customHeight="1" x14ac:dyDescent="0.25">
      <c r="A4271" s="54" t="s">
        <v>1110</v>
      </c>
      <c r="B4271" s="55"/>
      <c r="C4271" s="22" t="s">
        <v>1056</v>
      </c>
      <c r="D4271" s="56" t="s">
        <v>7181</v>
      </c>
      <c r="E4271" s="55"/>
      <c r="F4271" s="57">
        <v>5759429</v>
      </c>
      <c r="G4271" s="55"/>
      <c r="H4271" s="57">
        <v>4319543.05</v>
      </c>
      <c r="I4271" s="55"/>
      <c r="J4271" s="24" t="s">
        <v>7178</v>
      </c>
    </row>
    <row r="4272" spans="1:10" ht="61.35" customHeight="1" x14ac:dyDescent="0.25">
      <c r="A4272" s="54" t="s">
        <v>1113</v>
      </c>
      <c r="B4272" s="55"/>
      <c r="C4272" s="22" t="s">
        <v>1056</v>
      </c>
      <c r="D4272" s="56" t="s">
        <v>7182</v>
      </c>
      <c r="E4272" s="55"/>
      <c r="F4272" s="57">
        <v>5759429</v>
      </c>
      <c r="G4272" s="55"/>
      <c r="H4272" s="57">
        <v>4319543.05</v>
      </c>
      <c r="I4272" s="55"/>
      <c r="J4272" s="24" t="s">
        <v>7178</v>
      </c>
    </row>
    <row r="4273" spans="1:10" ht="61.35" customHeight="1" x14ac:dyDescent="0.25">
      <c r="A4273" s="54" t="s">
        <v>1240</v>
      </c>
      <c r="B4273" s="55"/>
      <c r="C4273" s="22" t="s">
        <v>1056</v>
      </c>
      <c r="D4273" s="56" t="s">
        <v>7183</v>
      </c>
      <c r="E4273" s="55"/>
      <c r="F4273" s="57">
        <v>5759429</v>
      </c>
      <c r="G4273" s="55"/>
      <c r="H4273" s="57">
        <v>4319543.05</v>
      </c>
      <c r="I4273" s="55"/>
      <c r="J4273" s="24" t="s">
        <v>7178</v>
      </c>
    </row>
    <row r="4274" spans="1:10" ht="183.95" customHeight="1" x14ac:dyDescent="0.25">
      <c r="A4274" s="54" t="s">
        <v>1398</v>
      </c>
      <c r="B4274" s="55"/>
      <c r="C4274" s="22" t="s">
        <v>1056</v>
      </c>
      <c r="D4274" s="56" t="s">
        <v>7184</v>
      </c>
      <c r="E4274" s="55"/>
      <c r="F4274" s="57">
        <v>28423371.390000001</v>
      </c>
      <c r="G4274" s="55"/>
      <c r="H4274" s="57">
        <v>28423371.390000001</v>
      </c>
      <c r="I4274" s="55"/>
      <c r="J4274" s="24" t="s">
        <v>1112</v>
      </c>
    </row>
    <row r="4275" spans="1:10" ht="107.25" customHeight="1" x14ac:dyDescent="0.25">
      <c r="A4275" s="54" t="s">
        <v>1400</v>
      </c>
      <c r="B4275" s="55"/>
      <c r="C4275" s="22" t="s">
        <v>1056</v>
      </c>
      <c r="D4275" s="56" t="s">
        <v>7185</v>
      </c>
      <c r="E4275" s="55"/>
      <c r="F4275" s="57">
        <v>28423371.390000001</v>
      </c>
      <c r="G4275" s="55"/>
      <c r="H4275" s="57">
        <v>28423371.390000001</v>
      </c>
      <c r="I4275" s="55"/>
      <c r="J4275" s="24" t="s">
        <v>1112</v>
      </c>
    </row>
    <row r="4276" spans="1:10" ht="276" customHeight="1" x14ac:dyDescent="0.25">
      <c r="A4276" s="54" t="s">
        <v>7186</v>
      </c>
      <c r="B4276" s="55"/>
      <c r="C4276" s="22" t="s">
        <v>1056</v>
      </c>
      <c r="D4276" s="56" t="s">
        <v>7187</v>
      </c>
      <c r="E4276" s="55"/>
      <c r="F4276" s="58">
        <v>28423371.390000001</v>
      </c>
      <c r="G4276" s="55"/>
      <c r="H4276" s="58">
        <v>28423371.390000001</v>
      </c>
      <c r="I4276" s="55"/>
      <c r="J4276" s="24" t="s">
        <v>1112</v>
      </c>
    </row>
    <row r="4277" spans="1:10" ht="383.25" customHeight="1" x14ac:dyDescent="0.25">
      <c r="A4277" s="54" t="s">
        <v>7188</v>
      </c>
      <c r="B4277" s="55"/>
      <c r="C4277" s="22" t="s">
        <v>1056</v>
      </c>
      <c r="D4277" s="56" t="s">
        <v>7189</v>
      </c>
      <c r="E4277" s="55"/>
      <c r="F4277" s="57">
        <v>28423371.390000001</v>
      </c>
      <c r="G4277" s="55"/>
      <c r="H4277" s="57">
        <v>28423371.390000001</v>
      </c>
      <c r="I4277" s="55"/>
      <c r="J4277" s="24" t="s">
        <v>1112</v>
      </c>
    </row>
    <row r="4278" spans="1:10" ht="30.6" customHeight="1" x14ac:dyDescent="0.25">
      <c r="A4278" s="54" t="s">
        <v>1110</v>
      </c>
      <c r="B4278" s="55"/>
      <c r="C4278" s="22" t="s">
        <v>1056</v>
      </c>
      <c r="D4278" s="56" t="s">
        <v>7190</v>
      </c>
      <c r="E4278" s="55"/>
      <c r="F4278" s="57">
        <v>28423371.390000001</v>
      </c>
      <c r="G4278" s="55"/>
      <c r="H4278" s="57">
        <v>28423371.390000001</v>
      </c>
      <c r="I4278" s="55"/>
      <c r="J4278" s="24" t="s">
        <v>1112</v>
      </c>
    </row>
    <row r="4279" spans="1:10" ht="61.35" customHeight="1" x14ac:dyDescent="0.25">
      <c r="A4279" s="54" t="s">
        <v>1113</v>
      </c>
      <c r="B4279" s="55"/>
      <c r="C4279" s="22" t="s">
        <v>1056</v>
      </c>
      <c r="D4279" s="56" t="s">
        <v>7191</v>
      </c>
      <c r="E4279" s="55"/>
      <c r="F4279" s="57">
        <v>28423371.390000001</v>
      </c>
      <c r="G4279" s="55"/>
      <c r="H4279" s="57">
        <v>28423371.390000001</v>
      </c>
      <c r="I4279" s="55"/>
      <c r="J4279" s="24" t="s">
        <v>1112</v>
      </c>
    </row>
    <row r="4280" spans="1:10" ht="76.7" customHeight="1" x14ac:dyDescent="0.25">
      <c r="A4280" s="54" t="s">
        <v>1115</v>
      </c>
      <c r="B4280" s="55"/>
      <c r="C4280" s="22" t="s">
        <v>1056</v>
      </c>
      <c r="D4280" s="56" t="s">
        <v>7192</v>
      </c>
      <c r="E4280" s="55"/>
      <c r="F4280" s="57">
        <v>28423371.390000001</v>
      </c>
      <c r="G4280" s="55"/>
      <c r="H4280" s="57">
        <v>28423371.390000001</v>
      </c>
      <c r="I4280" s="55"/>
      <c r="J4280" s="24" t="s">
        <v>1112</v>
      </c>
    </row>
    <row r="4281" spans="1:10" ht="337.35" customHeight="1" x14ac:dyDescent="0.25">
      <c r="A4281" s="54" t="s">
        <v>1716</v>
      </c>
      <c r="B4281" s="55"/>
      <c r="C4281" s="22" t="s">
        <v>1056</v>
      </c>
      <c r="D4281" s="56" t="s">
        <v>7193</v>
      </c>
      <c r="E4281" s="55"/>
      <c r="F4281" s="57">
        <v>9945555.7899999991</v>
      </c>
      <c r="G4281" s="55"/>
      <c r="H4281" s="57">
        <v>9934863.7200000007</v>
      </c>
      <c r="I4281" s="55"/>
      <c r="J4281" s="24" t="s">
        <v>7194</v>
      </c>
    </row>
    <row r="4282" spans="1:10" ht="260.64999999999998" customHeight="1" x14ac:dyDescent="0.25">
      <c r="A4282" s="54" t="s">
        <v>1719</v>
      </c>
      <c r="B4282" s="55"/>
      <c r="C4282" s="22" t="s">
        <v>1056</v>
      </c>
      <c r="D4282" s="56" t="s">
        <v>7195</v>
      </c>
      <c r="E4282" s="55"/>
      <c r="F4282" s="57">
        <v>9945555.7899999991</v>
      </c>
      <c r="G4282" s="55"/>
      <c r="H4282" s="57">
        <v>9934863.7200000007</v>
      </c>
      <c r="I4282" s="55"/>
      <c r="J4282" s="24" t="s">
        <v>7194</v>
      </c>
    </row>
    <row r="4283" spans="1:10" ht="276" customHeight="1" x14ac:dyDescent="0.25">
      <c r="A4283" s="54" t="s">
        <v>1769</v>
      </c>
      <c r="B4283" s="55"/>
      <c r="C4283" s="22" t="s">
        <v>1056</v>
      </c>
      <c r="D4283" s="56" t="s">
        <v>7196</v>
      </c>
      <c r="E4283" s="55"/>
      <c r="F4283" s="58">
        <v>9945555.7899999991</v>
      </c>
      <c r="G4283" s="55"/>
      <c r="H4283" s="58">
        <v>9934863.7200000007</v>
      </c>
      <c r="I4283" s="55"/>
      <c r="J4283" s="24" t="s">
        <v>7194</v>
      </c>
    </row>
    <row r="4284" spans="1:10" ht="337.35" customHeight="1" x14ac:dyDescent="0.25">
      <c r="A4284" s="54" t="s">
        <v>7197</v>
      </c>
      <c r="B4284" s="55"/>
      <c r="C4284" s="22" t="s">
        <v>1056</v>
      </c>
      <c r="D4284" s="56" t="s">
        <v>7198</v>
      </c>
      <c r="E4284" s="55"/>
      <c r="F4284" s="57">
        <v>7183575.79</v>
      </c>
      <c r="G4284" s="55"/>
      <c r="H4284" s="57">
        <v>7183417.7199999997</v>
      </c>
      <c r="I4284" s="55"/>
      <c r="J4284" s="24" t="s">
        <v>7199</v>
      </c>
    </row>
    <row r="4285" spans="1:10" ht="30.6" customHeight="1" x14ac:dyDescent="0.25">
      <c r="A4285" s="54" t="s">
        <v>1110</v>
      </c>
      <c r="B4285" s="55"/>
      <c r="C4285" s="22" t="s">
        <v>1056</v>
      </c>
      <c r="D4285" s="56" t="s">
        <v>7200</v>
      </c>
      <c r="E4285" s="55"/>
      <c r="F4285" s="57">
        <v>7183575.79</v>
      </c>
      <c r="G4285" s="55"/>
      <c r="H4285" s="57">
        <v>7183417.7199999997</v>
      </c>
      <c r="I4285" s="55"/>
      <c r="J4285" s="24" t="s">
        <v>7199</v>
      </c>
    </row>
    <row r="4286" spans="1:10" ht="61.35" customHeight="1" x14ac:dyDescent="0.25">
      <c r="A4286" s="54" t="s">
        <v>1113</v>
      </c>
      <c r="B4286" s="55"/>
      <c r="C4286" s="22" t="s">
        <v>1056</v>
      </c>
      <c r="D4286" s="56" t="s">
        <v>7201</v>
      </c>
      <c r="E4286" s="55"/>
      <c r="F4286" s="57">
        <v>7183575.79</v>
      </c>
      <c r="G4286" s="55"/>
      <c r="H4286" s="57">
        <v>7183417.7199999997</v>
      </c>
      <c r="I4286" s="55"/>
      <c r="J4286" s="24" t="s">
        <v>7199</v>
      </c>
    </row>
    <row r="4287" spans="1:10" ht="61.35" customHeight="1" x14ac:dyDescent="0.25">
      <c r="A4287" s="54" t="s">
        <v>1240</v>
      </c>
      <c r="B4287" s="55"/>
      <c r="C4287" s="22" t="s">
        <v>1056</v>
      </c>
      <c r="D4287" s="56" t="s">
        <v>7202</v>
      </c>
      <c r="E4287" s="55"/>
      <c r="F4287" s="57">
        <v>7183575.79</v>
      </c>
      <c r="G4287" s="55"/>
      <c r="H4287" s="57">
        <v>7183417.7199999997</v>
      </c>
      <c r="I4287" s="55"/>
      <c r="J4287" s="24" t="s">
        <v>7199</v>
      </c>
    </row>
    <row r="4288" spans="1:10" ht="321.95" customHeight="1" x14ac:dyDescent="0.25">
      <c r="A4288" s="54" t="s">
        <v>7203</v>
      </c>
      <c r="B4288" s="55"/>
      <c r="C4288" s="22" t="s">
        <v>1056</v>
      </c>
      <c r="D4288" s="56" t="s">
        <v>7204</v>
      </c>
      <c r="E4288" s="55"/>
      <c r="F4288" s="57">
        <v>2095300</v>
      </c>
      <c r="G4288" s="55"/>
      <c r="H4288" s="57">
        <v>2095300</v>
      </c>
      <c r="I4288" s="55"/>
      <c r="J4288" s="24" t="s">
        <v>1112</v>
      </c>
    </row>
    <row r="4289" spans="1:10" ht="30.6" customHeight="1" x14ac:dyDescent="0.25">
      <c r="A4289" s="54" t="s">
        <v>1110</v>
      </c>
      <c r="B4289" s="55"/>
      <c r="C4289" s="22" t="s">
        <v>1056</v>
      </c>
      <c r="D4289" s="56" t="s">
        <v>7205</v>
      </c>
      <c r="E4289" s="55"/>
      <c r="F4289" s="57">
        <v>2095300</v>
      </c>
      <c r="G4289" s="55"/>
      <c r="H4289" s="57">
        <v>2095300</v>
      </c>
      <c r="I4289" s="55"/>
      <c r="J4289" s="24" t="s">
        <v>1112</v>
      </c>
    </row>
    <row r="4290" spans="1:10" ht="61.35" customHeight="1" x14ac:dyDescent="0.25">
      <c r="A4290" s="54" t="s">
        <v>1113</v>
      </c>
      <c r="B4290" s="55"/>
      <c r="C4290" s="22" t="s">
        <v>1056</v>
      </c>
      <c r="D4290" s="56" t="s">
        <v>7206</v>
      </c>
      <c r="E4290" s="55"/>
      <c r="F4290" s="57">
        <v>2095300</v>
      </c>
      <c r="G4290" s="55"/>
      <c r="H4290" s="57">
        <v>2095300</v>
      </c>
      <c r="I4290" s="55"/>
      <c r="J4290" s="24" t="s">
        <v>1112</v>
      </c>
    </row>
    <row r="4291" spans="1:10" ht="61.35" customHeight="1" x14ac:dyDescent="0.25">
      <c r="A4291" s="54" t="s">
        <v>1240</v>
      </c>
      <c r="B4291" s="55"/>
      <c r="C4291" s="22" t="s">
        <v>1056</v>
      </c>
      <c r="D4291" s="56" t="s">
        <v>7207</v>
      </c>
      <c r="E4291" s="55"/>
      <c r="F4291" s="57">
        <v>2095300</v>
      </c>
      <c r="G4291" s="55"/>
      <c r="H4291" s="57">
        <v>2095300</v>
      </c>
      <c r="I4291" s="55"/>
      <c r="J4291" s="24" t="s">
        <v>1112</v>
      </c>
    </row>
    <row r="4292" spans="1:10" ht="337.35" customHeight="1" x14ac:dyDescent="0.25">
      <c r="A4292" s="54" t="s">
        <v>7208</v>
      </c>
      <c r="B4292" s="55"/>
      <c r="C4292" s="22" t="s">
        <v>1056</v>
      </c>
      <c r="D4292" s="56" t="s">
        <v>7209</v>
      </c>
      <c r="E4292" s="55"/>
      <c r="F4292" s="57">
        <v>666680</v>
      </c>
      <c r="G4292" s="55"/>
      <c r="H4292" s="57">
        <v>656146</v>
      </c>
      <c r="I4292" s="55"/>
      <c r="J4292" s="24" t="s">
        <v>7210</v>
      </c>
    </row>
    <row r="4293" spans="1:10" ht="30.6" customHeight="1" x14ac:dyDescent="0.25">
      <c r="A4293" s="54" t="s">
        <v>1110</v>
      </c>
      <c r="B4293" s="55"/>
      <c r="C4293" s="22" t="s">
        <v>1056</v>
      </c>
      <c r="D4293" s="56" t="s">
        <v>7211</v>
      </c>
      <c r="E4293" s="55"/>
      <c r="F4293" s="57">
        <v>666680</v>
      </c>
      <c r="G4293" s="55"/>
      <c r="H4293" s="57">
        <v>656146</v>
      </c>
      <c r="I4293" s="55"/>
      <c r="J4293" s="24" t="s">
        <v>7210</v>
      </c>
    </row>
    <row r="4294" spans="1:10" ht="61.35" customHeight="1" x14ac:dyDescent="0.25">
      <c r="A4294" s="54" t="s">
        <v>1113</v>
      </c>
      <c r="B4294" s="55"/>
      <c r="C4294" s="22" t="s">
        <v>1056</v>
      </c>
      <c r="D4294" s="56" t="s">
        <v>7212</v>
      </c>
      <c r="E4294" s="55"/>
      <c r="F4294" s="57">
        <v>666680</v>
      </c>
      <c r="G4294" s="55"/>
      <c r="H4294" s="57">
        <v>656146</v>
      </c>
      <c r="I4294" s="55"/>
      <c r="J4294" s="24" t="s">
        <v>7210</v>
      </c>
    </row>
    <row r="4295" spans="1:10" ht="61.35" customHeight="1" x14ac:dyDescent="0.25">
      <c r="A4295" s="54" t="s">
        <v>1240</v>
      </c>
      <c r="B4295" s="55"/>
      <c r="C4295" s="22" t="s">
        <v>1056</v>
      </c>
      <c r="D4295" s="56" t="s">
        <v>7213</v>
      </c>
      <c r="E4295" s="55"/>
      <c r="F4295" s="57">
        <v>666680</v>
      </c>
      <c r="G4295" s="55"/>
      <c r="H4295" s="57">
        <v>656146</v>
      </c>
      <c r="I4295" s="55"/>
      <c r="J4295" s="24" t="s">
        <v>7210</v>
      </c>
    </row>
    <row r="4296" spans="1:10" ht="199.35" customHeight="1" x14ac:dyDescent="0.25">
      <c r="A4296" s="54" t="s">
        <v>1928</v>
      </c>
      <c r="B4296" s="55"/>
      <c r="C4296" s="22" t="s">
        <v>1056</v>
      </c>
      <c r="D4296" s="56" t="s">
        <v>7214</v>
      </c>
      <c r="E4296" s="55"/>
      <c r="F4296" s="57">
        <v>243619397.94999999</v>
      </c>
      <c r="G4296" s="55"/>
      <c r="H4296" s="57">
        <v>243598786.43000001</v>
      </c>
      <c r="I4296" s="55"/>
      <c r="J4296" s="24" t="s">
        <v>7215</v>
      </c>
    </row>
    <row r="4297" spans="1:10" ht="183.95" customHeight="1" x14ac:dyDescent="0.25">
      <c r="A4297" s="54" t="s">
        <v>3920</v>
      </c>
      <c r="B4297" s="55"/>
      <c r="C4297" s="22" t="s">
        <v>1056</v>
      </c>
      <c r="D4297" s="56" t="s">
        <v>7216</v>
      </c>
      <c r="E4297" s="55"/>
      <c r="F4297" s="57">
        <v>99954800</v>
      </c>
      <c r="G4297" s="55"/>
      <c r="H4297" s="57">
        <v>99946757.049999997</v>
      </c>
      <c r="I4297" s="55"/>
      <c r="J4297" s="24" t="s">
        <v>7217</v>
      </c>
    </row>
    <row r="4298" spans="1:10" ht="276" customHeight="1" x14ac:dyDescent="0.25">
      <c r="A4298" s="54" t="s">
        <v>7218</v>
      </c>
      <c r="B4298" s="55"/>
      <c r="C4298" s="22" t="s">
        <v>1056</v>
      </c>
      <c r="D4298" s="56" t="s">
        <v>7219</v>
      </c>
      <c r="E4298" s="55"/>
      <c r="F4298" s="58">
        <v>99954800</v>
      </c>
      <c r="G4298" s="55"/>
      <c r="H4298" s="58">
        <v>99946757.049999997</v>
      </c>
      <c r="I4298" s="55"/>
      <c r="J4298" s="24" t="s">
        <v>7217</v>
      </c>
    </row>
    <row r="4299" spans="1:10" ht="409.6" customHeight="1" x14ac:dyDescent="0.25">
      <c r="A4299" s="54" t="s">
        <v>7220</v>
      </c>
      <c r="B4299" s="55"/>
      <c r="C4299" s="22" t="s">
        <v>1056</v>
      </c>
      <c r="D4299" s="56" t="s">
        <v>7221</v>
      </c>
      <c r="E4299" s="55"/>
      <c r="F4299" s="57">
        <v>1217025</v>
      </c>
      <c r="G4299" s="55"/>
      <c r="H4299" s="57">
        <v>1210939.8700000001</v>
      </c>
      <c r="I4299" s="55"/>
      <c r="J4299" s="24" t="s">
        <v>7222</v>
      </c>
    </row>
    <row r="4300" spans="1:10" ht="76.7" customHeight="1" x14ac:dyDescent="0.25">
      <c r="A4300" s="54" t="s">
        <v>1420</v>
      </c>
      <c r="B4300" s="55"/>
      <c r="C4300" s="22" t="s">
        <v>1056</v>
      </c>
      <c r="D4300" s="56" t="s">
        <v>7223</v>
      </c>
      <c r="E4300" s="55"/>
      <c r="F4300" s="57">
        <v>1217025</v>
      </c>
      <c r="G4300" s="55"/>
      <c r="H4300" s="57">
        <v>1210939.8700000001</v>
      </c>
      <c r="I4300" s="55"/>
      <c r="J4300" s="24" t="s">
        <v>7222</v>
      </c>
    </row>
    <row r="4301" spans="1:10" ht="30.6" customHeight="1" x14ac:dyDescent="0.25">
      <c r="A4301" s="54" t="s">
        <v>1486</v>
      </c>
      <c r="B4301" s="55"/>
      <c r="C4301" s="22" t="s">
        <v>1056</v>
      </c>
      <c r="D4301" s="56" t="s">
        <v>7224</v>
      </c>
      <c r="E4301" s="55"/>
      <c r="F4301" s="57">
        <v>1217025</v>
      </c>
      <c r="G4301" s="55"/>
      <c r="H4301" s="57">
        <v>1210939.8700000001</v>
      </c>
      <c r="I4301" s="55"/>
      <c r="J4301" s="24" t="s">
        <v>7222</v>
      </c>
    </row>
    <row r="4302" spans="1:10" ht="30.6" customHeight="1" x14ac:dyDescent="0.25">
      <c r="A4302" s="54" t="s">
        <v>1488</v>
      </c>
      <c r="B4302" s="55"/>
      <c r="C4302" s="22" t="s">
        <v>1056</v>
      </c>
      <c r="D4302" s="56" t="s">
        <v>7225</v>
      </c>
      <c r="E4302" s="55"/>
      <c r="F4302" s="57">
        <v>1217025</v>
      </c>
      <c r="G4302" s="55"/>
      <c r="H4302" s="57">
        <v>1210939.8700000001</v>
      </c>
      <c r="I4302" s="55"/>
      <c r="J4302" s="24" t="s">
        <v>7222</v>
      </c>
    </row>
    <row r="4303" spans="1:10" ht="409.6" customHeight="1" x14ac:dyDescent="0.25">
      <c r="A4303" s="54" t="s">
        <v>7226</v>
      </c>
      <c r="B4303" s="55"/>
      <c r="C4303" s="22" t="s">
        <v>1056</v>
      </c>
      <c r="D4303" s="56" t="s">
        <v>7227</v>
      </c>
      <c r="E4303" s="55"/>
      <c r="F4303" s="57">
        <v>50389775</v>
      </c>
      <c r="G4303" s="55"/>
      <c r="H4303" s="57">
        <v>50389775</v>
      </c>
      <c r="I4303" s="55"/>
      <c r="J4303" s="24" t="s">
        <v>1112</v>
      </c>
    </row>
    <row r="4304" spans="1:10" ht="76.7" customHeight="1" x14ac:dyDescent="0.25">
      <c r="A4304" s="54" t="s">
        <v>1420</v>
      </c>
      <c r="B4304" s="55"/>
      <c r="C4304" s="22" t="s">
        <v>1056</v>
      </c>
      <c r="D4304" s="56" t="s">
        <v>7228</v>
      </c>
      <c r="E4304" s="55"/>
      <c r="F4304" s="57">
        <v>50389775</v>
      </c>
      <c r="G4304" s="55"/>
      <c r="H4304" s="57">
        <v>50389775</v>
      </c>
      <c r="I4304" s="55"/>
      <c r="J4304" s="24" t="s">
        <v>1112</v>
      </c>
    </row>
    <row r="4305" spans="1:10" ht="30.6" customHeight="1" x14ac:dyDescent="0.25">
      <c r="A4305" s="54" t="s">
        <v>1486</v>
      </c>
      <c r="B4305" s="55"/>
      <c r="C4305" s="22" t="s">
        <v>1056</v>
      </c>
      <c r="D4305" s="56" t="s">
        <v>7229</v>
      </c>
      <c r="E4305" s="55"/>
      <c r="F4305" s="57">
        <v>50389775</v>
      </c>
      <c r="G4305" s="55"/>
      <c r="H4305" s="57">
        <v>50389775</v>
      </c>
      <c r="I4305" s="55"/>
      <c r="J4305" s="24" t="s">
        <v>1112</v>
      </c>
    </row>
    <row r="4306" spans="1:10" ht="30.6" customHeight="1" x14ac:dyDescent="0.25">
      <c r="A4306" s="54" t="s">
        <v>1488</v>
      </c>
      <c r="B4306" s="55"/>
      <c r="C4306" s="22" t="s">
        <v>1056</v>
      </c>
      <c r="D4306" s="56" t="s">
        <v>7230</v>
      </c>
      <c r="E4306" s="55"/>
      <c r="F4306" s="57">
        <v>50389775</v>
      </c>
      <c r="G4306" s="55"/>
      <c r="H4306" s="57">
        <v>50389775</v>
      </c>
      <c r="I4306" s="55"/>
      <c r="J4306" s="24" t="s">
        <v>1112</v>
      </c>
    </row>
    <row r="4307" spans="1:10" ht="409.6" customHeight="1" x14ac:dyDescent="0.25">
      <c r="A4307" s="54" t="s">
        <v>7231</v>
      </c>
      <c r="B4307" s="55"/>
      <c r="C4307" s="22" t="s">
        <v>1056</v>
      </c>
      <c r="D4307" s="56" t="s">
        <v>7232</v>
      </c>
      <c r="E4307" s="55"/>
      <c r="F4307" s="57">
        <v>4500000</v>
      </c>
      <c r="G4307" s="55"/>
      <c r="H4307" s="57">
        <v>4500000</v>
      </c>
      <c r="I4307" s="55"/>
      <c r="J4307" s="24" t="s">
        <v>1112</v>
      </c>
    </row>
    <row r="4308" spans="1:10" ht="76.7" customHeight="1" x14ac:dyDescent="0.25">
      <c r="A4308" s="54" t="s">
        <v>1420</v>
      </c>
      <c r="B4308" s="55"/>
      <c r="C4308" s="22" t="s">
        <v>1056</v>
      </c>
      <c r="D4308" s="56" t="s">
        <v>7233</v>
      </c>
      <c r="E4308" s="55"/>
      <c r="F4308" s="57">
        <v>4500000</v>
      </c>
      <c r="G4308" s="55"/>
      <c r="H4308" s="57">
        <v>4500000</v>
      </c>
      <c r="I4308" s="55"/>
      <c r="J4308" s="24" t="s">
        <v>1112</v>
      </c>
    </row>
    <row r="4309" spans="1:10" ht="30.6" customHeight="1" x14ac:dyDescent="0.25">
      <c r="A4309" s="54" t="s">
        <v>1486</v>
      </c>
      <c r="B4309" s="55"/>
      <c r="C4309" s="22" t="s">
        <v>1056</v>
      </c>
      <c r="D4309" s="56" t="s">
        <v>7234</v>
      </c>
      <c r="E4309" s="55"/>
      <c r="F4309" s="57">
        <v>4500000</v>
      </c>
      <c r="G4309" s="55"/>
      <c r="H4309" s="57">
        <v>4500000</v>
      </c>
      <c r="I4309" s="55"/>
      <c r="J4309" s="24" t="s">
        <v>1112</v>
      </c>
    </row>
    <row r="4310" spans="1:10" ht="30.6" customHeight="1" x14ac:dyDescent="0.25">
      <c r="A4310" s="54" t="s">
        <v>1488</v>
      </c>
      <c r="B4310" s="55"/>
      <c r="C4310" s="22" t="s">
        <v>1056</v>
      </c>
      <c r="D4310" s="56" t="s">
        <v>7235</v>
      </c>
      <c r="E4310" s="55"/>
      <c r="F4310" s="57">
        <v>4500000</v>
      </c>
      <c r="G4310" s="55"/>
      <c r="H4310" s="57">
        <v>4500000</v>
      </c>
      <c r="I4310" s="55"/>
      <c r="J4310" s="24" t="s">
        <v>1112</v>
      </c>
    </row>
    <row r="4311" spans="1:10" ht="409.6" customHeight="1" x14ac:dyDescent="0.25">
      <c r="A4311" s="54" t="s">
        <v>7236</v>
      </c>
      <c r="B4311" s="55"/>
      <c r="C4311" s="22" t="s">
        <v>1056</v>
      </c>
      <c r="D4311" s="56" t="s">
        <v>7237</v>
      </c>
      <c r="E4311" s="55"/>
      <c r="F4311" s="57">
        <v>43848000</v>
      </c>
      <c r="G4311" s="55"/>
      <c r="H4311" s="57">
        <v>43846042.18</v>
      </c>
      <c r="I4311" s="55"/>
      <c r="J4311" s="24" t="s">
        <v>7238</v>
      </c>
    </row>
    <row r="4312" spans="1:10" ht="76.7" customHeight="1" x14ac:dyDescent="0.25">
      <c r="A4312" s="54" t="s">
        <v>1420</v>
      </c>
      <c r="B4312" s="55"/>
      <c r="C4312" s="22" t="s">
        <v>1056</v>
      </c>
      <c r="D4312" s="56" t="s">
        <v>7239</v>
      </c>
      <c r="E4312" s="55"/>
      <c r="F4312" s="57">
        <v>43848000</v>
      </c>
      <c r="G4312" s="55"/>
      <c r="H4312" s="57">
        <v>43846042.18</v>
      </c>
      <c r="I4312" s="55"/>
      <c r="J4312" s="24" t="s">
        <v>7238</v>
      </c>
    </row>
    <row r="4313" spans="1:10" ht="30.6" customHeight="1" x14ac:dyDescent="0.25">
      <c r="A4313" s="54" t="s">
        <v>1486</v>
      </c>
      <c r="B4313" s="55"/>
      <c r="C4313" s="22" t="s">
        <v>1056</v>
      </c>
      <c r="D4313" s="56" t="s">
        <v>7240</v>
      </c>
      <c r="E4313" s="55"/>
      <c r="F4313" s="57">
        <v>43848000</v>
      </c>
      <c r="G4313" s="55"/>
      <c r="H4313" s="57">
        <v>43846042.18</v>
      </c>
      <c r="I4313" s="55"/>
      <c r="J4313" s="24" t="s">
        <v>7238</v>
      </c>
    </row>
    <row r="4314" spans="1:10" ht="30.6" customHeight="1" x14ac:dyDescent="0.25">
      <c r="A4314" s="54" t="s">
        <v>1488</v>
      </c>
      <c r="B4314" s="55"/>
      <c r="C4314" s="22" t="s">
        <v>1056</v>
      </c>
      <c r="D4314" s="56" t="s">
        <v>7241</v>
      </c>
      <c r="E4314" s="55"/>
      <c r="F4314" s="57">
        <v>43848000</v>
      </c>
      <c r="G4314" s="55"/>
      <c r="H4314" s="57">
        <v>43846042.18</v>
      </c>
      <c r="I4314" s="55"/>
      <c r="J4314" s="24" t="s">
        <v>7238</v>
      </c>
    </row>
    <row r="4315" spans="1:10" ht="138" customHeight="1" x14ac:dyDescent="0.25">
      <c r="A4315" s="54" t="s">
        <v>1931</v>
      </c>
      <c r="B4315" s="55"/>
      <c r="C4315" s="22" t="s">
        <v>1056</v>
      </c>
      <c r="D4315" s="56" t="s">
        <v>7242</v>
      </c>
      <c r="E4315" s="55"/>
      <c r="F4315" s="57">
        <v>143664597.94999999</v>
      </c>
      <c r="G4315" s="55"/>
      <c r="H4315" s="57">
        <v>143652029.38</v>
      </c>
      <c r="I4315" s="55"/>
      <c r="J4315" s="24" t="s">
        <v>7243</v>
      </c>
    </row>
    <row r="4316" spans="1:10" ht="214.7" customHeight="1" x14ac:dyDescent="0.25">
      <c r="A4316" s="54" t="s">
        <v>7244</v>
      </c>
      <c r="B4316" s="55"/>
      <c r="C4316" s="22" t="s">
        <v>1056</v>
      </c>
      <c r="D4316" s="56" t="s">
        <v>7245</v>
      </c>
      <c r="E4316" s="55"/>
      <c r="F4316" s="58">
        <v>143664597.94999999</v>
      </c>
      <c r="G4316" s="55"/>
      <c r="H4316" s="58">
        <v>143652029.38</v>
      </c>
      <c r="I4316" s="55"/>
      <c r="J4316" s="24" t="s">
        <v>7243</v>
      </c>
    </row>
    <row r="4317" spans="1:10" ht="199.35" customHeight="1" x14ac:dyDescent="0.25">
      <c r="A4317" s="54" t="s">
        <v>7246</v>
      </c>
      <c r="B4317" s="55"/>
      <c r="C4317" s="22" t="s">
        <v>1056</v>
      </c>
      <c r="D4317" s="56" t="s">
        <v>7247</v>
      </c>
      <c r="E4317" s="55"/>
      <c r="F4317" s="57">
        <v>143664597.94999999</v>
      </c>
      <c r="G4317" s="55"/>
      <c r="H4317" s="57">
        <v>143652029.38</v>
      </c>
      <c r="I4317" s="55"/>
      <c r="J4317" s="24" t="s">
        <v>7243</v>
      </c>
    </row>
    <row r="4318" spans="1:10" ht="76.7" customHeight="1" x14ac:dyDescent="0.25">
      <c r="A4318" s="54" t="s">
        <v>1420</v>
      </c>
      <c r="B4318" s="55"/>
      <c r="C4318" s="22" t="s">
        <v>1056</v>
      </c>
      <c r="D4318" s="56" t="s">
        <v>7248</v>
      </c>
      <c r="E4318" s="55"/>
      <c r="F4318" s="57">
        <v>143664597.94999999</v>
      </c>
      <c r="G4318" s="55"/>
      <c r="H4318" s="57">
        <v>143652029.38</v>
      </c>
      <c r="I4318" s="55"/>
      <c r="J4318" s="24" t="s">
        <v>7243</v>
      </c>
    </row>
    <row r="4319" spans="1:10" ht="30.6" customHeight="1" x14ac:dyDescent="0.25">
      <c r="A4319" s="54" t="s">
        <v>1486</v>
      </c>
      <c r="B4319" s="55"/>
      <c r="C4319" s="22" t="s">
        <v>1056</v>
      </c>
      <c r="D4319" s="56" t="s">
        <v>7249</v>
      </c>
      <c r="E4319" s="55"/>
      <c r="F4319" s="57">
        <v>143664597.94999999</v>
      </c>
      <c r="G4319" s="55"/>
      <c r="H4319" s="57">
        <v>143652029.38</v>
      </c>
      <c r="I4319" s="55"/>
      <c r="J4319" s="24" t="s">
        <v>7243</v>
      </c>
    </row>
    <row r="4320" spans="1:10" ht="30.6" customHeight="1" x14ac:dyDescent="0.25">
      <c r="A4320" s="54" t="s">
        <v>1488</v>
      </c>
      <c r="B4320" s="55"/>
      <c r="C4320" s="22" t="s">
        <v>1056</v>
      </c>
      <c r="D4320" s="56" t="s">
        <v>7250</v>
      </c>
      <c r="E4320" s="55"/>
      <c r="F4320" s="57">
        <v>143664597.94999999</v>
      </c>
      <c r="G4320" s="55"/>
      <c r="H4320" s="57">
        <v>143652029.38</v>
      </c>
      <c r="I4320" s="55"/>
      <c r="J4320" s="24" t="s">
        <v>7243</v>
      </c>
    </row>
    <row r="4321" spans="1:10" ht="45.95" customHeight="1" x14ac:dyDescent="0.25">
      <c r="A4321" s="54" t="s">
        <v>1066</v>
      </c>
      <c r="B4321" s="55"/>
      <c r="C4321" s="22" t="s">
        <v>1056</v>
      </c>
      <c r="D4321" s="56" t="s">
        <v>7251</v>
      </c>
      <c r="E4321" s="55"/>
      <c r="F4321" s="57">
        <v>59828900.600000001</v>
      </c>
      <c r="G4321" s="55"/>
      <c r="H4321" s="57">
        <v>59828900.600000001</v>
      </c>
      <c r="I4321" s="55"/>
      <c r="J4321" s="24" t="s">
        <v>1112</v>
      </c>
    </row>
    <row r="4322" spans="1:10" ht="409.6" customHeight="1" x14ac:dyDescent="0.25">
      <c r="A4322" s="54" t="s">
        <v>7252</v>
      </c>
      <c r="B4322" s="55"/>
      <c r="C4322" s="22" t="s">
        <v>1056</v>
      </c>
      <c r="D4322" s="56" t="s">
        <v>7253</v>
      </c>
      <c r="E4322" s="55"/>
      <c r="F4322" s="57">
        <v>59828900.600000001</v>
      </c>
      <c r="G4322" s="55"/>
      <c r="H4322" s="57">
        <v>59828900.600000001</v>
      </c>
      <c r="I4322" s="55"/>
      <c r="J4322" s="24" t="s">
        <v>1112</v>
      </c>
    </row>
    <row r="4323" spans="1:10" ht="30.6" customHeight="1" x14ac:dyDescent="0.25">
      <c r="A4323" s="54" t="s">
        <v>1117</v>
      </c>
      <c r="B4323" s="55"/>
      <c r="C4323" s="22" t="s">
        <v>1056</v>
      </c>
      <c r="D4323" s="56" t="s">
        <v>7254</v>
      </c>
      <c r="E4323" s="55"/>
      <c r="F4323" s="57">
        <v>59828900.600000001</v>
      </c>
      <c r="G4323" s="55"/>
      <c r="H4323" s="57">
        <v>59828900.600000001</v>
      </c>
      <c r="I4323" s="55"/>
      <c r="J4323" s="24" t="s">
        <v>1112</v>
      </c>
    </row>
    <row r="4324" spans="1:10" ht="138" customHeight="1" x14ac:dyDescent="0.25">
      <c r="A4324" s="54" t="s">
        <v>1444</v>
      </c>
      <c r="B4324" s="55"/>
      <c r="C4324" s="22" t="s">
        <v>1056</v>
      </c>
      <c r="D4324" s="56" t="s">
        <v>7255</v>
      </c>
      <c r="E4324" s="55"/>
      <c r="F4324" s="57">
        <v>59828900.600000001</v>
      </c>
      <c r="G4324" s="55"/>
      <c r="H4324" s="57">
        <v>59828900.600000001</v>
      </c>
      <c r="I4324" s="55"/>
      <c r="J4324" s="24" t="s">
        <v>1112</v>
      </c>
    </row>
    <row r="4325" spans="1:10" ht="138" customHeight="1" x14ac:dyDescent="0.25">
      <c r="A4325" s="54" t="s">
        <v>1446</v>
      </c>
      <c r="B4325" s="55"/>
      <c r="C4325" s="22" t="s">
        <v>1056</v>
      </c>
      <c r="D4325" s="56" t="s">
        <v>7256</v>
      </c>
      <c r="E4325" s="55"/>
      <c r="F4325" s="57">
        <v>59828900.600000001</v>
      </c>
      <c r="G4325" s="55"/>
      <c r="H4325" s="57">
        <v>59828900.600000001</v>
      </c>
      <c r="I4325" s="55"/>
      <c r="J4325" s="24" t="s">
        <v>1112</v>
      </c>
    </row>
    <row r="4326" spans="1:10" ht="30.6" customHeight="1" x14ac:dyDescent="0.25">
      <c r="A4326" s="54" t="s">
        <v>7257</v>
      </c>
      <c r="B4326" s="55"/>
      <c r="C4326" s="22" t="s">
        <v>1056</v>
      </c>
      <c r="D4326" s="56" t="s">
        <v>7258</v>
      </c>
      <c r="E4326" s="55"/>
      <c r="F4326" s="57">
        <v>18004064419.540001</v>
      </c>
      <c r="G4326" s="55"/>
      <c r="H4326" s="57">
        <v>17805293396.310001</v>
      </c>
      <c r="I4326" s="55"/>
      <c r="J4326" s="24" t="s">
        <v>7259</v>
      </c>
    </row>
    <row r="4327" spans="1:10" ht="30.6" customHeight="1" x14ac:dyDescent="0.25">
      <c r="A4327" s="54" t="s">
        <v>7260</v>
      </c>
      <c r="B4327" s="55"/>
      <c r="C4327" s="22" t="s">
        <v>1056</v>
      </c>
      <c r="D4327" s="56" t="s">
        <v>7261</v>
      </c>
      <c r="E4327" s="55"/>
      <c r="F4327" s="57">
        <v>269347843.11000001</v>
      </c>
      <c r="G4327" s="55"/>
      <c r="H4327" s="57">
        <v>268020753.41</v>
      </c>
      <c r="I4327" s="55"/>
      <c r="J4327" s="24" t="s">
        <v>7262</v>
      </c>
    </row>
    <row r="4328" spans="1:10" ht="229.9" customHeight="1" x14ac:dyDescent="0.25">
      <c r="A4328" s="54" t="s">
        <v>5530</v>
      </c>
      <c r="B4328" s="55"/>
      <c r="C4328" s="22" t="s">
        <v>1056</v>
      </c>
      <c r="D4328" s="56" t="s">
        <v>7263</v>
      </c>
      <c r="E4328" s="55"/>
      <c r="F4328" s="57">
        <v>269347843.11000001</v>
      </c>
      <c r="G4328" s="55"/>
      <c r="H4328" s="57">
        <v>268020753.41</v>
      </c>
      <c r="I4328" s="55"/>
      <c r="J4328" s="24" t="s">
        <v>7262</v>
      </c>
    </row>
    <row r="4329" spans="1:10" ht="199.35" customHeight="1" x14ac:dyDescent="0.25">
      <c r="A4329" s="54" t="s">
        <v>5532</v>
      </c>
      <c r="B4329" s="55"/>
      <c r="C4329" s="22" t="s">
        <v>1056</v>
      </c>
      <c r="D4329" s="56" t="s">
        <v>7264</v>
      </c>
      <c r="E4329" s="55"/>
      <c r="F4329" s="57">
        <v>269347843.11000001</v>
      </c>
      <c r="G4329" s="55"/>
      <c r="H4329" s="57">
        <v>268020753.41</v>
      </c>
      <c r="I4329" s="55"/>
      <c r="J4329" s="24" t="s">
        <v>7262</v>
      </c>
    </row>
    <row r="4330" spans="1:10" ht="214.7" customHeight="1" x14ac:dyDescent="0.25">
      <c r="A4330" s="54" t="s">
        <v>7265</v>
      </c>
      <c r="B4330" s="55"/>
      <c r="C4330" s="22" t="s">
        <v>1056</v>
      </c>
      <c r="D4330" s="56" t="s">
        <v>7266</v>
      </c>
      <c r="E4330" s="55"/>
      <c r="F4330" s="58">
        <v>269347843.11000001</v>
      </c>
      <c r="G4330" s="55"/>
      <c r="H4330" s="58">
        <v>268020753.41</v>
      </c>
      <c r="I4330" s="55"/>
      <c r="J4330" s="24" t="s">
        <v>7262</v>
      </c>
    </row>
    <row r="4331" spans="1:10" ht="276" customHeight="1" x14ac:dyDescent="0.25">
      <c r="A4331" s="54" t="s">
        <v>7267</v>
      </c>
      <c r="B4331" s="55"/>
      <c r="C4331" s="22" t="s">
        <v>1056</v>
      </c>
      <c r="D4331" s="56" t="s">
        <v>7268</v>
      </c>
      <c r="E4331" s="55"/>
      <c r="F4331" s="57">
        <v>269347843.11000001</v>
      </c>
      <c r="G4331" s="55"/>
      <c r="H4331" s="57">
        <v>268020753.41</v>
      </c>
      <c r="I4331" s="55"/>
      <c r="J4331" s="24" t="s">
        <v>7262</v>
      </c>
    </row>
    <row r="4332" spans="1:10" ht="61.35" customHeight="1" x14ac:dyDescent="0.25">
      <c r="A4332" s="54" t="s">
        <v>1099</v>
      </c>
      <c r="B4332" s="55"/>
      <c r="C4332" s="22" t="s">
        <v>1056</v>
      </c>
      <c r="D4332" s="56" t="s">
        <v>7269</v>
      </c>
      <c r="E4332" s="55"/>
      <c r="F4332" s="57">
        <v>872730</v>
      </c>
      <c r="G4332" s="55"/>
      <c r="H4332" s="57">
        <v>831217.72</v>
      </c>
      <c r="I4332" s="55"/>
      <c r="J4332" s="24" t="s">
        <v>7270</v>
      </c>
    </row>
    <row r="4333" spans="1:10" ht="76.7" customHeight="1" x14ac:dyDescent="0.25">
      <c r="A4333" s="54" t="s">
        <v>1102</v>
      </c>
      <c r="B4333" s="55"/>
      <c r="C4333" s="22" t="s">
        <v>1056</v>
      </c>
      <c r="D4333" s="56" t="s">
        <v>7271</v>
      </c>
      <c r="E4333" s="55"/>
      <c r="F4333" s="57">
        <v>872730</v>
      </c>
      <c r="G4333" s="55"/>
      <c r="H4333" s="57">
        <v>831217.72</v>
      </c>
      <c r="I4333" s="55"/>
      <c r="J4333" s="24" t="s">
        <v>7270</v>
      </c>
    </row>
    <row r="4334" spans="1:10" ht="30.6" customHeight="1" x14ac:dyDescent="0.25">
      <c r="A4334" s="54" t="s">
        <v>1107</v>
      </c>
      <c r="B4334" s="55"/>
      <c r="C4334" s="22" t="s">
        <v>1056</v>
      </c>
      <c r="D4334" s="56" t="s">
        <v>7272</v>
      </c>
      <c r="E4334" s="55"/>
      <c r="F4334" s="57">
        <v>872730</v>
      </c>
      <c r="G4334" s="55"/>
      <c r="H4334" s="57">
        <v>831217.72</v>
      </c>
      <c r="I4334" s="55"/>
      <c r="J4334" s="24" t="s">
        <v>7270</v>
      </c>
    </row>
    <row r="4335" spans="1:10" ht="30.6" customHeight="1" x14ac:dyDescent="0.25">
      <c r="A4335" s="54" t="s">
        <v>1110</v>
      </c>
      <c r="B4335" s="55"/>
      <c r="C4335" s="22" t="s">
        <v>1056</v>
      </c>
      <c r="D4335" s="56" t="s">
        <v>7273</v>
      </c>
      <c r="E4335" s="55"/>
      <c r="F4335" s="57">
        <v>268475113.11000001</v>
      </c>
      <c r="G4335" s="55"/>
      <c r="H4335" s="57">
        <v>267189535.69</v>
      </c>
      <c r="I4335" s="55"/>
      <c r="J4335" s="24" t="s">
        <v>7274</v>
      </c>
    </row>
    <row r="4336" spans="1:10" ht="61.35" customHeight="1" x14ac:dyDescent="0.25">
      <c r="A4336" s="54" t="s">
        <v>1113</v>
      </c>
      <c r="B4336" s="55"/>
      <c r="C4336" s="22" t="s">
        <v>1056</v>
      </c>
      <c r="D4336" s="56" t="s">
        <v>7275</v>
      </c>
      <c r="E4336" s="55"/>
      <c r="F4336" s="57">
        <v>268475113.11000001</v>
      </c>
      <c r="G4336" s="55"/>
      <c r="H4336" s="57">
        <v>267189535.69</v>
      </c>
      <c r="I4336" s="55"/>
      <c r="J4336" s="24" t="s">
        <v>7274</v>
      </c>
    </row>
    <row r="4337" spans="1:10" ht="76.7" customHeight="1" x14ac:dyDescent="0.25">
      <c r="A4337" s="54" t="s">
        <v>1115</v>
      </c>
      <c r="B4337" s="55"/>
      <c r="C4337" s="22" t="s">
        <v>1056</v>
      </c>
      <c r="D4337" s="56" t="s">
        <v>7276</v>
      </c>
      <c r="E4337" s="55"/>
      <c r="F4337" s="57">
        <v>268475113.11000001</v>
      </c>
      <c r="G4337" s="55"/>
      <c r="H4337" s="57">
        <v>267189535.69</v>
      </c>
      <c r="I4337" s="55"/>
      <c r="J4337" s="24" t="s">
        <v>7274</v>
      </c>
    </row>
    <row r="4338" spans="1:10" ht="30.6" customHeight="1" x14ac:dyDescent="0.25">
      <c r="A4338" s="54" t="s">
        <v>7277</v>
      </c>
      <c r="B4338" s="55"/>
      <c r="C4338" s="22" t="s">
        <v>1056</v>
      </c>
      <c r="D4338" s="56" t="s">
        <v>7278</v>
      </c>
      <c r="E4338" s="55"/>
      <c r="F4338" s="57">
        <v>3548462251.52</v>
      </c>
      <c r="G4338" s="55"/>
      <c r="H4338" s="57">
        <v>3545488230.4499998</v>
      </c>
      <c r="I4338" s="55"/>
      <c r="J4338" s="24" t="s">
        <v>7279</v>
      </c>
    </row>
    <row r="4339" spans="1:10" ht="183.95" customHeight="1" x14ac:dyDescent="0.25">
      <c r="A4339" s="54" t="s">
        <v>1398</v>
      </c>
      <c r="B4339" s="55"/>
      <c r="C4339" s="22" t="s">
        <v>1056</v>
      </c>
      <c r="D4339" s="56" t="s">
        <v>7280</v>
      </c>
      <c r="E4339" s="55"/>
      <c r="F4339" s="57">
        <v>37797401</v>
      </c>
      <c r="G4339" s="55"/>
      <c r="H4339" s="57">
        <v>37406209.5</v>
      </c>
      <c r="I4339" s="55"/>
      <c r="J4339" s="24" t="s">
        <v>7281</v>
      </c>
    </row>
    <row r="4340" spans="1:10" ht="107.25" customHeight="1" x14ac:dyDescent="0.25">
      <c r="A4340" s="54" t="s">
        <v>1400</v>
      </c>
      <c r="B4340" s="55"/>
      <c r="C4340" s="22" t="s">
        <v>1056</v>
      </c>
      <c r="D4340" s="56" t="s">
        <v>7282</v>
      </c>
      <c r="E4340" s="55"/>
      <c r="F4340" s="57">
        <v>37797401</v>
      </c>
      <c r="G4340" s="55"/>
      <c r="H4340" s="57">
        <v>37406209.5</v>
      </c>
      <c r="I4340" s="55"/>
      <c r="J4340" s="24" t="s">
        <v>7281</v>
      </c>
    </row>
    <row r="4341" spans="1:10" ht="260.64999999999998" customHeight="1" x14ac:dyDescent="0.25">
      <c r="A4341" s="54" t="s">
        <v>1402</v>
      </c>
      <c r="B4341" s="55"/>
      <c r="C4341" s="22" t="s">
        <v>1056</v>
      </c>
      <c r="D4341" s="56" t="s">
        <v>7283</v>
      </c>
      <c r="E4341" s="55"/>
      <c r="F4341" s="58">
        <v>29665141</v>
      </c>
      <c r="G4341" s="55"/>
      <c r="H4341" s="58">
        <v>29659088.5</v>
      </c>
      <c r="I4341" s="55"/>
      <c r="J4341" s="24" t="s">
        <v>7284</v>
      </c>
    </row>
    <row r="4342" spans="1:10" ht="409.6" customHeight="1" x14ac:dyDescent="0.25">
      <c r="A4342" s="54" t="s">
        <v>7285</v>
      </c>
      <c r="B4342" s="55"/>
      <c r="C4342" s="22" t="s">
        <v>1056</v>
      </c>
      <c r="D4342" s="56" t="s">
        <v>7286</v>
      </c>
      <c r="E4342" s="55"/>
      <c r="F4342" s="57">
        <v>3804140</v>
      </c>
      <c r="G4342" s="55"/>
      <c r="H4342" s="57">
        <v>3804140</v>
      </c>
      <c r="I4342" s="55"/>
      <c r="J4342" s="24" t="s">
        <v>1112</v>
      </c>
    </row>
    <row r="4343" spans="1:10" ht="76.7" customHeight="1" x14ac:dyDescent="0.25">
      <c r="A4343" s="54" t="s">
        <v>1420</v>
      </c>
      <c r="B4343" s="55"/>
      <c r="C4343" s="22" t="s">
        <v>1056</v>
      </c>
      <c r="D4343" s="56" t="s">
        <v>7287</v>
      </c>
      <c r="E4343" s="55"/>
      <c r="F4343" s="57">
        <v>3804140</v>
      </c>
      <c r="G4343" s="55"/>
      <c r="H4343" s="57">
        <v>3804140</v>
      </c>
      <c r="I4343" s="55"/>
      <c r="J4343" s="24" t="s">
        <v>1112</v>
      </c>
    </row>
    <row r="4344" spans="1:10" ht="30.6" customHeight="1" x14ac:dyDescent="0.25">
      <c r="A4344" s="54" t="s">
        <v>1422</v>
      </c>
      <c r="B4344" s="55"/>
      <c r="C4344" s="22" t="s">
        <v>1056</v>
      </c>
      <c r="D4344" s="56" t="s">
        <v>7288</v>
      </c>
      <c r="E4344" s="55"/>
      <c r="F4344" s="57">
        <v>3804140</v>
      </c>
      <c r="G4344" s="55"/>
      <c r="H4344" s="57">
        <v>3804140</v>
      </c>
      <c r="I4344" s="55"/>
      <c r="J4344" s="24" t="s">
        <v>1112</v>
      </c>
    </row>
    <row r="4345" spans="1:10" ht="30.6" customHeight="1" x14ac:dyDescent="0.25">
      <c r="A4345" s="54" t="s">
        <v>1424</v>
      </c>
      <c r="B4345" s="55"/>
      <c r="C4345" s="22" t="s">
        <v>1056</v>
      </c>
      <c r="D4345" s="56" t="s">
        <v>7289</v>
      </c>
      <c r="E4345" s="55"/>
      <c r="F4345" s="57">
        <v>3804140</v>
      </c>
      <c r="G4345" s="55"/>
      <c r="H4345" s="57">
        <v>3804140</v>
      </c>
      <c r="I4345" s="55"/>
      <c r="J4345" s="24" t="s">
        <v>1112</v>
      </c>
    </row>
    <row r="4346" spans="1:10" ht="306.60000000000002" customHeight="1" x14ac:dyDescent="0.25">
      <c r="A4346" s="54" t="s">
        <v>7290</v>
      </c>
      <c r="B4346" s="55"/>
      <c r="C4346" s="22" t="s">
        <v>1056</v>
      </c>
      <c r="D4346" s="56" t="s">
        <v>7291</v>
      </c>
      <c r="E4346" s="55"/>
      <c r="F4346" s="57">
        <v>22537310</v>
      </c>
      <c r="G4346" s="55"/>
      <c r="H4346" s="57">
        <v>22537257.5</v>
      </c>
      <c r="I4346" s="55"/>
      <c r="J4346" s="24" t="s">
        <v>7292</v>
      </c>
    </row>
    <row r="4347" spans="1:10" ht="61.35" customHeight="1" x14ac:dyDescent="0.25">
      <c r="A4347" s="54" t="s">
        <v>1099</v>
      </c>
      <c r="B4347" s="55"/>
      <c r="C4347" s="22" t="s">
        <v>1056</v>
      </c>
      <c r="D4347" s="56" t="s">
        <v>7293</v>
      </c>
      <c r="E4347" s="55"/>
      <c r="F4347" s="57">
        <v>910</v>
      </c>
      <c r="G4347" s="55"/>
      <c r="H4347" s="57">
        <v>857.5</v>
      </c>
      <c r="I4347" s="55"/>
      <c r="J4347" s="24" t="s">
        <v>7292</v>
      </c>
    </row>
    <row r="4348" spans="1:10" ht="76.7" customHeight="1" x14ac:dyDescent="0.25">
      <c r="A4348" s="54" t="s">
        <v>1102</v>
      </c>
      <c r="B4348" s="55"/>
      <c r="C4348" s="22" t="s">
        <v>1056</v>
      </c>
      <c r="D4348" s="56" t="s">
        <v>7294</v>
      </c>
      <c r="E4348" s="55"/>
      <c r="F4348" s="57">
        <v>910</v>
      </c>
      <c r="G4348" s="55"/>
      <c r="H4348" s="57">
        <v>857.5</v>
      </c>
      <c r="I4348" s="55"/>
      <c r="J4348" s="24" t="s">
        <v>7292</v>
      </c>
    </row>
    <row r="4349" spans="1:10" ht="30.6" customHeight="1" x14ac:dyDescent="0.25">
      <c r="A4349" s="54" t="s">
        <v>1107</v>
      </c>
      <c r="B4349" s="55"/>
      <c r="C4349" s="22" t="s">
        <v>1056</v>
      </c>
      <c r="D4349" s="56" t="s">
        <v>7295</v>
      </c>
      <c r="E4349" s="55"/>
      <c r="F4349" s="57">
        <v>910</v>
      </c>
      <c r="G4349" s="55"/>
      <c r="H4349" s="57">
        <v>857.5</v>
      </c>
      <c r="I4349" s="55"/>
      <c r="J4349" s="24" t="s">
        <v>7292</v>
      </c>
    </row>
    <row r="4350" spans="1:10" ht="30.6" customHeight="1" x14ac:dyDescent="0.25">
      <c r="A4350" s="54" t="s">
        <v>1110</v>
      </c>
      <c r="B4350" s="55"/>
      <c r="C4350" s="22" t="s">
        <v>1056</v>
      </c>
      <c r="D4350" s="56" t="s">
        <v>7296</v>
      </c>
      <c r="E4350" s="55"/>
      <c r="F4350" s="57">
        <v>70000</v>
      </c>
      <c r="G4350" s="55"/>
      <c r="H4350" s="57">
        <v>70000</v>
      </c>
      <c r="I4350" s="55"/>
      <c r="J4350" s="24" t="s">
        <v>1112</v>
      </c>
    </row>
    <row r="4351" spans="1:10" ht="61.35" customHeight="1" x14ac:dyDescent="0.25">
      <c r="A4351" s="54" t="s">
        <v>1113</v>
      </c>
      <c r="B4351" s="55"/>
      <c r="C4351" s="22" t="s">
        <v>1056</v>
      </c>
      <c r="D4351" s="56" t="s">
        <v>7297</v>
      </c>
      <c r="E4351" s="55"/>
      <c r="F4351" s="57">
        <v>70000</v>
      </c>
      <c r="G4351" s="55"/>
      <c r="H4351" s="57">
        <v>70000</v>
      </c>
      <c r="I4351" s="55"/>
      <c r="J4351" s="24" t="s">
        <v>1112</v>
      </c>
    </row>
    <row r="4352" spans="1:10" ht="76.7" customHeight="1" x14ac:dyDescent="0.25">
      <c r="A4352" s="54" t="s">
        <v>1115</v>
      </c>
      <c r="B4352" s="55"/>
      <c r="C4352" s="22" t="s">
        <v>1056</v>
      </c>
      <c r="D4352" s="56" t="s">
        <v>7298</v>
      </c>
      <c r="E4352" s="55"/>
      <c r="F4352" s="57">
        <v>70000</v>
      </c>
      <c r="G4352" s="55"/>
      <c r="H4352" s="57">
        <v>70000</v>
      </c>
      <c r="I4352" s="55"/>
      <c r="J4352" s="24" t="s">
        <v>1112</v>
      </c>
    </row>
    <row r="4353" spans="1:10" ht="76.7" customHeight="1" x14ac:dyDescent="0.25">
      <c r="A4353" s="54" t="s">
        <v>1420</v>
      </c>
      <c r="B4353" s="55"/>
      <c r="C4353" s="22" t="s">
        <v>1056</v>
      </c>
      <c r="D4353" s="56" t="s">
        <v>7299</v>
      </c>
      <c r="E4353" s="55"/>
      <c r="F4353" s="57">
        <v>22466400</v>
      </c>
      <c r="G4353" s="55"/>
      <c r="H4353" s="57">
        <v>22466400</v>
      </c>
      <c r="I4353" s="55"/>
      <c r="J4353" s="24" t="s">
        <v>1112</v>
      </c>
    </row>
    <row r="4354" spans="1:10" ht="30.6" customHeight="1" x14ac:dyDescent="0.25">
      <c r="A4354" s="54" t="s">
        <v>1422</v>
      </c>
      <c r="B4354" s="55"/>
      <c r="C4354" s="22" t="s">
        <v>1056</v>
      </c>
      <c r="D4354" s="56" t="s">
        <v>7300</v>
      </c>
      <c r="E4354" s="55"/>
      <c r="F4354" s="57">
        <v>22466400</v>
      </c>
      <c r="G4354" s="55"/>
      <c r="H4354" s="57">
        <v>22466400</v>
      </c>
      <c r="I4354" s="55"/>
      <c r="J4354" s="24" t="s">
        <v>1112</v>
      </c>
    </row>
    <row r="4355" spans="1:10" ht="30.6" customHeight="1" x14ac:dyDescent="0.25">
      <c r="A4355" s="54" t="s">
        <v>1424</v>
      </c>
      <c r="B4355" s="55"/>
      <c r="C4355" s="22" t="s">
        <v>1056</v>
      </c>
      <c r="D4355" s="56" t="s">
        <v>7301</v>
      </c>
      <c r="E4355" s="55"/>
      <c r="F4355" s="57">
        <v>22466400</v>
      </c>
      <c r="G4355" s="55"/>
      <c r="H4355" s="57">
        <v>22466400</v>
      </c>
      <c r="I4355" s="55"/>
      <c r="J4355" s="24" t="s">
        <v>1112</v>
      </c>
    </row>
    <row r="4356" spans="1:10" ht="337.35" customHeight="1" x14ac:dyDescent="0.25">
      <c r="A4356" s="54" t="s">
        <v>7302</v>
      </c>
      <c r="B4356" s="55"/>
      <c r="C4356" s="22" t="s">
        <v>1056</v>
      </c>
      <c r="D4356" s="56" t="s">
        <v>7303</v>
      </c>
      <c r="E4356" s="55"/>
      <c r="F4356" s="57">
        <v>58391</v>
      </c>
      <c r="G4356" s="55"/>
      <c r="H4356" s="57">
        <v>58391</v>
      </c>
      <c r="I4356" s="55"/>
      <c r="J4356" s="24" t="s">
        <v>1112</v>
      </c>
    </row>
    <row r="4357" spans="1:10" ht="76.7" customHeight="1" x14ac:dyDescent="0.25">
      <c r="A4357" s="54" t="s">
        <v>1420</v>
      </c>
      <c r="B4357" s="55"/>
      <c r="C4357" s="22" t="s">
        <v>1056</v>
      </c>
      <c r="D4357" s="56" t="s">
        <v>7304</v>
      </c>
      <c r="E4357" s="55"/>
      <c r="F4357" s="57">
        <v>58391</v>
      </c>
      <c r="G4357" s="55"/>
      <c r="H4357" s="57">
        <v>58391</v>
      </c>
      <c r="I4357" s="55"/>
      <c r="J4357" s="24" t="s">
        <v>1112</v>
      </c>
    </row>
    <row r="4358" spans="1:10" ht="30.6" customHeight="1" x14ac:dyDescent="0.25">
      <c r="A4358" s="54" t="s">
        <v>1422</v>
      </c>
      <c r="B4358" s="55"/>
      <c r="C4358" s="22" t="s">
        <v>1056</v>
      </c>
      <c r="D4358" s="56" t="s">
        <v>7305</v>
      </c>
      <c r="E4358" s="55"/>
      <c r="F4358" s="57">
        <v>58391</v>
      </c>
      <c r="G4358" s="55"/>
      <c r="H4358" s="57">
        <v>58391</v>
      </c>
      <c r="I4358" s="55"/>
      <c r="J4358" s="24" t="s">
        <v>1112</v>
      </c>
    </row>
    <row r="4359" spans="1:10" ht="30.6" customHeight="1" x14ac:dyDescent="0.25">
      <c r="A4359" s="54" t="s">
        <v>1424</v>
      </c>
      <c r="B4359" s="55"/>
      <c r="C4359" s="22" t="s">
        <v>1056</v>
      </c>
      <c r="D4359" s="56" t="s">
        <v>7306</v>
      </c>
      <c r="E4359" s="55"/>
      <c r="F4359" s="57">
        <v>58391</v>
      </c>
      <c r="G4359" s="55"/>
      <c r="H4359" s="57">
        <v>58391</v>
      </c>
      <c r="I4359" s="55"/>
      <c r="J4359" s="24" t="s">
        <v>1112</v>
      </c>
    </row>
    <row r="4360" spans="1:10" ht="337.35" customHeight="1" x14ac:dyDescent="0.25">
      <c r="A4360" s="54" t="s">
        <v>7307</v>
      </c>
      <c r="B4360" s="55"/>
      <c r="C4360" s="22" t="s">
        <v>1056</v>
      </c>
      <c r="D4360" s="56" t="s">
        <v>7308</v>
      </c>
      <c r="E4360" s="55"/>
      <c r="F4360" s="57">
        <v>3265300</v>
      </c>
      <c r="G4360" s="55"/>
      <c r="H4360" s="57">
        <v>3259300</v>
      </c>
      <c r="I4360" s="55"/>
      <c r="J4360" s="24" t="s">
        <v>7309</v>
      </c>
    </row>
    <row r="4361" spans="1:10" ht="76.7" customHeight="1" x14ac:dyDescent="0.25">
      <c r="A4361" s="54" t="s">
        <v>1420</v>
      </c>
      <c r="B4361" s="55"/>
      <c r="C4361" s="22" t="s">
        <v>1056</v>
      </c>
      <c r="D4361" s="56" t="s">
        <v>7310</v>
      </c>
      <c r="E4361" s="55"/>
      <c r="F4361" s="57">
        <v>3265300</v>
      </c>
      <c r="G4361" s="55"/>
      <c r="H4361" s="57">
        <v>3259300</v>
      </c>
      <c r="I4361" s="55"/>
      <c r="J4361" s="24" t="s">
        <v>7309</v>
      </c>
    </row>
    <row r="4362" spans="1:10" ht="30.6" customHeight="1" x14ac:dyDescent="0.25">
      <c r="A4362" s="54" t="s">
        <v>1422</v>
      </c>
      <c r="B4362" s="55"/>
      <c r="C4362" s="22" t="s">
        <v>1056</v>
      </c>
      <c r="D4362" s="56" t="s">
        <v>7311</v>
      </c>
      <c r="E4362" s="55"/>
      <c r="F4362" s="57">
        <v>3265300</v>
      </c>
      <c r="G4362" s="55"/>
      <c r="H4362" s="57">
        <v>3259300</v>
      </c>
      <c r="I4362" s="55"/>
      <c r="J4362" s="24" t="s">
        <v>7309</v>
      </c>
    </row>
    <row r="4363" spans="1:10" ht="30.6" customHeight="1" x14ac:dyDescent="0.25">
      <c r="A4363" s="54" t="s">
        <v>1424</v>
      </c>
      <c r="B4363" s="55"/>
      <c r="C4363" s="22" t="s">
        <v>1056</v>
      </c>
      <c r="D4363" s="56" t="s">
        <v>7312</v>
      </c>
      <c r="E4363" s="55"/>
      <c r="F4363" s="57">
        <v>3265300</v>
      </c>
      <c r="G4363" s="55"/>
      <c r="H4363" s="57">
        <v>3259300</v>
      </c>
      <c r="I4363" s="55"/>
      <c r="J4363" s="24" t="s">
        <v>7309</v>
      </c>
    </row>
    <row r="4364" spans="1:10" ht="276" customHeight="1" x14ac:dyDescent="0.25">
      <c r="A4364" s="54" t="s">
        <v>7186</v>
      </c>
      <c r="B4364" s="55"/>
      <c r="C4364" s="22" t="s">
        <v>1056</v>
      </c>
      <c r="D4364" s="56" t="s">
        <v>7313</v>
      </c>
      <c r="E4364" s="55"/>
      <c r="F4364" s="58">
        <v>4478680</v>
      </c>
      <c r="G4364" s="55"/>
      <c r="H4364" s="58">
        <v>4478680</v>
      </c>
      <c r="I4364" s="55"/>
      <c r="J4364" s="24" t="s">
        <v>1112</v>
      </c>
    </row>
    <row r="4365" spans="1:10" ht="409.6" customHeight="1" x14ac:dyDescent="0.25">
      <c r="A4365" s="54" t="s">
        <v>7314</v>
      </c>
      <c r="B4365" s="55"/>
      <c r="C4365" s="22" t="s">
        <v>1056</v>
      </c>
      <c r="D4365" s="56" t="s">
        <v>7315</v>
      </c>
      <c r="E4365" s="55"/>
      <c r="F4365" s="57">
        <v>2277660</v>
      </c>
      <c r="G4365" s="55"/>
      <c r="H4365" s="57">
        <v>2277660</v>
      </c>
      <c r="I4365" s="55"/>
      <c r="J4365" s="24" t="s">
        <v>1112</v>
      </c>
    </row>
    <row r="4366" spans="1:10" ht="76.7" customHeight="1" x14ac:dyDescent="0.25">
      <c r="A4366" s="54" t="s">
        <v>1420</v>
      </c>
      <c r="B4366" s="55"/>
      <c r="C4366" s="22" t="s">
        <v>1056</v>
      </c>
      <c r="D4366" s="56" t="s">
        <v>7316</v>
      </c>
      <c r="E4366" s="55"/>
      <c r="F4366" s="57">
        <v>2277660</v>
      </c>
      <c r="G4366" s="55"/>
      <c r="H4366" s="57">
        <v>2277660</v>
      </c>
      <c r="I4366" s="55"/>
      <c r="J4366" s="24" t="s">
        <v>1112</v>
      </c>
    </row>
    <row r="4367" spans="1:10" ht="30.6" customHeight="1" x14ac:dyDescent="0.25">
      <c r="A4367" s="54" t="s">
        <v>1422</v>
      </c>
      <c r="B4367" s="55"/>
      <c r="C4367" s="22" t="s">
        <v>1056</v>
      </c>
      <c r="D4367" s="56" t="s">
        <v>7317</v>
      </c>
      <c r="E4367" s="55"/>
      <c r="F4367" s="57">
        <v>2277660</v>
      </c>
      <c r="G4367" s="55"/>
      <c r="H4367" s="57">
        <v>2277660</v>
      </c>
      <c r="I4367" s="55"/>
      <c r="J4367" s="24" t="s">
        <v>1112</v>
      </c>
    </row>
    <row r="4368" spans="1:10" ht="30.6" customHeight="1" x14ac:dyDescent="0.25">
      <c r="A4368" s="54" t="s">
        <v>1424</v>
      </c>
      <c r="B4368" s="55"/>
      <c r="C4368" s="22" t="s">
        <v>1056</v>
      </c>
      <c r="D4368" s="56" t="s">
        <v>7318</v>
      </c>
      <c r="E4368" s="55"/>
      <c r="F4368" s="57">
        <v>2277660</v>
      </c>
      <c r="G4368" s="55"/>
      <c r="H4368" s="57">
        <v>2277660</v>
      </c>
      <c r="I4368" s="55"/>
      <c r="J4368" s="24" t="s">
        <v>1112</v>
      </c>
    </row>
    <row r="4369" spans="1:10" ht="337.35" customHeight="1" x14ac:dyDescent="0.25">
      <c r="A4369" s="54" t="s">
        <v>7319</v>
      </c>
      <c r="B4369" s="55"/>
      <c r="C4369" s="22" t="s">
        <v>1056</v>
      </c>
      <c r="D4369" s="56" t="s">
        <v>7320</v>
      </c>
      <c r="E4369" s="55"/>
      <c r="F4369" s="57">
        <v>1723000</v>
      </c>
      <c r="G4369" s="55"/>
      <c r="H4369" s="57">
        <v>1723000</v>
      </c>
      <c r="I4369" s="55"/>
      <c r="J4369" s="24" t="s">
        <v>1112</v>
      </c>
    </row>
    <row r="4370" spans="1:10" ht="76.7" customHeight="1" x14ac:dyDescent="0.25">
      <c r="A4370" s="54" t="s">
        <v>1420</v>
      </c>
      <c r="B4370" s="55"/>
      <c r="C4370" s="22" t="s">
        <v>1056</v>
      </c>
      <c r="D4370" s="56" t="s">
        <v>7321</v>
      </c>
      <c r="E4370" s="55"/>
      <c r="F4370" s="57">
        <v>1723000</v>
      </c>
      <c r="G4370" s="55"/>
      <c r="H4370" s="57">
        <v>1723000</v>
      </c>
      <c r="I4370" s="55"/>
      <c r="J4370" s="24" t="s">
        <v>1112</v>
      </c>
    </row>
    <row r="4371" spans="1:10" ht="30.6" customHeight="1" x14ac:dyDescent="0.25">
      <c r="A4371" s="54" t="s">
        <v>1422</v>
      </c>
      <c r="B4371" s="55"/>
      <c r="C4371" s="22" t="s">
        <v>1056</v>
      </c>
      <c r="D4371" s="56" t="s">
        <v>7322</v>
      </c>
      <c r="E4371" s="55"/>
      <c r="F4371" s="57">
        <v>1723000</v>
      </c>
      <c r="G4371" s="55"/>
      <c r="H4371" s="57">
        <v>1723000</v>
      </c>
      <c r="I4371" s="55"/>
      <c r="J4371" s="24" t="s">
        <v>1112</v>
      </c>
    </row>
    <row r="4372" spans="1:10" ht="30.6" customHeight="1" x14ac:dyDescent="0.25">
      <c r="A4372" s="54" t="s">
        <v>1424</v>
      </c>
      <c r="B4372" s="55"/>
      <c r="C4372" s="22" t="s">
        <v>1056</v>
      </c>
      <c r="D4372" s="56" t="s">
        <v>7323</v>
      </c>
      <c r="E4372" s="55"/>
      <c r="F4372" s="57">
        <v>1723000</v>
      </c>
      <c r="G4372" s="55"/>
      <c r="H4372" s="57">
        <v>1723000</v>
      </c>
      <c r="I4372" s="55"/>
      <c r="J4372" s="24" t="s">
        <v>1112</v>
      </c>
    </row>
    <row r="4373" spans="1:10" ht="352.7" customHeight="1" x14ac:dyDescent="0.25">
      <c r="A4373" s="54" t="s">
        <v>7324</v>
      </c>
      <c r="B4373" s="55"/>
      <c r="C4373" s="22" t="s">
        <v>1056</v>
      </c>
      <c r="D4373" s="56" t="s">
        <v>7325</v>
      </c>
      <c r="E4373" s="55"/>
      <c r="F4373" s="57">
        <v>478020</v>
      </c>
      <c r="G4373" s="55"/>
      <c r="H4373" s="57">
        <v>478020</v>
      </c>
      <c r="I4373" s="55"/>
      <c r="J4373" s="24" t="s">
        <v>1112</v>
      </c>
    </row>
    <row r="4374" spans="1:10" ht="76.7" customHeight="1" x14ac:dyDescent="0.25">
      <c r="A4374" s="54" t="s">
        <v>1420</v>
      </c>
      <c r="B4374" s="55"/>
      <c r="C4374" s="22" t="s">
        <v>1056</v>
      </c>
      <c r="D4374" s="56" t="s">
        <v>7326</v>
      </c>
      <c r="E4374" s="55"/>
      <c r="F4374" s="57">
        <v>478020</v>
      </c>
      <c r="G4374" s="55"/>
      <c r="H4374" s="57">
        <v>478020</v>
      </c>
      <c r="I4374" s="55"/>
      <c r="J4374" s="24" t="s">
        <v>1112</v>
      </c>
    </row>
    <row r="4375" spans="1:10" ht="30.6" customHeight="1" x14ac:dyDescent="0.25">
      <c r="A4375" s="54" t="s">
        <v>1422</v>
      </c>
      <c r="B4375" s="55"/>
      <c r="C4375" s="22" t="s">
        <v>1056</v>
      </c>
      <c r="D4375" s="56" t="s">
        <v>7327</v>
      </c>
      <c r="E4375" s="55"/>
      <c r="F4375" s="57">
        <v>478020</v>
      </c>
      <c r="G4375" s="55"/>
      <c r="H4375" s="57">
        <v>478020</v>
      </c>
      <c r="I4375" s="55"/>
      <c r="J4375" s="24" t="s">
        <v>1112</v>
      </c>
    </row>
    <row r="4376" spans="1:10" ht="30.6" customHeight="1" x14ac:dyDescent="0.25">
      <c r="A4376" s="54" t="s">
        <v>1424</v>
      </c>
      <c r="B4376" s="55"/>
      <c r="C4376" s="22" t="s">
        <v>1056</v>
      </c>
      <c r="D4376" s="56" t="s">
        <v>7328</v>
      </c>
      <c r="E4376" s="55"/>
      <c r="F4376" s="57">
        <v>478020</v>
      </c>
      <c r="G4376" s="55"/>
      <c r="H4376" s="57">
        <v>478020</v>
      </c>
      <c r="I4376" s="55"/>
      <c r="J4376" s="24" t="s">
        <v>1112</v>
      </c>
    </row>
    <row r="4377" spans="1:10" ht="291.39999999999998" customHeight="1" x14ac:dyDescent="0.25">
      <c r="A4377" s="54" t="s">
        <v>7329</v>
      </c>
      <c r="B4377" s="55"/>
      <c r="C4377" s="22" t="s">
        <v>1056</v>
      </c>
      <c r="D4377" s="56" t="s">
        <v>7330</v>
      </c>
      <c r="E4377" s="55"/>
      <c r="F4377" s="58">
        <v>3653580</v>
      </c>
      <c r="G4377" s="55"/>
      <c r="H4377" s="58">
        <v>3268441</v>
      </c>
      <c r="I4377" s="55"/>
      <c r="J4377" s="24" t="s">
        <v>7331</v>
      </c>
    </row>
    <row r="4378" spans="1:10" ht="409.6" customHeight="1" x14ac:dyDescent="0.25">
      <c r="A4378" s="54" t="s">
        <v>7332</v>
      </c>
      <c r="B4378" s="55"/>
      <c r="C4378" s="22" t="s">
        <v>1056</v>
      </c>
      <c r="D4378" s="56" t="s">
        <v>7333</v>
      </c>
      <c r="E4378" s="55"/>
      <c r="F4378" s="57">
        <v>3165380</v>
      </c>
      <c r="G4378" s="55"/>
      <c r="H4378" s="57">
        <v>3165380</v>
      </c>
      <c r="I4378" s="55"/>
      <c r="J4378" s="24" t="s">
        <v>1112</v>
      </c>
    </row>
    <row r="4379" spans="1:10" ht="76.7" customHeight="1" x14ac:dyDescent="0.25">
      <c r="A4379" s="54" t="s">
        <v>1420</v>
      </c>
      <c r="B4379" s="55"/>
      <c r="C4379" s="22" t="s">
        <v>1056</v>
      </c>
      <c r="D4379" s="56" t="s">
        <v>7334</v>
      </c>
      <c r="E4379" s="55"/>
      <c r="F4379" s="57">
        <v>3165380</v>
      </c>
      <c r="G4379" s="55"/>
      <c r="H4379" s="57">
        <v>3165380</v>
      </c>
      <c r="I4379" s="55"/>
      <c r="J4379" s="24" t="s">
        <v>1112</v>
      </c>
    </row>
    <row r="4380" spans="1:10" ht="30.6" customHeight="1" x14ac:dyDescent="0.25">
      <c r="A4380" s="54" t="s">
        <v>1422</v>
      </c>
      <c r="B4380" s="55"/>
      <c r="C4380" s="22" t="s">
        <v>1056</v>
      </c>
      <c r="D4380" s="56" t="s">
        <v>7335</v>
      </c>
      <c r="E4380" s="55"/>
      <c r="F4380" s="57">
        <v>3165380</v>
      </c>
      <c r="G4380" s="55"/>
      <c r="H4380" s="57">
        <v>3165380</v>
      </c>
      <c r="I4380" s="55"/>
      <c r="J4380" s="24" t="s">
        <v>1112</v>
      </c>
    </row>
    <row r="4381" spans="1:10" ht="30.6" customHeight="1" x14ac:dyDescent="0.25">
      <c r="A4381" s="54" t="s">
        <v>1424</v>
      </c>
      <c r="B4381" s="55"/>
      <c r="C4381" s="22" t="s">
        <v>1056</v>
      </c>
      <c r="D4381" s="56" t="s">
        <v>7336</v>
      </c>
      <c r="E4381" s="55"/>
      <c r="F4381" s="57">
        <v>3165380</v>
      </c>
      <c r="G4381" s="55"/>
      <c r="H4381" s="57">
        <v>3165380</v>
      </c>
      <c r="I4381" s="55"/>
      <c r="J4381" s="24" t="s">
        <v>1112</v>
      </c>
    </row>
    <row r="4382" spans="1:10" ht="409.6" customHeight="1" x14ac:dyDescent="0.25">
      <c r="A4382" s="54" t="s">
        <v>7337</v>
      </c>
      <c r="B4382" s="55"/>
      <c r="C4382" s="22" t="s">
        <v>1056</v>
      </c>
      <c r="D4382" s="56" t="s">
        <v>7338</v>
      </c>
      <c r="E4382" s="55"/>
      <c r="F4382" s="57">
        <v>488200</v>
      </c>
      <c r="G4382" s="55"/>
      <c r="H4382" s="57">
        <v>103061</v>
      </c>
      <c r="I4382" s="55"/>
      <c r="J4382" s="24" t="s">
        <v>7331</v>
      </c>
    </row>
    <row r="4383" spans="1:10" ht="76.7" customHeight="1" x14ac:dyDescent="0.25">
      <c r="A4383" s="54" t="s">
        <v>1420</v>
      </c>
      <c r="B4383" s="55"/>
      <c r="C4383" s="22" t="s">
        <v>1056</v>
      </c>
      <c r="D4383" s="56" t="s">
        <v>7339</v>
      </c>
      <c r="E4383" s="55"/>
      <c r="F4383" s="57">
        <v>488200</v>
      </c>
      <c r="G4383" s="55"/>
      <c r="H4383" s="57">
        <v>103061</v>
      </c>
      <c r="I4383" s="55"/>
      <c r="J4383" s="24" t="s">
        <v>7331</v>
      </c>
    </row>
    <row r="4384" spans="1:10" ht="30.6" customHeight="1" x14ac:dyDescent="0.25">
      <c r="A4384" s="54" t="s">
        <v>1422</v>
      </c>
      <c r="B4384" s="55"/>
      <c r="C4384" s="22" t="s">
        <v>1056</v>
      </c>
      <c r="D4384" s="56" t="s">
        <v>7340</v>
      </c>
      <c r="E4384" s="55"/>
      <c r="F4384" s="57">
        <v>488200</v>
      </c>
      <c r="G4384" s="55"/>
      <c r="H4384" s="57">
        <v>103061</v>
      </c>
      <c r="I4384" s="55"/>
      <c r="J4384" s="24" t="s">
        <v>7331</v>
      </c>
    </row>
    <row r="4385" spans="1:10" ht="30.6" customHeight="1" x14ac:dyDescent="0.25">
      <c r="A4385" s="54" t="s">
        <v>1424</v>
      </c>
      <c r="B4385" s="55"/>
      <c r="C4385" s="22" t="s">
        <v>1056</v>
      </c>
      <c r="D4385" s="56" t="s">
        <v>7341</v>
      </c>
      <c r="E4385" s="55"/>
      <c r="F4385" s="57">
        <v>488200</v>
      </c>
      <c r="G4385" s="55"/>
      <c r="H4385" s="57">
        <v>103061</v>
      </c>
      <c r="I4385" s="55"/>
      <c r="J4385" s="24" t="s">
        <v>7331</v>
      </c>
    </row>
    <row r="4386" spans="1:10" ht="229.9" customHeight="1" x14ac:dyDescent="0.25">
      <c r="A4386" s="54" t="s">
        <v>5530</v>
      </c>
      <c r="B4386" s="55"/>
      <c r="C4386" s="22" t="s">
        <v>1056</v>
      </c>
      <c r="D4386" s="56" t="s">
        <v>7342</v>
      </c>
      <c r="E4386" s="55"/>
      <c r="F4386" s="57">
        <v>3510664850.52</v>
      </c>
      <c r="G4386" s="55"/>
      <c r="H4386" s="57">
        <v>3508082020.9499998</v>
      </c>
      <c r="I4386" s="55"/>
      <c r="J4386" s="24" t="s">
        <v>7343</v>
      </c>
    </row>
    <row r="4387" spans="1:10" ht="153.4" customHeight="1" x14ac:dyDescent="0.25">
      <c r="A4387" s="54" t="s">
        <v>7344</v>
      </c>
      <c r="B4387" s="55"/>
      <c r="C4387" s="22" t="s">
        <v>1056</v>
      </c>
      <c r="D4387" s="56" t="s">
        <v>7345</v>
      </c>
      <c r="E4387" s="55"/>
      <c r="F4387" s="57">
        <v>122412603.02</v>
      </c>
      <c r="G4387" s="55"/>
      <c r="H4387" s="57">
        <v>122412603.01000001</v>
      </c>
      <c r="I4387" s="55"/>
      <c r="J4387" s="24" t="s">
        <v>4279</v>
      </c>
    </row>
    <row r="4388" spans="1:10" ht="138" customHeight="1" x14ac:dyDescent="0.25">
      <c r="A4388" s="54" t="s">
        <v>7346</v>
      </c>
      <c r="B4388" s="55"/>
      <c r="C4388" s="22" t="s">
        <v>1056</v>
      </c>
      <c r="D4388" s="56" t="s">
        <v>7347</v>
      </c>
      <c r="E4388" s="55"/>
      <c r="F4388" s="58">
        <v>122412603.02</v>
      </c>
      <c r="G4388" s="55"/>
      <c r="H4388" s="58">
        <v>122412603.01000001</v>
      </c>
      <c r="I4388" s="55"/>
      <c r="J4388" s="24" t="s">
        <v>4279</v>
      </c>
    </row>
    <row r="4389" spans="1:10" ht="214.7" customHeight="1" x14ac:dyDescent="0.25">
      <c r="A4389" s="54" t="s">
        <v>7348</v>
      </c>
      <c r="B4389" s="55"/>
      <c r="C4389" s="22" t="s">
        <v>1056</v>
      </c>
      <c r="D4389" s="56" t="s">
        <v>7349</v>
      </c>
      <c r="E4389" s="55"/>
      <c r="F4389" s="57">
        <v>83235128.269999996</v>
      </c>
      <c r="G4389" s="55"/>
      <c r="H4389" s="57">
        <v>83235128.260000005</v>
      </c>
      <c r="I4389" s="55"/>
      <c r="J4389" s="24" t="s">
        <v>4279</v>
      </c>
    </row>
    <row r="4390" spans="1:10" ht="76.7" customHeight="1" x14ac:dyDescent="0.25">
      <c r="A4390" s="54" t="s">
        <v>1420</v>
      </c>
      <c r="B4390" s="55"/>
      <c r="C4390" s="22" t="s">
        <v>1056</v>
      </c>
      <c r="D4390" s="56" t="s">
        <v>7350</v>
      </c>
      <c r="E4390" s="55"/>
      <c r="F4390" s="57">
        <v>83235128.269999996</v>
      </c>
      <c r="G4390" s="55"/>
      <c r="H4390" s="57">
        <v>83235128.260000005</v>
      </c>
      <c r="I4390" s="55"/>
      <c r="J4390" s="24" t="s">
        <v>4279</v>
      </c>
    </row>
    <row r="4391" spans="1:10" ht="30.6" customHeight="1" x14ac:dyDescent="0.25">
      <c r="A4391" s="54" t="s">
        <v>1422</v>
      </c>
      <c r="B4391" s="55"/>
      <c r="C4391" s="22" t="s">
        <v>1056</v>
      </c>
      <c r="D4391" s="56" t="s">
        <v>7351</v>
      </c>
      <c r="E4391" s="55"/>
      <c r="F4391" s="57">
        <v>83235128.269999996</v>
      </c>
      <c r="G4391" s="55"/>
      <c r="H4391" s="57">
        <v>83235128.260000005</v>
      </c>
      <c r="I4391" s="55"/>
      <c r="J4391" s="24" t="s">
        <v>4279</v>
      </c>
    </row>
    <row r="4392" spans="1:10" ht="30.6" customHeight="1" x14ac:dyDescent="0.25">
      <c r="A4392" s="54" t="s">
        <v>1424</v>
      </c>
      <c r="B4392" s="55"/>
      <c r="C4392" s="22" t="s">
        <v>1056</v>
      </c>
      <c r="D4392" s="56" t="s">
        <v>7352</v>
      </c>
      <c r="E4392" s="55"/>
      <c r="F4392" s="57">
        <v>83235128.269999996</v>
      </c>
      <c r="G4392" s="55"/>
      <c r="H4392" s="57">
        <v>83235128.260000005</v>
      </c>
      <c r="I4392" s="55"/>
      <c r="J4392" s="24" t="s">
        <v>4279</v>
      </c>
    </row>
    <row r="4393" spans="1:10" ht="367.9" customHeight="1" x14ac:dyDescent="0.25">
      <c r="A4393" s="54" t="s">
        <v>7353</v>
      </c>
      <c r="B4393" s="55"/>
      <c r="C4393" s="22" t="s">
        <v>1056</v>
      </c>
      <c r="D4393" s="56" t="s">
        <v>7354</v>
      </c>
      <c r="E4393" s="55"/>
      <c r="F4393" s="57">
        <v>39177474.75</v>
      </c>
      <c r="G4393" s="55"/>
      <c r="H4393" s="57">
        <v>39177474.75</v>
      </c>
      <c r="I4393" s="55"/>
      <c r="J4393" s="24" t="s">
        <v>1112</v>
      </c>
    </row>
    <row r="4394" spans="1:10" ht="76.7" customHeight="1" x14ac:dyDescent="0.25">
      <c r="A4394" s="54" t="s">
        <v>1420</v>
      </c>
      <c r="B4394" s="55"/>
      <c r="C4394" s="22" t="s">
        <v>1056</v>
      </c>
      <c r="D4394" s="56" t="s">
        <v>7355</v>
      </c>
      <c r="E4394" s="55"/>
      <c r="F4394" s="57">
        <v>39177474.75</v>
      </c>
      <c r="G4394" s="55"/>
      <c r="H4394" s="57">
        <v>39177474.75</v>
      </c>
      <c r="I4394" s="55"/>
      <c r="J4394" s="24" t="s">
        <v>1112</v>
      </c>
    </row>
    <row r="4395" spans="1:10" ht="30.6" customHeight="1" x14ac:dyDescent="0.25">
      <c r="A4395" s="54" t="s">
        <v>1422</v>
      </c>
      <c r="B4395" s="55"/>
      <c r="C4395" s="22" t="s">
        <v>1056</v>
      </c>
      <c r="D4395" s="56" t="s">
        <v>7356</v>
      </c>
      <c r="E4395" s="55"/>
      <c r="F4395" s="57">
        <v>39177474.75</v>
      </c>
      <c r="G4395" s="55"/>
      <c r="H4395" s="57">
        <v>39177474.75</v>
      </c>
      <c r="I4395" s="55"/>
      <c r="J4395" s="24" t="s">
        <v>1112</v>
      </c>
    </row>
    <row r="4396" spans="1:10" ht="30.6" customHeight="1" x14ac:dyDescent="0.25">
      <c r="A4396" s="54" t="s">
        <v>1424</v>
      </c>
      <c r="B4396" s="55"/>
      <c r="C4396" s="22" t="s">
        <v>1056</v>
      </c>
      <c r="D4396" s="56" t="s">
        <v>7357</v>
      </c>
      <c r="E4396" s="55"/>
      <c r="F4396" s="57">
        <v>39177474.75</v>
      </c>
      <c r="G4396" s="55"/>
      <c r="H4396" s="57">
        <v>39177474.75</v>
      </c>
      <c r="I4396" s="55"/>
      <c r="J4396" s="24" t="s">
        <v>1112</v>
      </c>
    </row>
    <row r="4397" spans="1:10" ht="214.7" customHeight="1" x14ac:dyDescent="0.25">
      <c r="A4397" s="54" t="s">
        <v>6058</v>
      </c>
      <c r="B4397" s="55"/>
      <c r="C4397" s="22" t="s">
        <v>1056</v>
      </c>
      <c r="D4397" s="56" t="s">
        <v>7358</v>
      </c>
      <c r="E4397" s="55"/>
      <c r="F4397" s="57">
        <v>4349752.63</v>
      </c>
      <c r="G4397" s="55"/>
      <c r="H4397" s="57">
        <v>4349752.63</v>
      </c>
      <c r="I4397" s="55"/>
      <c r="J4397" s="24" t="s">
        <v>1112</v>
      </c>
    </row>
    <row r="4398" spans="1:10" ht="245.25" customHeight="1" x14ac:dyDescent="0.25">
      <c r="A4398" s="54" t="s">
        <v>6060</v>
      </c>
      <c r="B4398" s="55"/>
      <c r="C4398" s="22" t="s">
        <v>1056</v>
      </c>
      <c r="D4398" s="56" t="s">
        <v>7359</v>
      </c>
      <c r="E4398" s="55"/>
      <c r="F4398" s="58">
        <v>742700</v>
      </c>
      <c r="G4398" s="55"/>
      <c r="H4398" s="58">
        <v>742700</v>
      </c>
      <c r="I4398" s="55"/>
      <c r="J4398" s="24" t="s">
        <v>1112</v>
      </c>
    </row>
    <row r="4399" spans="1:10" ht="306.60000000000002" customHeight="1" x14ac:dyDescent="0.25">
      <c r="A4399" s="54" t="s">
        <v>6062</v>
      </c>
      <c r="B4399" s="55"/>
      <c r="C4399" s="22" t="s">
        <v>1056</v>
      </c>
      <c r="D4399" s="56" t="s">
        <v>7360</v>
      </c>
      <c r="E4399" s="55"/>
      <c r="F4399" s="57">
        <v>742700</v>
      </c>
      <c r="G4399" s="55"/>
      <c r="H4399" s="57">
        <v>742700</v>
      </c>
      <c r="I4399" s="55"/>
      <c r="J4399" s="24" t="s">
        <v>1112</v>
      </c>
    </row>
    <row r="4400" spans="1:10" ht="76.7" customHeight="1" x14ac:dyDescent="0.25">
      <c r="A4400" s="54" t="s">
        <v>1420</v>
      </c>
      <c r="B4400" s="55"/>
      <c r="C4400" s="22" t="s">
        <v>1056</v>
      </c>
      <c r="D4400" s="56" t="s">
        <v>7361</v>
      </c>
      <c r="E4400" s="55"/>
      <c r="F4400" s="57">
        <v>742700</v>
      </c>
      <c r="G4400" s="55"/>
      <c r="H4400" s="57">
        <v>742700</v>
      </c>
      <c r="I4400" s="55"/>
      <c r="J4400" s="24" t="s">
        <v>1112</v>
      </c>
    </row>
    <row r="4401" spans="1:10" ht="30.6" customHeight="1" x14ac:dyDescent="0.25">
      <c r="A4401" s="54" t="s">
        <v>1422</v>
      </c>
      <c r="B4401" s="55"/>
      <c r="C4401" s="22" t="s">
        <v>1056</v>
      </c>
      <c r="D4401" s="56" t="s">
        <v>7362</v>
      </c>
      <c r="E4401" s="55"/>
      <c r="F4401" s="57">
        <v>742700</v>
      </c>
      <c r="G4401" s="55"/>
      <c r="H4401" s="57">
        <v>742700</v>
      </c>
      <c r="I4401" s="55"/>
      <c r="J4401" s="24" t="s">
        <v>1112</v>
      </c>
    </row>
    <row r="4402" spans="1:10" ht="30.6" customHeight="1" x14ac:dyDescent="0.25">
      <c r="A4402" s="54" t="s">
        <v>1424</v>
      </c>
      <c r="B4402" s="55"/>
      <c r="C4402" s="22" t="s">
        <v>1056</v>
      </c>
      <c r="D4402" s="56" t="s">
        <v>7363</v>
      </c>
      <c r="E4402" s="55"/>
      <c r="F4402" s="57">
        <v>742700</v>
      </c>
      <c r="G4402" s="55"/>
      <c r="H4402" s="57">
        <v>742700</v>
      </c>
      <c r="I4402" s="55"/>
      <c r="J4402" s="24" t="s">
        <v>1112</v>
      </c>
    </row>
    <row r="4403" spans="1:10" ht="245.25" customHeight="1" x14ac:dyDescent="0.25">
      <c r="A4403" s="54" t="s">
        <v>6448</v>
      </c>
      <c r="B4403" s="55"/>
      <c r="C4403" s="22" t="s">
        <v>1056</v>
      </c>
      <c r="D4403" s="56" t="s">
        <v>7364</v>
      </c>
      <c r="E4403" s="55"/>
      <c r="F4403" s="58">
        <v>3607052.63</v>
      </c>
      <c r="G4403" s="55"/>
      <c r="H4403" s="58">
        <v>3607052.63</v>
      </c>
      <c r="I4403" s="55"/>
      <c r="J4403" s="24" t="s">
        <v>1112</v>
      </c>
    </row>
    <row r="4404" spans="1:10" ht="276" customHeight="1" x14ac:dyDescent="0.25">
      <c r="A4404" s="54" t="s">
        <v>7365</v>
      </c>
      <c r="B4404" s="55"/>
      <c r="C4404" s="22" t="s">
        <v>1056</v>
      </c>
      <c r="D4404" s="56" t="s">
        <v>7366</v>
      </c>
      <c r="E4404" s="55"/>
      <c r="F4404" s="57">
        <v>3607052.63</v>
      </c>
      <c r="G4404" s="55"/>
      <c r="H4404" s="57">
        <v>3607052.63</v>
      </c>
      <c r="I4404" s="55"/>
      <c r="J4404" s="24" t="s">
        <v>1112</v>
      </c>
    </row>
    <row r="4405" spans="1:10" ht="76.7" customHeight="1" x14ac:dyDescent="0.25">
      <c r="A4405" s="54" t="s">
        <v>1420</v>
      </c>
      <c r="B4405" s="55"/>
      <c r="C4405" s="22" t="s">
        <v>1056</v>
      </c>
      <c r="D4405" s="56" t="s">
        <v>7367</v>
      </c>
      <c r="E4405" s="55"/>
      <c r="F4405" s="57">
        <v>3607052.63</v>
      </c>
      <c r="G4405" s="55"/>
      <c r="H4405" s="57">
        <v>3607052.63</v>
      </c>
      <c r="I4405" s="55"/>
      <c r="J4405" s="24" t="s">
        <v>1112</v>
      </c>
    </row>
    <row r="4406" spans="1:10" ht="30.6" customHeight="1" x14ac:dyDescent="0.25">
      <c r="A4406" s="54" t="s">
        <v>1422</v>
      </c>
      <c r="B4406" s="55"/>
      <c r="C4406" s="22" t="s">
        <v>1056</v>
      </c>
      <c r="D4406" s="56" t="s">
        <v>7368</v>
      </c>
      <c r="E4406" s="55"/>
      <c r="F4406" s="57">
        <v>3607052.63</v>
      </c>
      <c r="G4406" s="55"/>
      <c r="H4406" s="57">
        <v>3607052.63</v>
      </c>
      <c r="I4406" s="55"/>
      <c r="J4406" s="24" t="s">
        <v>1112</v>
      </c>
    </row>
    <row r="4407" spans="1:10" ht="30.6" customHeight="1" x14ac:dyDescent="0.25">
      <c r="A4407" s="54" t="s">
        <v>1424</v>
      </c>
      <c r="B4407" s="55"/>
      <c r="C4407" s="22" t="s">
        <v>1056</v>
      </c>
      <c r="D4407" s="56" t="s">
        <v>7369</v>
      </c>
      <c r="E4407" s="55"/>
      <c r="F4407" s="57">
        <v>3607052.63</v>
      </c>
      <c r="G4407" s="55"/>
      <c r="H4407" s="57">
        <v>3607052.63</v>
      </c>
      <c r="I4407" s="55"/>
      <c r="J4407" s="24" t="s">
        <v>1112</v>
      </c>
    </row>
    <row r="4408" spans="1:10" ht="199.35" customHeight="1" x14ac:dyDescent="0.25">
      <c r="A4408" s="54" t="s">
        <v>5532</v>
      </c>
      <c r="B4408" s="55"/>
      <c r="C4408" s="22" t="s">
        <v>1056</v>
      </c>
      <c r="D4408" s="56" t="s">
        <v>7370</v>
      </c>
      <c r="E4408" s="55"/>
      <c r="F4408" s="57">
        <v>3383902494.8699999</v>
      </c>
      <c r="G4408" s="55"/>
      <c r="H4408" s="57">
        <v>3381319665.3099999</v>
      </c>
      <c r="I4408" s="55"/>
      <c r="J4408" s="24" t="s">
        <v>7371</v>
      </c>
    </row>
    <row r="4409" spans="1:10" ht="183.95" customHeight="1" x14ac:dyDescent="0.25">
      <c r="A4409" s="54" t="s">
        <v>7372</v>
      </c>
      <c r="B4409" s="55"/>
      <c r="C4409" s="22" t="s">
        <v>1056</v>
      </c>
      <c r="D4409" s="56" t="s">
        <v>7373</v>
      </c>
      <c r="E4409" s="55"/>
      <c r="F4409" s="58">
        <v>104793722.09999999</v>
      </c>
      <c r="G4409" s="55"/>
      <c r="H4409" s="58">
        <v>104793572.09999999</v>
      </c>
      <c r="I4409" s="55"/>
      <c r="J4409" s="24" t="s">
        <v>7374</v>
      </c>
    </row>
    <row r="4410" spans="1:10" ht="260.64999999999998" customHeight="1" x14ac:dyDescent="0.25">
      <c r="A4410" s="54" t="s">
        <v>7375</v>
      </c>
      <c r="B4410" s="55"/>
      <c r="C4410" s="22" t="s">
        <v>1056</v>
      </c>
      <c r="D4410" s="56" t="s">
        <v>7376</v>
      </c>
      <c r="E4410" s="55"/>
      <c r="F4410" s="57">
        <v>85615394.629999995</v>
      </c>
      <c r="G4410" s="55"/>
      <c r="H4410" s="57">
        <v>85615244.629999995</v>
      </c>
      <c r="I4410" s="55"/>
      <c r="J4410" s="24" t="s">
        <v>7374</v>
      </c>
    </row>
    <row r="4411" spans="1:10" ht="76.7" customHeight="1" x14ac:dyDescent="0.25">
      <c r="A4411" s="54" t="s">
        <v>1420</v>
      </c>
      <c r="B4411" s="55"/>
      <c r="C4411" s="22" t="s">
        <v>1056</v>
      </c>
      <c r="D4411" s="56" t="s">
        <v>7377</v>
      </c>
      <c r="E4411" s="55"/>
      <c r="F4411" s="57">
        <v>85615394.629999995</v>
      </c>
      <c r="G4411" s="55"/>
      <c r="H4411" s="57">
        <v>85615244.629999995</v>
      </c>
      <c r="I4411" s="55"/>
      <c r="J4411" s="24" t="s">
        <v>7374</v>
      </c>
    </row>
    <row r="4412" spans="1:10" ht="30.6" customHeight="1" x14ac:dyDescent="0.25">
      <c r="A4412" s="54" t="s">
        <v>1486</v>
      </c>
      <c r="B4412" s="55"/>
      <c r="C4412" s="22" t="s">
        <v>1056</v>
      </c>
      <c r="D4412" s="56" t="s">
        <v>7378</v>
      </c>
      <c r="E4412" s="55"/>
      <c r="F4412" s="57">
        <v>10559005</v>
      </c>
      <c r="G4412" s="55"/>
      <c r="H4412" s="57">
        <v>10558855</v>
      </c>
      <c r="I4412" s="55"/>
      <c r="J4412" s="24" t="s">
        <v>7374</v>
      </c>
    </row>
    <row r="4413" spans="1:10" ht="30.6" customHeight="1" x14ac:dyDescent="0.25">
      <c r="A4413" s="54" t="s">
        <v>1488</v>
      </c>
      <c r="B4413" s="55"/>
      <c r="C4413" s="22" t="s">
        <v>1056</v>
      </c>
      <c r="D4413" s="56" t="s">
        <v>7379</v>
      </c>
      <c r="E4413" s="55"/>
      <c r="F4413" s="57">
        <v>10559005</v>
      </c>
      <c r="G4413" s="55"/>
      <c r="H4413" s="57">
        <v>10558855</v>
      </c>
      <c r="I4413" s="55"/>
      <c r="J4413" s="24" t="s">
        <v>7374</v>
      </c>
    </row>
    <row r="4414" spans="1:10" ht="30.6" customHeight="1" x14ac:dyDescent="0.25">
      <c r="A4414" s="54" t="s">
        <v>1422</v>
      </c>
      <c r="B4414" s="55"/>
      <c r="C4414" s="22" t="s">
        <v>1056</v>
      </c>
      <c r="D4414" s="56" t="s">
        <v>7380</v>
      </c>
      <c r="E4414" s="55"/>
      <c r="F4414" s="57">
        <v>75056389.629999995</v>
      </c>
      <c r="G4414" s="55"/>
      <c r="H4414" s="57">
        <v>75056389.629999995</v>
      </c>
      <c r="I4414" s="55"/>
      <c r="J4414" s="24" t="s">
        <v>1112</v>
      </c>
    </row>
    <row r="4415" spans="1:10" ht="30.6" customHeight="1" x14ac:dyDescent="0.25">
      <c r="A4415" s="54" t="s">
        <v>1424</v>
      </c>
      <c r="B4415" s="55"/>
      <c r="C4415" s="22" t="s">
        <v>1056</v>
      </c>
      <c r="D4415" s="56" t="s">
        <v>7381</v>
      </c>
      <c r="E4415" s="55"/>
      <c r="F4415" s="57">
        <v>75056389.629999995</v>
      </c>
      <c r="G4415" s="55"/>
      <c r="H4415" s="57">
        <v>75056389.629999995</v>
      </c>
      <c r="I4415" s="55"/>
      <c r="J4415" s="24" t="s">
        <v>1112</v>
      </c>
    </row>
    <row r="4416" spans="1:10" ht="260.64999999999998" customHeight="1" x14ac:dyDescent="0.25">
      <c r="A4416" s="54" t="s">
        <v>7382</v>
      </c>
      <c r="B4416" s="55"/>
      <c r="C4416" s="22" t="s">
        <v>1056</v>
      </c>
      <c r="D4416" s="56" t="s">
        <v>7383</v>
      </c>
      <c r="E4416" s="55"/>
      <c r="F4416" s="57">
        <v>19178327.469999999</v>
      </c>
      <c r="G4416" s="55"/>
      <c r="H4416" s="57">
        <v>19178327.469999999</v>
      </c>
      <c r="I4416" s="55"/>
      <c r="J4416" s="24" t="s">
        <v>1112</v>
      </c>
    </row>
    <row r="4417" spans="1:10" ht="76.7" customHeight="1" x14ac:dyDescent="0.25">
      <c r="A4417" s="54" t="s">
        <v>1420</v>
      </c>
      <c r="B4417" s="55"/>
      <c r="C4417" s="22" t="s">
        <v>1056</v>
      </c>
      <c r="D4417" s="56" t="s">
        <v>7384</v>
      </c>
      <c r="E4417" s="55"/>
      <c r="F4417" s="57">
        <v>19178327.469999999</v>
      </c>
      <c r="G4417" s="55"/>
      <c r="H4417" s="57">
        <v>19178327.469999999</v>
      </c>
      <c r="I4417" s="55"/>
      <c r="J4417" s="24" t="s">
        <v>1112</v>
      </c>
    </row>
    <row r="4418" spans="1:10" ht="30.6" customHeight="1" x14ac:dyDescent="0.25">
      <c r="A4418" s="54" t="s">
        <v>1486</v>
      </c>
      <c r="B4418" s="55"/>
      <c r="C4418" s="22" t="s">
        <v>1056</v>
      </c>
      <c r="D4418" s="56" t="s">
        <v>7385</v>
      </c>
      <c r="E4418" s="55"/>
      <c r="F4418" s="57">
        <v>2500000</v>
      </c>
      <c r="G4418" s="55"/>
      <c r="H4418" s="57">
        <v>2500000</v>
      </c>
      <c r="I4418" s="55"/>
      <c r="J4418" s="24" t="s">
        <v>1112</v>
      </c>
    </row>
    <row r="4419" spans="1:10" ht="30.6" customHeight="1" x14ac:dyDescent="0.25">
      <c r="A4419" s="54" t="s">
        <v>1488</v>
      </c>
      <c r="B4419" s="55"/>
      <c r="C4419" s="22" t="s">
        <v>1056</v>
      </c>
      <c r="D4419" s="56" t="s">
        <v>7386</v>
      </c>
      <c r="E4419" s="55"/>
      <c r="F4419" s="57">
        <v>2500000</v>
      </c>
      <c r="G4419" s="55"/>
      <c r="H4419" s="57">
        <v>2500000</v>
      </c>
      <c r="I4419" s="55"/>
      <c r="J4419" s="24" t="s">
        <v>1112</v>
      </c>
    </row>
    <row r="4420" spans="1:10" ht="30.6" customHeight="1" x14ac:dyDescent="0.25">
      <c r="A4420" s="54" t="s">
        <v>1422</v>
      </c>
      <c r="B4420" s="55"/>
      <c r="C4420" s="22" t="s">
        <v>1056</v>
      </c>
      <c r="D4420" s="56" t="s">
        <v>7387</v>
      </c>
      <c r="E4420" s="55"/>
      <c r="F4420" s="57">
        <v>16678327.470000001</v>
      </c>
      <c r="G4420" s="55"/>
      <c r="H4420" s="57">
        <v>16678327.470000001</v>
      </c>
      <c r="I4420" s="55"/>
      <c r="J4420" s="24" t="s">
        <v>1112</v>
      </c>
    </row>
    <row r="4421" spans="1:10" ht="30.6" customHeight="1" x14ac:dyDescent="0.25">
      <c r="A4421" s="54" t="s">
        <v>1424</v>
      </c>
      <c r="B4421" s="55"/>
      <c r="C4421" s="22" t="s">
        <v>1056</v>
      </c>
      <c r="D4421" s="56" t="s">
        <v>7388</v>
      </c>
      <c r="E4421" s="55"/>
      <c r="F4421" s="57">
        <v>16678327.470000001</v>
      </c>
      <c r="G4421" s="55"/>
      <c r="H4421" s="57">
        <v>16678327.470000001</v>
      </c>
      <c r="I4421" s="55"/>
      <c r="J4421" s="24" t="s">
        <v>1112</v>
      </c>
    </row>
    <row r="4422" spans="1:10" ht="168.6" customHeight="1" x14ac:dyDescent="0.25">
      <c r="A4422" s="54" t="s">
        <v>7389</v>
      </c>
      <c r="B4422" s="55"/>
      <c r="C4422" s="22" t="s">
        <v>1056</v>
      </c>
      <c r="D4422" s="56" t="s">
        <v>7390</v>
      </c>
      <c r="E4422" s="55"/>
      <c r="F4422" s="58">
        <v>2770523488.0900002</v>
      </c>
      <c r="G4422" s="55"/>
      <c r="H4422" s="58">
        <v>2770205891.29</v>
      </c>
      <c r="I4422" s="55"/>
      <c r="J4422" s="24" t="s">
        <v>7391</v>
      </c>
    </row>
    <row r="4423" spans="1:10" ht="337.35" customHeight="1" x14ac:dyDescent="0.25">
      <c r="A4423" s="54" t="s">
        <v>7392</v>
      </c>
      <c r="B4423" s="55"/>
      <c r="C4423" s="22" t="s">
        <v>1056</v>
      </c>
      <c r="D4423" s="56" t="s">
        <v>7393</v>
      </c>
      <c r="E4423" s="55"/>
      <c r="F4423" s="57">
        <v>2770523488.0900002</v>
      </c>
      <c r="G4423" s="55"/>
      <c r="H4423" s="57">
        <v>2770205891.29</v>
      </c>
      <c r="I4423" s="55"/>
      <c r="J4423" s="24" t="s">
        <v>7391</v>
      </c>
    </row>
    <row r="4424" spans="1:10" ht="76.7" customHeight="1" x14ac:dyDescent="0.25">
      <c r="A4424" s="54" t="s">
        <v>1420</v>
      </c>
      <c r="B4424" s="55"/>
      <c r="C4424" s="22" t="s">
        <v>1056</v>
      </c>
      <c r="D4424" s="56" t="s">
        <v>7394</v>
      </c>
      <c r="E4424" s="55"/>
      <c r="F4424" s="57">
        <v>2770523488.0900002</v>
      </c>
      <c r="G4424" s="55"/>
      <c r="H4424" s="57">
        <v>2770205891.29</v>
      </c>
      <c r="I4424" s="55"/>
      <c r="J4424" s="24" t="s">
        <v>7391</v>
      </c>
    </row>
    <row r="4425" spans="1:10" ht="30.6" customHeight="1" x14ac:dyDescent="0.25">
      <c r="A4425" s="54" t="s">
        <v>1486</v>
      </c>
      <c r="B4425" s="55"/>
      <c r="C4425" s="22" t="s">
        <v>1056</v>
      </c>
      <c r="D4425" s="56" t="s">
        <v>7395</v>
      </c>
      <c r="E4425" s="55"/>
      <c r="F4425" s="57">
        <v>330934233.57999998</v>
      </c>
      <c r="G4425" s="55"/>
      <c r="H4425" s="57">
        <v>330934233.57999998</v>
      </c>
      <c r="I4425" s="55"/>
      <c r="J4425" s="24" t="s">
        <v>1112</v>
      </c>
    </row>
    <row r="4426" spans="1:10" ht="138" customHeight="1" x14ac:dyDescent="0.25">
      <c r="A4426" s="54" t="s">
        <v>1641</v>
      </c>
      <c r="B4426" s="55"/>
      <c r="C4426" s="22" t="s">
        <v>1056</v>
      </c>
      <c r="D4426" s="56" t="s">
        <v>7396</v>
      </c>
      <c r="E4426" s="55"/>
      <c r="F4426" s="57">
        <v>329934233.57999998</v>
      </c>
      <c r="G4426" s="55"/>
      <c r="H4426" s="57">
        <v>329934233.57999998</v>
      </c>
      <c r="I4426" s="55"/>
      <c r="J4426" s="24" t="s">
        <v>1112</v>
      </c>
    </row>
    <row r="4427" spans="1:10" ht="30.6" customHeight="1" x14ac:dyDescent="0.25">
      <c r="A4427" s="54" t="s">
        <v>1488</v>
      </c>
      <c r="B4427" s="55"/>
      <c r="C4427" s="22" t="s">
        <v>1056</v>
      </c>
      <c r="D4427" s="56" t="s">
        <v>7397</v>
      </c>
      <c r="E4427" s="55"/>
      <c r="F4427" s="57">
        <v>1000000</v>
      </c>
      <c r="G4427" s="55"/>
      <c r="H4427" s="57">
        <v>1000000</v>
      </c>
      <c r="I4427" s="55"/>
      <c r="J4427" s="24" t="s">
        <v>1112</v>
      </c>
    </row>
    <row r="4428" spans="1:10" ht="30.6" customHeight="1" x14ac:dyDescent="0.25">
      <c r="A4428" s="54" t="s">
        <v>1422</v>
      </c>
      <c r="B4428" s="55"/>
      <c r="C4428" s="22" t="s">
        <v>1056</v>
      </c>
      <c r="D4428" s="56" t="s">
        <v>7398</v>
      </c>
      <c r="E4428" s="55"/>
      <c r="F4428" s="57">
        <v>2439589254.5100002</v>
      </c>
      <c r="G4428" s="55"/>
      <c r="H4428" s="57">
        <v>2439271657.71</v>
      </c>
      <c r="I4428" s="55"/>
      <c r="J4428" s="24" t="s">
        <v>7391</v>
      </c>
    </row>
    <row r="4429" spans="1:10" ht="138" customHeight="1" x14ac:dyDescent="0.25">
      <c r="A4429" s="54" t="s">
        <v>3426</v>
      </c>
      <c r="B4429" s="55"/>
      <c r="C4429" s="22" t="s">
        <v>1056</v>
      </c>
      <c r="D4429" s="56" t="s">
        <v>7399</v>
      </c>
      <c r="E4429" s="55"/>
      <c r="F4429" s="57">
        <v>1610551976.2</v>
      </c>
      <c r="G4429" s="55"/>
      <c r="H4429" s="57">
        <v>1610234379.4000001</v>
      </c>
      <c r="I4429" s="55"/>
      <c r="J4429" s="24" t="s">
        <v>7391</v>
      </c>
    </row>
    <row r="4430" spans="1:10" ht="30.6" customHeight="1" x14ac:dyDescent="0.25">
      <c r="A4430" s="54" t="s">
        <v>1424</v>
      </c>
      <c r="B4430" s="55"/>
      <c r="C4430" s="22" t="s">
        <v>1056</v>
      </c>
      <c r="D4430" s="56" t="s">
        <v>7400</v>
      </c>
      <c r="E4430" s="55"/>
      <c r="F4430" s="57">
        <v>250000</v>
      </c>
      <c r="G4430" s="55"/>
      <c r="H4430" s="57">
        <v>250000</v>
      </c>
      <c r="I4430" s="55"/>
      <c r="J4430" s="24" t="s">
        <v>1112</v>
      </c>
    </row>
    <row r="4431" spans="1:10" ht="183.95" customHeight="1" x14ac:dyDescent="0.25">
      <c r="A4431" s="54" t="s">
        <v>5246</v>
      </c>
      <c r="B4431" s="55"/>
      <c r="C4431" s="22" t="s">
        <v>1056</v>
      </c>
      <c r="D4431" s="56" t="s">
        <v>7401</v>
      </c>
      <c r="E4431" s="55"/>
      <c r="F4431" s="57">
        <v>828787278.30999994</v>
      </c>
      <c r="G4431" s="55"/>
      <c r="H4431" s="57">
        <v>828787278.30999994</v>
      </c>
      <c r="I4431" s="55"/>
      <c r="J4431" s="24" t="s">
        <v>1112</v>
      </c>
    </row>
    <row r="4432" spans="1:10" ht="199.35" customHeight="1" x14ac:dyDescent="0.25">
      <c r="A4432" s="54" t="s">
        <v>5534</v>
      </c>
      <c r="B4432" s="55"/>
      <c r="C4432" s="22" t="s">
        <v>1056</v>
      </c>
      <c r="D4432" s="56" t="s">
        <v>7402</v>
      </c>
      <c r="E4432" s="55"/>
      <c r="F4432" s="58">
        <v>349122462.31</v>
      </c>
      <c r="G4432" s="55"/>
      <c r="H4432" s="58">
        <v>348278587.00999999</v>
      </c>
      <c r="I4432" s="55"/>
      <c r="J4432" s="24" t="s">
        <v>7403</v>
      </c>
    </row>
    <row r="4433" spans="1:10" ht="367.9" customHeight="1" x14ac:dyDescent="0.25">
      <c r="A4433" s="54" t="s">
        <v>5536</v>
      </c>
      <c r="B4433" s="55"/>
      <c r="C4433" s="22" t="s">
        <v>1056</v>
      </c>
      <c r="D4433" s="56" t="s">
        <v>7404</v>
      </c>
      <c r="E4433" s="55"/>
      <c r="F4433" s="57">
        <v>349122462.31</v>
      </c>
      <c r="G4433" s="55"/>
      <c r="H4433" s="57">
        <v>348278587.00999999</v>
      </c>
      <c r="I4433" s="55"/>
      <c r="J4433" s="24" t="s">
        <v>7403</v>
      </c>
    </row>
    <row r="4434" spans="1:10" ht="168.6" customHeight="1" x14ac:dyDescent="0.25">
      <c r="A4434" s="54" t="s">
        <v>1070</v>
      </c>
      <c r="B4434" s="55"/>
      <c r="C4434" s="22" t="s">
        <v>1056</v>
      </c>
      <c r="D4434" s="56" t="s">
        <v>7405</v>
      </c>
      <c r="E4434" s="55"/>
      <c r="F4434" s="57">
        <v>288204705.07999998</v>
      </c>
      <c r="G4434" s="55"/>
      <c r="H4434" s="57">
        <v>288199289.07999998</v>
      </c>
      <c r="I4434" s="55"/>
      <c r="J4434" s="24" t="s">
        <v>7406</v>
      </c>
    </row>
    <row r="4435" spans="1:10" ht="45.95" customHeight="1" x14ac:dyDescent="0.25">
      <c r="A4435" s="54" t="s">
        <v>1252</v>
      </c>
      <c r="B4435" s="55"/>
      <c r="C4435" s="22" t="s">
        <v>1056</v>
      </c>
      <c r="D4435" s="56" t="s">
        <v>7407</v>
      </c>
      <c r="E4435" s="55"/>
      <c r="F4435" s="57">
        <v>288204705.07999998</v>
      </c>
      <c r="G4435" s="55"/>
      <c r="H4435" s="57">
        <v>288199289.07999998</v>
      </c>
      <c r="I4435" s="55"/>
      <c r="J4435" s="24" t="s">
        <v>7406</v>
      </c>
    </row>
    <row r="4436" spans="1:10" ht="30.6" customHeight="1" x14ac:dyDescent="0.25">
      <c r="A4436" s="54" t="s">
        <v>1254</v>
      </c>
      <c r="B4436" s="55"/>
      <c r="C4436" s="22" t="s">
        <v>1056</v>
      </c>
      <c r="D4436" s="56" t="s">
        <v>7408</v>
      </c>
      <c r="E4436" s="55"/>
      <c r="F4436" s="57">
        <v>213176189.84999999</v>
      </c>
      <c r="G4436" s="55"/>
      <c r="H4436" s="57">
        <v>213176189.84999999</v>
      </c>
      <c r="I4436" s="55"/>
      <c r="J4436" s="24" t="s">
        <v>1112</v>
      </c>
    </row>
    <row r="4437" spans="1:10" ht="61.35" customHeight="1" x14ac:dyDescent="0.25">
      <c r="A4437" s="54" t="s">
        <v>1256</v>
      </c>
      <c r="B4437" s="55"/>
      <c r="C4437" s="22" t="s">
        <v>1056</v>
      </c>
      <c r="D4437" s="56" t="s">
        <v>7409</v>
      </c>
      <c r="E4437" s="55"/>
      <c r="F4437" s="57">
        <v>7041571.9400000004</v>
      </c>
      <c r="G4437" s="55"/>
      <c r="H4437" s="57">
        <v>7036155.9400000004</v>
      </c>
      <c r="I4437" s="55"/>
      <c r="J4437" s="24" t="s">
        <v>7406</v>
      </c>
    </row>
    <row r="4438" spans="1:10" ht="91.9" customHeight="1" x14ac:dyDescent="0.25">
      <c r="A4438" s="54" t="s">
        <v>1260</v>
      </c>
      <c r="B4438" s="55"/>
      <c r="C4438" s="22" t="s">
        <v>1056</v>
      </c>
      <c r="D4438" s="56" t="s">
        <v>7410</v>
      </c>
      <c r="E4438" s="55"/>
      <c r="F4438" s="57">
        <v>67986943.290000007</v>
      </c>
      <c r="G4438" s="55"/>
      <c r="H4438" s="57">
        <v>67986943.290000007</v>
      </c>
      <c r="I4438" s="55"/>
      <c r="J4438" s="24" t="s">
        <v>1112</v>
      </c>
    </row>
    <row r="4439" spans="1:10" ht="61.35" customHeight="1" x14ac:dyDescent="0.25">
      <c r="A4439" s="54" t="s">
        <v>1099</v>
      </c>
      <c r="B4439" s="55"/>
      <c r="C4439" s="22" t="s">
        <v>1056</v>
      </c>
      <c r="D4439" s="56" t="s">
        <v>7411</v>
      </c>
      <c r="E4439" s="55"/>
      <c r="F4439" s="57">
        <v>59671048.990000002</v>
      </c>
      <c r="G4439" s="55"/>
      <c r="H4439" s="57">
        <v>58839777.920000002</v>
      </c>
      <c r="I4439" s="55"/>
      <c r="J4439" s="24" t="s">
        <v>7412</v>
      </c>
    </row>
    <row r="4440" spans="1:10" ht="76.7" customHeight="1" x14ac:dyDescent="0.25">
      <c r="A4440" s="54" t="s">
        <v>1102</v>
      </c>
      <c r="B4440" s="55"/>
      <c r="C4440" s="22" t="s">
        <v>1056</v>
      </c>
      <c r="D4440" s="56" t="s">
        <v>7413</v>
      </c>
      <c r="E4440" s="55"/>
      <c r="F4440" s="57">
        <v>59671048.990000002</v>
      </c>
      <c r="G4440" s="55"/>
      <c r="H4440" s="57">
        <v>58839777.920000002</v>
      </c>
      <c r="I4440" s="55"/>
      <c r="J4440" s="24" t="s">
        <v>7412</v>
      </c>
    </row>
    <row r="4441" spans="1:10" ht="76.7" customHeight="1" x14ac:dyDescent="0.25">
      <c r="A4441" s="54" t="s">
        <v>1104</v>
      </c>
      <c r="B4441" s="55"/>
      <c r="C4441" s="22" t="s">
        <v>1056</v>
      </c>
      <c r="D4441" s="56" t="s">
        <v>7414</v>
      </c>
      <c r="E4441" s="55"/>
      <c r="F4441" s="57">
        <v>11581476.24</v>
      </c>
      <c r="G4441" s="55"/>
      <c r="H4441" s="57">
        <v>11563055.880000001</v>
      </c>
      <c r="I4441" s="55"/>
      <c r="J4441" s="24" t="s">
        <v>7415</v>
      </c>
    </row>
    <row r="4442" spans="1:10" ht="30.6" customHeight="1" x14ac:dyDescent="0.25">
      <c r="A4442" s="54" t="s">
        <v>1107</v>
      </c>
      <c r="B4442" s="55"/>
      <c r="C4442" s="22" t="s">
        <v>1056</v>
      </c>
      <c r="D4442" s="56" t="s">
        <v>7416</v>
      </c>
      <c r="E4442" s="55"/>
      <c r="F4442" s="57">
        <v>44289572.75</v>
      </c>
      <c r="G4442" s="55"/>
      <c r="H4442" s="57">
        <v>43722478.670000002</v>
      </c>
      <c r="I4442" s="55"/>
      <c r="J4442" s="24" t="s">
        <v>7417</v>
      </c>
    </row>
    <row r="4443" spans="1:10" ht="30.6" customHeight="1" x14ac:dyDescent="0.25">
      <c r="A4443" s="54" t="s">
        <v>1269</v>
      </c>
      <c r="B4443" s="55"/>
      <c r="C4443" s="22" t="s">
        <v>1056</v>
      </c>
      <c r="D4443" s="56" t="s">
        <v>7418</v>
      </c>
      <c r="E4443" s="55"/>
      <c r="F4443" s="57">
        <v>3800000</v>
      </c>
      <c r="G4443" s="55"/>
      <c r="H4443" s="57">
        <v>3554243.37</v>
      </c>
      <c r="I4443" s="55"/>
      <c r="J4443" s="24" t="s">
        <v>7419</v>
      </c>
    </row>
    <row r="4444" spans="1:10" ht="30.6" customHeight="1" x14ac:dyDescent="0.25">
      <c r="A4444" s="54" t="s">
        <v>1110</v>
      </c>
      <c r="B4444" s="55"/>
      <c r="C4444" s="22" t="s">
        <v>1056</v>
      </c>
      <c r="D4444" s="56" t="s">
        <v>7420</v>
      </c>
      <c r="E4444" s="55"/>
      <c r="F4444" s="57">
        <v>541341.6</v>
      </c>
      <c r="G4444" s="55"/>
      <c r="H4444" s="57">
        <v>541341.6</v>
      </c>
      <c r="I4444" s="55"/>
      <c r="J4444" s="24" t="s">
        <v>1112</v>
      </c>
    </row>
    <row r="4445" spans="1:10" ht="61.35" customHeight="1" x14ac:dyDescent="0.25">
      <c r="A4445" s="54" t="s">
        <v>1113</v>
      </c>
      <c r="B4445" s="55"/>
      <c r="C4445" s="22" t="s">
        <v>1056</v>
      </c>
      <c r="D4445" s="56" t="s">
        <v>7421</v>
      </c>
      <c r="E4445" s="55"/>
      <c r="F4445" s="57">
        <v>541341.6</v>
      </c>
      <c r="G4445" s="55"/>
      <c r="H4445" s="57">
        <v>541341.6</v>
      </c>
      <c r="I4445" s="55"/>
      <c r="J4445" s="24" t="s">
        <v>1112</v>
      </c>
    </row>
    <row r="4446" spans="1:10" ht="76.7" customHeight="1" x14ac:dyDescent="0.25">
      <c r="A4446" s="54" t="s">
        <v>1115</v>
      </c>
      <c r="B4446" s="55"/>
      <c r="C4446" s="22" t="s">
        <v>1056</v>
      </c>
      <c r="D4446" s="56" t="s">
        <v>7422</v>
      </c>
      <c r="E4446" s="55"/>
      <c r="F4446" s="57">
        <v>541341.6</v>
      </c>
      <c r="G4446" s="55"/>
      <c r="H4446" s="57">
        <v>541341.6</v>
      </c>
      <c r="I4446" s="55"/>
      <c r="J4446" s="24" t="s">
        <v>1112</v>
      </c>
    </row>
    <row r="4447" spans="1:10" ht="30.6" customHeight="1" x14ac:dyDescent="0.25">
      <c r="A4447" s="54" t="s">
        <v>1117</v>
      </c>
      <c r="B4447" s="55"/>
      <c r="C4447" s="22" t="s">
        <v>1056</v>
      </c>
      <c r="D4447" s="56" t="s">
        <v>7423</v>
      </c>
      <c r="E4447" s="55"/>
      <c r="F4447" s="57">
        <v>705366.64</v>
      </c>
      <c r="G4447" s="55"/>
      <c r="H4447" s="57">
        <v>698178.41</v>
      </c>
      <c r="I4447" s="55"/>
      <c r="J4447" s="24" t="s">
        <v>7424</v>
      </c>
    </row>
    <row r="4448" spans="1:10" ht="30.6" customHeight="1" x14ac:dyDescent="0.25">
      <c r="A4448" s="54" t="s">
        <v>1243</v>
      </c>
      <c r="B4448" s="55"/>
      <c r="C4448" s="22" t="s">
        <v>1056</v>
      </c>
      <c r="D4448" s="56" t="s">
        <v>7425</v>
      </c>
      <c r="E4448" s="55"/>
      <c r="F4448" s="57">
        <v>46870.64</v>
      </c>
      <c r="G4448" s="55"/>
      <c r="H4448" s="57">
        <v>46870.64</v>
      </c>
      <c r="I4448" s="55"/>
      <c r="J4448" s="24" t="s">
        <v>1112</v>
      </c>
    </row>
    <row r="4449" spans="1:10" ht="91.9" customHeight="1" x14ac:dyDescent="0.25">
      <c r="A4449" s="54" t="s">
        <v>1245</v>
      </c>
      <c r="B4449" s="55"/>
      <c r="C4449" s="22" t="s">
        <v>1056</v>
      </c>
      <c r="D4449" s="56" t="s">
        <v>7426</v>
      </c>
      <c r="E4449" s="55"/>
      <c r="F4449" s="57">
        <v>46870.64</v>
      </c>
      <c r="G4449" s="55"/>
      <c r="H4449" s="57">
        <v>46870.64</v>
      </c>
      <c r="I4449" s="55"/>
      <c r="J4449" s="24" t="s">
        <v>1112</v>
      </c>
    </row>
    <row r="4450" spans="1:10" ht="30.6" customHeight="1" x14ac:dyDescent="0.25">
      <c r="A4450" s="54" t="s">
        <v>1119</v>
      </c>
      <c r="B4450" s="55"/>
      <c r="C4450" s="22" t="s">
        <v>1056</v>
      </c>
      <c r="D4450" s="56" t="s">
        <v>7427</v>
      </c>
      <c r="E4450" s="55"/>
      <c r="F4450" s="57">
        <v>658496</v>
      </c>
      <c r="G4450" s="55"/>
      <c r="H4450" s="57">
        <v>651307.77</v>
      </c>
      <c r="I4450" s="55"/>
      <c r="J4450" s="24" t="s">
        <v>7424</v>
      </c>
    </row>
    <row r="4451" spans="1:10" ht="45.95" customHeight="1" x14ac:dyDescent="0.25">
      <c r="A4451" s="54" t="s">
        <v>1274</v>
      </c>
      <c r="B4451" s="55"/>
      <c r="C4451" s="22" t="s">
        <v>1056</v>
      </c>
      <c r="D4451" s="56" t="s">
        <v>7428</v>
      </c>
      <c r="E4451" s="55"/>
      <c r="F4451" s="57">
        <v>8496</v>
      </c>
      <c r="G4451" s="55"/>
      <c r="H4451" s="57">
        <v>8496</v>
      </c>
      <c r="I4451" s="55"/>
      <c r="J4451" s="24" t="s">
        <v>1112</v>
      </c>
    </row>
    <row r="4452" spans="1:10" ht="30.6" customHeight="1" x14ac:dyDescent="0.25">
      <c r="A4452" s="54" t="s">
        <v>1276</v>
      </c>
      <c r="B4452" s="55"/>
      <c r="C4452" s="22" t="s">
        <v>1056</v>
      </c>
      <c r="D4452" s="56" t="s">
        <v>7429</v>
      </c>
      <c r="E4452" s="55"/>
      <c r="F4452" s="57">
        <v>650000</v>
      </c>
      <c r="G4452" s="55"/>
      <c r="H4452" s="57">
        <v>642811.77</v>
      </c>
      <c r="I4452" s="55"/>
      <c r="J4452" s="24" t="s">
        <v>7424</v>
      </c>
    </row>
    <row r="4453" spans="1:10" ht="214.7" customHeight="1" x14ac:dyDescent="0.25">
      <c r="A4453" s="54" t="s">
        <v>5541</v>
      </c>
      <c r="B4453" s="55"/>
      <c r="C4453" s="22" t="s">
        <v>1056</v>
      </c>
      <c r="D4453" s="56" t="s">
        <v>7430</v>
      </c>
      <c r="E4453" s="55"/>
      <c r="F4453" s="58">
        <v>159462822.37</v>
      </c>
      <c r="G4453" s="55"/>
      <c r="H4453" s="58">
        <v>158041614.91</v>
      </c>
      <c r="I4453" s="55"/>
      <c r="J4453" s="24" t="s">
        <v>7431</v>
      </c>
    </row>
    <row r="4454" spans="1:10" ht="383.25" customHeight="1" x14ac:dyDescent="0.25">
      <c r="A4454" s="54" t="s">
        <v>5548</v>
      </c>
      <c r="B4454" s="55"/>
      <c r="C4454" s="22" t="s">
        <v>1056</v>
      </c>
      <c r="D4454" s="56" t="s">
        <v>7432</v>
      </c>
      <c r="E4454" s="55"/>
      <c r="F4454" s="57">
        <v>150916684.91</v>
      </c>
      <c r="G4454" s="55"/>
      <c r="H4454" s="57">
        <v>149495477.44999999</v>
      </c>
      <c r="I4454" s="55"/>
      <c r="J4454" s="24" t="s">
        <v>7431</v>
      </c>
    </row>
    <row r="4455" spans="1:10" ht="168.6" customHeight="1" x14ac:dyDescent="0.25">
      <c r="A4455" s="54" t="s">
        <v>1070</v>
      </c>
      <c r="B4455" s="55"/>
      <c r="C4455" s="22" t="s">
        <v>1056</v>
      </c>
      <c r="D4455" s="56" t="s">
        <v>7433</v>
      </c>
      <c r="E4455" s="55"/>
      <c r="F4455" s="57">
        <v>126363684.01000001</v>
      </c>
      <c r="G4455" s="55"/>
      <c r="H4455" s="57">
        <v>126291087</v>
      </c>
      <c r="I4455" s="55"/>
      <c r="J4455" s="24" t="s">
        <v>7434</v>
      </c>
    </row>
    <row r="4456" spans="1:10" ht="45.95" customHeight="1" x14ac:dyDescent="0.25">
      <c r="A4456" s="54" t="s">
        <v>1252</v>
      </c>
      <c r="B4456" s="55"/>
      <c r="C4456" s="22" t="s">
        <v>1056</v>
      </c>
      <c r="D4456" s="56" t="s">
        <v>7435</v>
      </c>
      <c r="E4456" s="55"/>
      <c r="F4456" s="57">
        <v>126363684.01000001</v>
      </c>
      <c r="G4456" s="55"/>
      <c r="H4456" s="57">
        <v>126291087</v>
      </c>
      <c r="I4456" s="55"/>
      <c r="J4456" s="24" t="s">
        <v>7434</v>
      </c>
    </row>
    <row r="4457" spans="1:10" ht="30.6" customHeight="1" x14ac:dyDescent="0.25">
      <c r="A4457" s="54" t="s">
        <v>1254</v>
      </c>
      <c r="B4457" s="55"/>
      <c r="C4457" s="22" t="s">
        <v>1056</v>
      </c>
      <c r="D4457" s="56" t="s">
        <v>7436</v>
      </c>
      <c r="E4457" s="55"/>
      <c r="F4457" s="57">
        <v>95680456.579999998</v>
      </c>
      <c r="G4457" s="55"/>
      <c r="H4457" s="57">
        <v>95680456.579999998</v>
      </c>
      <c r="I4457" s="55"/>
      <c r="J4457" s="24" t="s">
        <v>1112</v>
      </c>
    </row>
    <row r="4458" spans="1:10" ht="61.35" customHeight="1" x14ac:dyDescent="0.25">
      <c r="A4458" s="54" t="s">
        <v>1256</v>
      </c>
      <c r="B4458" s="55"/>
      <c r="C4458" s="22" t="s">
        <v>1056</v>
      </c>
      <c r="D4458" s="56" t="s">
        <v>7437</v>
      </c>
      <c r="E4458" s="55"/>
      <c r="F4458" s="57">
        <v>2059537.08</v>
      </c>
      <c r="G4458" s="55"/>
      <c r="H4458" s="57">
        <v>2059537.08</v>
      </c>
      <c r="I4458" s="55"/>
      <c r="J4458" s="24" t="s">
        <v>1112</v>
      </c>
    </row>
    <row r="4459" spans="1:10" ht="91.9" customHeight="1" x14ac:dyDescent="0.25">
      <c r="A4459" s="54" t="s">
        <v>1260</v>
      </c>
      <c r="B4459" s="55"/>
      <c r="C4459" s="22" t="s">
        <v>1056</v>
      </c>
      <c r="D4459" s="56" t="s">
        <v>7438</v>
      </c>
      <c r="E4459" s="55"/>
      <c r="F4459" s="57">
        <v>28623690.350000001</v>
      </c>
      <c r="G4459" s="55"/>
      <c r="H4459" s="57">
        <v>28551093.34</v>
      </c>
      <c r="I4459" s="55"/>
      <c r="J4459" s="24" t="s">
        <v>7434</v>
      </c>
    </row>
    <row r="4460" spans="1:10" ht="61.35" customHeight="1" x14ac:dyDescent="0.25">
      <c r="A4460" s="54" t="s">
        <v>1099</v>
      </c>
      <c r="B4460" s="55"/>
      <c r="C4460" s="22" t="s">
        <v>1056</v>
      </c>
      <c r="D4460" s="56" t="s">
        <v>7439</v>
      </c>
      <c r="E4460" s="55"/>
      <c r="F4460" s="57">
        <v>24389216.27</v>
      </c>
      <c r="G4460" s="55"/>
      <c r="H4460" s="57">
        <v>23040605.82</v>
      </c>
      <c r="I4460" s="55"/>
      <c r="J4460" s="24" t="s">
        <v>7440</v>
      </c>
    </row>
    <row r="4461" spans="1:10" ht="76.7" customHeight="1" x14ac:dyDescent="0.25">
      <c r="A4461" s="54" t="s">
        <v>1102</v>
      </c>
      <c r="B4461" s="55"/>
      <c r="C4461" s="22" t="s">
        <v>1056</v>
      </c>
      <c r="D4461" s="56" t="s">
        <v>7441</v>
      </c>
      <c r="E4461" s="55"/>
      <c r="F4461" s="57">
        <v>24389216.27</v>
      </c>
      <c r="G4461" s="55"/>
      <c r="H4461" s="57">
        <v>23040605.82</v>
      </c>
      <c r="I4461" s="55"/>
      <c r="J4461" s="24" t="s">
        <v>7440</v>
      </c>
    </row>
    <row r="4462" spans="1:10" ht="76.7" customHeight="1" x14ac:dyDescent="0.25">
      <c r="A4462" s="54" t="s">
        <v>1104</v>
      </c>
      <c r="B4462" s="55"/>
      <c r="C4462" s="22" t="s">
        <v>1056</v>
      </c>
      <c r="D4462" s="56" t="s">
        <v>7442</v>
      </c>
      <c r="E4462" s="55"/>
      <c r="F4462" s="57">
        <v>977994.15</v>
      </c>
      <c r="G4462" s="55"/>
      <c r="H4462" s="57">
        <v>924727.32</v>
      </c>
      <c r="I4462" s="55"/>
      <c r="J4462" s="24" t="s">
        <v>7443</v>
      </c>
    </row>
    <row r="4463" spans="1:10" ht="91.9" customHeight="1" x14ac:dyDescent="0.25">
      <c r="A4463" s="54" t="s">
        <v>1984</v>
      </c>
      <c r="B4463" s="55"/>
      <c r="C4463" s="22" t="s">
        <v>1056</v>
      </c>
      <c r="D4463" s="56" t="s">
        <v>7444</v>
      </c>
      <c r="E4463" s="55"/>
      <c r="F4463" s="57">
        <v>400000</v>
      </c>
      <c r="G4463" s="55"/>
      <c r="H4463" s="57">
        <v>400000</v>
      </c>
      <c r="I4463" s="55"/>
      <c r="J4463" s="24" t="s">
        <v>1112</v>
      </c>
    </row>
    <row r="4464" spans="1:10" ht="30.6" customHeight="1" x14ac:dyDescent="0.25">
      <c r="A4464" s="54" t="s">
        <v>1107</v>
      </c>
      <c r="B4464" s="55"/>
      <c r="C4464" s="22" t="s">
        <v>1056</v>
      </c>
      <c r="D4464" s="56" t="s">
        <v>7445</v>
      </c>
      <c r="E4464" s="55"/>
      <c r="F4464" s="57">
        <v>16675792.119999999</v>
      </c>
      <c r="G4464" s="55"/>
      <c r="H4464" s="57">
        <v>16428422.960000001</v>
      </c>
      <c r="I4464" s="55"/>
      <c r="J4464" s="24" t="s">
        <v>7446</v>
      </c>
    </row>
    <row r="4465" spans="1:10" ht="30.6" customHeight="1" x14ac:dyDescent="0.25">
      <c r="A4465" s="54" t="s">
        <v>1269</v>
      </c>
      <c r="B4465" s="55"/>
      <c r="C4465" s="22" t="s">
        <v>1056</v>
      </c>
      <c r="D4465" s="56" t="s">
        <v>7447</v>
      </c>
      <c r="E4465" s="55"/>
      <c r="F4465" s="57">
        <v>6335430</v>
      </c>
      <c r="G4465" s="55"/>
      <c r="H4465" s="57">
        <v>5287455.54</v>
      </c>
      <c r="I4465" s="55"/>
      <c r="J4465" s="24" t="s">
        <v>7448</v>
      </c>
    </row>
    <row r="4466" spans="1:10" ht="30.6" customHeight="1" x14ac:dyDescent="0.25">
      <c r="A4466" s="54" t="s">
        <v>1117</v>
      </c>
      <c r="B4466" s="55"/>
      <c r="C4466" s="22" t="s">
        <v>1056</v>
      </c>
      <c r="D4466" s="56" t="s">
        <v>7449</v>
      </c>
      <c r="E4466" s="55"/>
      <c r="F4466" s="57">
        <v>163784.63</v>
      </c>
      <c r="G4466" s="55"/>
      <c r="H4466" s="57">
        <v>163784.63</v>
      </c>
      <c r="I4466" s="55"/>
      <c r="J4466" s="24" t="s">
        <v>1112</v>
      </c>
    </row>
    <row r="4467" spans="1:10" ht="30.6" customHeight="1" x14ac:dyDescent="0.25">
      <c r="A4467" s="54" t="s">
        <v>1119</v>
      </c>
      <c r="B4467" s="55"/>
      <c r="C4467" s="22" t="s">
        <v>1056</v>
      </c>
      <c r="D4467" s="56" t="s">
        <v>7450</v>
      </c>
      <c r="E4467" s="55"/>
      <c r="F4467" s="57">
        <v>163784.63</v>
      </c>
      <c r="G4467" s="55"/>
      <c r="H4467" s="57">
        <v>163784.63</v>
      </c>
      <c r="I4467" s="55"/>
      <c r="J4467" s="24" t="s">
        <v>1112</v>
      </c>
    </row>
    <row r="4468" spans="1:10" ht="45.95" customHeight="1" x14ac:dyDescent="0.25">
      <c r="A4468" s="54" t="s">
        <v>1274</v>
      </c>
      <c r="B4468" s="55"/>
      <c r="C4468" s="22" t="s">
        <v>1056</v>
      </c>
      <c r="D4468" s="56" t="s">
        <v>7451</v>
      </c>
      <c r="E4468" s="55"/>
      <c r="F4468" s="57">
        <v>148110</v>
      </c>
      <c r="G4468" s="55"/>
      <c r="H4468" s="57">
        <v>148110</v>
      </c>
      <c r="I4468" s="55"/>
      <c r="J4468" s="24" t="s">
        <v>1112</v>
      </c>
    </row>
    <row r="4469" spans="1:10" ht="30.6" customHeight="1" x14ac:dyDescent="0.25">
      <c r="A4469" s="54" t="s">
        <v>1121</v>
      </c>
      <c r="B4469" s="55"/>
      <c r="C4469" s="22" t="s">
        <v>1056</v>
      </c>
      <c r="D4469" s="56" t="s">
        <v>7452</v>
      </c>
      <c r="E4469" s="55"/>
      <c r="F4469" s="57">
        <v>15674.63</v>
      </c>
      <c r="G4469" s="55"/>
      <c r="H4469" s="57">
        <v>15674.63</v>
      </c>
      <c r="I4469" s="55"/>
      <c r="J4469" s="24" t="s">
        <v>1112</v>
      </c>
    </row>
    <row r="4470" spans="1:10" ht="321.95" customHeight="1" x14ac:dyDescent="0.25">
      <c r="A4470" s="54" t="s">
        <v>7453</v>
      </c>
      <c r="B4470" s="55"/>
      <c r="C4470" s="22" t="s">
        <v>1056</v>
      </c>
      <c r="D4470" s="56" t="s">
        <v>7454</v>
      </c>
      <c r="E4470" s="55"/>
      <c r="F4470" s="57">
        <v>8546137.4600000009</v>
      </c>
      <c r="G4470" s="55"/>
      <c r="H4470" s="57">
        <v>8546137.4600000009</v>
      </c>
      <c r="I4470" s="55"/>
      <c r="J4470" s="24" t="s">
        <v>1112</v>
      </c>
    </row>
    <row r="4471" spans="1:10" ht="76.7" customHeight="1" x14ac:dyDescent="0.25">
      <c r="A4471" s="54" t="s">
        <v>1420</v>
      </c>
      <c r="B4471" s="55"/>
      <c r="C4471" s="22" t="s">
        <v>1056</v>
      </c>
      <c r="D4471" s="56" t="s">
        <v>7455</v>
      </c>
      <c r="E4471" s="55"/>
      <c r="F4471" s="57">
        <v>8546137.4600000009</v>
      </c>
      <c r="G4471" s="55"/>
      <c r="H4471" s="57">
        <v>8546137.4600000009</v>
      </c>
      <c r="I4471" s="55"/>
      <c r="J4471" s="24" t="s">
        <v>1112</v>
      </c>
    </row>
    <row r="4472" spans="1:10" ht="30.6" customHeight="1" x14ac:dyDescent="0.25">
      <c r="A4472" s="54" t="s">
        <v>1422</v>
      </c>
      <c r="B4472" s="55"/>
      <c r="C4472" s="22" t="s">
        <v>1056</v>
      </c>
      <c r="D4472" s="56" t="s">
        <v>7456</v>
      </c>
      <c r="E4472" s="55"/>
      <c r="F4472" s="57">
        <v>8546137.4600000009</v>
      </c>
      <c r="G4472" s="55"/>
      <c r="H4472" s="57">
        <v>8546137.4600000009</v>
      </c>
      <c r="I4472" s="55"/>
      <c r="J4472" s="24" t="s">
        <v>1112</v>
      </c>
    </row>
    <row r="4473" spans="1:10" ht="30.6" customHeight="1" x14ac:dyDescent="0.25">
      <c r="A4473" s="54" t="s">
        <v>1424</v>
      </c>
      <c r="B4473" s="55"/>
      <c r="C4473" s="22" t="s">
        <v>1056</v>
      </c>
      <c r="D4473" s="56" t="s">
        <v>7457</v>
      </c>
      <c r="E4473" s="55"/>
      <c r="F4473" s="57">
        <v>8546137.4600000009</v>
      </c>
      <c r="G4473" s="55"/>
      <c r="H4473" s="57">
        <v>8546137.4600000009</v>
      </c>
      <c r="I4473" s="55"/>
      <c r="J4473" s="24" t="s">
        <v>1112</v>
      </c>
    </row>
    <row r="4474" spans="1:10" ht="30.6" customHeight="1" x14ac:dyDescent="0.25">
      <c r="A4474" s="54" t="s">
        <v>7458</v>
      </c>
      <c r="B4474" s="55"/>
      <c r="C4474" s="22" t="s">
        <v>1056</v>
      </c>
      <c r="D4474" s="56" t="s">
        <v>7459</v>
      </c>
      <c r="E4474" s="55"/>
      <c r="F4474" s="57">
        <v>10849701577.129999</v>
      </c>
      <c r="G4474" s="55"/>
      <c r="H4474" s="57">
        <v>10773715448.73</v>
      </c>
      <c r="I4474" s="55"/>
      <c r="J4474" s="24" t="s">
        <v>7460</v>
      </c>
    </row>
    <row r="4475" spans="1:10" ht="229.9" customHeight="1" x14ac:dyDescent="0.25">
      <c r="A4475" s="54" t="s">
        <v>5342</v>
      </c>
      <c r="B4475" s="55"/>
      <c r="C4475" s="22" t="s">
        <v>1056</v>
      </c>
      <c r="D4475" s="56" t="s">
        <v>7461</v>
      </c>
      <c r="E4475" s="55"/>
      <c r="F4475" s="57">
        <v>3766742715.5</v>
      </c>
      <c r="G4475" s="55"/>
      <c r="H4475" s="57">
        <v>3764780906.9099998</v>
      </c>
      <c r="I4475" s="55"/>
      <c r="J4475" s="24" t="s">
        <v>7462</v>
      </c>
    </row>
    <row r="4476" spans="1:10" ht="153.4" customHeight="1" x14ac:dyDescent="0.25">
      <c r="A4476" s="54" t="s">
        <v>5353</v>
      </c>
      <c r="B4476" s="55"/>
      <c r="C4476" s="22" t="s">
        <v>1056</v>
      </c>
      <c r="D4476" s="56" t="s">
        <v>7463</v>
      </c>
      <c r="E4476" s="55"/>
      <c r="F4476" s="57">
        <v>3766742715.5</v>
      </c>
      <c r="G4476" s="55"/>
      <c r="H4476" s="57">
        <v>3764780906.9099998</v>
      </c>
      <c r="I4476" s="55"/>
      <c r="J4476" s="24" t="s">
        <v>7462</v>
      </c>
    </row>
    <row r="4477" spans="1:10" ht="199.35" customHeight="1" x14ac:dyDescent="0.25">
      <c r="A4477" s="54" t="s">
        <v>6741</v>
      </c>
      <c r="B4477" s="55"/>
      <c r="C4477" s="22" t="s">
        <v>1056</v>
      </c>
      <c r="D4477" s="56" t="s">
        <v>7464</v>
      </c>
      <c r="E4477" s="55"/>
      <c r="F4477" s="58">
        <v>68194000</v>
      </c>
      <c r="G4477" s="55"/>
      <c r="H4477" s="58">
        <v>68191795.379999995</v>
      </c>
      <c r="I4477" s="55"/>
      <c r="J4477" s="24" t="s">
        <v>7465</v>
      </c>
    </row>
    <row r="4478" spans="1:10" ht="229.9" customHeight="1" x14ac:dyDescent="0.25">
      <c r="A4478" s="54" t="s">
        <v>7466</v>
      </c>
      <c r="B4478" s="55"/>
      <c r="C4478" s="22" t="s">
        <v>1056</v>
      </c>
      <c r="D4478" s="56" t="s">
        <v>7467</v>
      </c>
      <c r="E4478" s="55"/>
      <c r="F4478" s="57">
        <v>68194000</v>
      </c>
      <c r="G4478" s="55"/>
      <c r="H4478" s="57">
        <v>68191795.379999995</v>
      </c>
      <c r="I4478" s="55"/>
      <c r="J4478" s="24" t="s">
        <v>7465</v>
      </c>
    </row>
    <row r="4479" spans="1:10" ht="30.6" customHeight="1" x14ac:dyDescent="0.25">
      <c r="A4479" s="54" t="s">
        <v>1110</v>
      </c>
      <c r="B4479" s="55"/>
      <c r="C4479" s="22" t="s">
        <v>1056</v>
      </c>
      <c r="D4479" s="56" t="s">
        <v>7468</v>
      </c>
      <c r="E4479" s="55"/>
      <c r="F4479" s="57">
        <v>68194000</v>
      </c>
      <c r="G4479" s="55"/>
      <c r="H4479" s="57">
        <v>68191795.379999995</v>
      </c>
      <c r="I4479" s="55"/>
      <c r="J4479" s="24" t="s">
        <v>7465</v>
      </c>
    </row>
    <row r="4480" spans="1:10" ht="61.35" customHeight="1" x14ac:dyDescent="0.25">
      <c r="A4480" s="54" t="s">
        <v>1113</v>
      </c>
      <c r="B4480" s="55"/>
      <c r="C4480" s="22" t="s">
        <v>1056</v>
      </c>
      <c r="D4480" s="56" t="s">
        <v>7469</v>
      </c>
      <c r="E4480" s="55"/>
      <c r="F4480" s="57">
        <v>68194000</v>
      </c>
      <c r="G4480" s="55"/>
      <c r="H4480" s="57">
        <v>68191795.379999995</v>
      </c>
      <c r="I4480" s="55"/>
      <c r="J4480" s="24" t="s">
        <v>7465</v>
      </c>
    </row>
    <row r="4481" spans="1:10" ht="61.35" customHeight="1" x14ac:dyDescent="0.25">
      <c r="A4481" s="54" t="s">
        <v>1240</v>
      </c>
      <c r="B4481" s="55"/>
      <c r="C4481" s="22" t="s">
        <v>1056</v>
      </c>
      <c r="D4481" s="56" t="s">
        <v>7470</v>
      </c>
      <c r="E4481" s="55"/>
      <c r="F4481" s="57">
        <v>68194000</v>
      </c>
      <c r="G4481" s="55"/>
      <c r="H4481" s="57">
        <v>68191795.379999995</v>
      </c>
      <c r="I4481" s="55"/>
      <c r="J4481" s="24" t="s">
        <v>7465</v>
      </c>
    </row>
    <row r="4482" spans="1:10" ht="245.25" customHeight="1" x14ac:dyDescent="0.25">
      <c r="A4482" s="54" t="s">
        <v>6638</v>
      </c>
      <c r="B4482" s="55"/>
      <c r="C4482" s="22" t="s">
        <v>1056</v>
      </c>
      <c r="D4482" s="56" t="s">
        <v>7471</v>
      </c>
      <c r="E4482" s="55"/>
      <c r="F4482" s="58">
        <v>181167500</v>
      </c>
      <c r="G4482" s="55"/>
      <c r="H4482" s="58">
        <v>181167500</v>
      </c>
      <c r="I4482" s="55"/>
      <c r="J4482" s="24" t="s">
        <v>1112</v>
      </c>
    </row>
    <row r="4483" spans="1:10" ht="291.39999999999998" customHeight="1" x14ac:dyDescent="0.25">
      <c r="A4483" s="54" t="s">
        <v>7472</v>
      </c>
      <c r="B4483" s="55"/>
      <c r="C4483" s="22" t="s">
        <v>1056</v>
      </c>
      <c r="D4483" s="56" t="s">
        <v>7473</v>
      </c>
      <c r="E4483" s="55"/>
      <c r="F4483" s="57">
        <v>35692700</v>
      </c>
      <c r="G4483" s="55"/>
      <c r="H4483" s="57">
        <v>35692700</v>
      </c>
      <c r="I4483" s="55"/>
      <c r="J4483" s="24" t="s">
        <v>1112</v>
      </c>
    </row>
    <row r="4484" spans="1:10" ht="30.6" customHeight="1" x14ac:dyDescent="0.25">
      <c r="A4484" s="54" t="s">
        <v>1110</v>
      </c>
      <c r="B4484" s="55"/>
      <c r="C4484" s="22" t="s">
        <v>1056</v>
      </c>
      <c r="D4484" s="56" t="s">
        <v>7474</v>
      </c>
      <c r="E4484" s="55"/>
      <c r="F4484" s="57">
        <v>35692700</v>
      </c>
      <c r="G4484" s="55"/>
      <c r="H4484" s="57">
        <v>35692700</v>
      </c>
      <c r="I4484" s="55"/>
      <c r="J4484" s="24" t="s">
        <v>1112</v>
      </c>
    </row>
    <row r="4485" spans="1:10" ht="61.35" customHeight="1" x14ac:dyDescent="0.25">
      <c r="A4485" s="54" t="s">
        <v>1113</v>
      </c>
      <c r="B4485" s="55"/>
      <c r="C4485" s="22" t="s">
        <v>1056</v>
      </c>
      <c r="D4485" s="56" t="s">
        <v>7475</v>
      </c>
      <c r="E4485" s="55"/>
      <c r="F4485" s="57">
        <v>35692700</v>
      </c>
      <c r="G4485" s="55"/>
      <c r="H4485" s="57">
        <v>35692700</v>
      </c>
      <c r="I4485" s="55"/>
      <c r="J4485" s="24" t="s">
        <v>1112</v>
      </c>
    </row>
    <row r="4486" spans="1:10" ht="61.35" customHeight="1" x14ac:dyDescent="0.25">
      <c r="A4486" s="54" t="s">
        <v>1240</v>
      </c>
      <c r="B4486" s="55"/>
      <c r="C4486" s="22" t="s">
        <v>1056</v>
      </c>
      <c r="D4486" s="56" t="s">
        <v>7476</v>
      </c>
      <c r="E4486" s="55"/>
      <c r="F4486" s="57">
        <v>35692700</v>
      </c>
      <c r="G4486" s="55"/>
      <c r="H4486" s="57">
        <v>35692700</v>
      </c>
      <c r="I4486" s="55"/>
      <c r="J4486" s="24" t="s">
        <v>1112</v>
      </c>
    </row>
    <row r="4487" spans="1:10" ht="409.6" customHeight="1" x14ac:dyDescent="0.25">
      <c r="A4487" s="54" t="s">
        <v>7477</v>
      </c>
      <c r="B4487" s="55"/>
      <c r="C4487" s="22" t="s">
        <v>1056</v>
      </c>
      <c r="D4487" s="56" t="s">
        <v>7478</v>
      </c>
      <c r="E4487" s="55"/>
      <c r="F4487" s="57">
        <v>145474800</v>
      </c>
      <c r="G4487" s="55"/>
      <c r="H4487" s="57">
        <v>145474800</v>
      </c>
      <c r="I4487" s="55"/>
      <c r="J4487" s="24" t="s">
        <v>1112</v>
      </c>
    </row>
    <row r="4488" spans="1:10" ht="30.6" customHeight="1" x14ac:dyDescent="0.25">
      <c r="A4488" s="54" t="s">
        <v>1110</v>
      </c>
      <c r="B4488" s="55"/>
      <c r="C4488" s="22" t="s">
        <v>1056</v>
      </c>
      <c r="D4488" s="56" t="s">
        <v>7479</v>
      </c>
      <c r="E4488" s="55"/>
      <c r="F4488" s="57">
        <v>145474800</v>
      </c>
      <c r="G4488" s="55"/>
      <c r="H4488" s="57">
        <v>145474800</v>
      </c>
      <c r="I4488" s="55"/>
      <c r="J4488" s="24" t="s">
        <v>1112</v>
      </c>
    </row>
    <row r="4489" spans="1:10" ht="61.35" customHeight="1" x14ac:dyDescent="0.25">
      <c r="A4489" s="54" t="s">
        <v>1113</v>
      </c>
      <c r="B4489" s="55"/>
      <c r="C4489" s="22" t="s">
        <v>1056</v>
      </c>
      <c r="D4489" s="56" t="s">
        <v>7480</v>
      </c>
      <c r="E4489" s="55"/>
      <c r="F4489" s="57">
        <v>145474800</v>
      </c>
      <c r="G4489" s="55"/>
      <c r="H4489" s="57">
        <v>145474800</v>
      </c>
      <c r="I4489" s="55"/>
      <c r="J4489" s="24" t="s">
        <v>1112</v>
      </c>
    </row>
    <row r="4490" spans="1:10" ht="61.35" customHeight="1" x14ac:dyDescent="0.25">
      <c r="A4490" s="54" t="s">
        <v>1240</v>
      </c>
      <c r="B4490" s="55"/>
      <c r="C4490" s="22" t="s">
        <v>1056</v>
      </c>
      <c r="D4490" s="56" t="s">
        <v>7481</v>
      </c>
      <c r="E4490" s="55"/>
      <c r="F4490" s="57">
        <v>145474800</v>
      </c>
      <c r="G4490" s="55"/>
      <c r="H4490" s="57">
        <v>145474800</v>
      </c>
      <c r="I4490" s="55"/>
      <c r="J4490" s="24" t="s">
        <v>1112</v>
      </c>
    </row>
    <row r="4491" spans="1:10" ht="291.39999999999998" customHeight="1" x14ac:dyDescent="0.25">
      <c r="A4491" s="54" t="s">
        <v>6905</v>
      </c>
      <c r="B4491" s="55"/>
      <c r="C4491" s="22" t="s">
        <v>1056</v>
      </c>
      <c r="D4491" s="56" t="s">
        <v>7482</v>
      </c>
      <c r="E4491" s="55"/>
      <c r="F4491" s="58">
        <v>1190000</v>
      </c>
      <c r="G4491" s="55"/>
      <c r="H4491" s="58">
        <v>1190000</v>
      </c>
      <c r="I4491" s="55"/>
      <c r="J4491" s="24" t="s">
        <v>1112</v>
      </c>
    </row>
    <row r="4492" spans="1:10" ht="383.25" customHeight="1" x14ac:dyDescent="0.25">
      <c r="A4492" s="54" t="s">
        <v>7483</v>
      </c>
      <c r="B4492" s="55"/>
      <c r="C4492" s="22" t="s">
        <v>1056</v>
      </c>
      <c r="D4492" s="56" t="s">
        <v>7484</v>
      </c>
      <c r="E4492" s="55"/>
      <c r="F4492" s="57">
        <v>1190000</v>
      </c>
      <c r="G4492" s="55"/>
      <c r="H4492" s="57">
        <v>1190000</v>
      </c>
      <c r="I4492" s="55"/>
      <c r="J4492" s="24" t="s">
        <v>1112</v>
      </c>
    </row>
    <row r="4493" spans="1:10" ht="30.6" customHeight="1" x14ac:dyDescent="0.25">
      <c r="A4493" s="54" t="s">
        <v>1110</v>
      </c>
      <c r="B4493" s="55"/>
      <c r="C4493" s="22" t="s">
        <v>1056</v>
      </c>
      <c r="D4493" s="56" t="s">
        <v>7485</v>
      </c>
      <c r="E4493" s="55"/>
      <c r="F4493" s="57">
        <v>1190000</v>
      </c>
      <c r="G4493" s="55"/>
      <c r="H4493" s="57">
        <v>1190000</v>
      </c>
      <c r="I4493" s="55"/>
      <c r="J4493" s="24" t="s">
        <v>1112</v>
      </c>
    </row>
    <row r="4494" spans="1:10" ht="45.95" customHeight="1" x14ac:dyDescent="0.25">
      <c r="A4494" s="54" t="s">
        <v>7486</v>
      </c>
      <c r="B4494" s="55"/>
      <c r="C4494" s="22" t="s">
        <v>1056</v>
      </c>
      <c r="D4494" s="56" t="s">
        <v>7487</v>
      </c>
      <c r="E4494" s="55"/>
      <c r="F4494" s="57">
        <v>1190000</v>
      </c>
      <c r="G4494" s="55"/>
      <c r="H4494" s="57">
        <v>1190000</v>
      </c>
      <c r="I4494" s="55"/>
      <c r="J4494" s="24" t="s">
        <v>1112</v>
      </c>
    </row>
    <row r="4495" spans="1:10" ht="76.7" customHeight="1" x14ac:dyDescent="0.25">
      <c r="A4495" s="54" t="s">
        <v>7488</v>
      </c>
      <c r="B4495" s="55"/>
      <c r="C4495" s="22" t="s">
        <v>1056</v>
      </c>
      <c r="D4495" s="56" t="s">
        <v>7489</v>
      </c>
      <c r="E4495" s="55"/>
      <c r="F4495" s="57">
        <v>1190000</v>
      </c>
      <c r="G4495" s="55"/>
      <c r="H4495" s="57">
        <v>1190000</v>
      </c>
      <c r="I4495" s="55"/>
      <c r="J4495" s="24" t="s">
        <v>1112</v>
      </c>
    </row>
    <row r="4496" spans="1:10" ht="245.25" customHeight="1" x14ac:dyDescent="0.25">
      <c r="A4496" s="54" t="s">
        <v>5355</v>
      </c>
      <c r="B4496" s="55"/>
      <c r="C4496" s="22" t="s">
        <v>1056</v>
      </c>
      <c r="D4496" s="56" t="s">
        <v>7490</v>
      </c>
      <c r="E4496" s="55"/>
      <c r="F4496" s="58">
        <v>12270895.25</v>
      </c>
      <c r="G4496" s="55"/>
      <c r="H4496" s="58">
        <v>12194095.25</v>
      </c>
      <c r="I4496" s="55"/>
      <c r="J4496" s="24" t="s">
        <v>7491</v>
      </c>
    </row>
    <row r="4497" spans="1:10" ht="352.7" customHeight="1" x14ac:dyDescent="0.25">
      <c r="A4497" s="54" t="s">
        <v>5363</v>
      </c>
      <c r="B4497" s="55"/>
      <c r="C4497" s="22" t="s">
        <v>1056</v>
      </c>
      <c r="D4497" s="56" t="s">
        <v>7492</v>
      </c>
      <c r="E4497" s="55"/>
      <c r="F4497" s="57">
        <v>12270895.25</v>
      </c>
      <c r="G4497" s="55"/>
      <c r="H4497" s="57">
        <v>12194095.25</v>
      </c>
      <c r="I4497" s="55"/>
      <c r="J4497" s="24" t="s">
        <v>7491</v>
      </c>
    </row>
    <row r="4498" spans="1:10" ht="30.6" customHeight="1" x14ac:dyDescent="0.25">
      <c r="A4498" s="54" t="s">
        <v>1110</v>
      </c>
      <c r="B4498" s="55"/>
      <c r="C4498" s="22" t="s">
        <v>1056</v>
      </c>
      <c r="D4498" s="56" t="s">
        <v>7493</v>
      </c>
      <c r="E4498" s="55"/>
      <c r="F4498" s="57">
        <v>12270895.25</v>
      </c>
      <c r="G4498" s="55"/>
      <c r="H4498" s="57">
        <v>12194095.25</v>
      </c>
      <c r="I4498" s="55"/>
      <c r="J4498" s="24" t="s">
        <v>7491</v>
      </c>
    </row>
    <row r="4499" spans="1:10" ht="61.35" customHeight="1" x14ac:dyDescent="0.25">
      <c r="A4499" s="54" t="s">
        <v>1113</v>
      </c>
      <c r="B4499" s="55"/>
      <c r="C4499" s="22" t="s">
        <v>1056</v>
      </c>
      <c r="D4499" s="56" t="s">
        <v>7494</v>
      </c>
      <c r="E4499" s="55"/>
      <c r="F4499" s="57">
        <v>12270895.25</v>
      </c>
      <c r="G4499" s="55"/>
      <c r="H4499" s="57">
        <v>12194095.25</v>
      </c>
      <c r="I4499" s="55"/>
      <c r="J4499" s="24" t="s">
        <v>7491</v>
      </c>
    </row>
    <row r="4500" spans="1:10" ht="76.7" customHeight="1" x14ac:dyDescent="0.25">
      <c r="A4500" s="54" t="s">
        <v>1115</v>
      </c>
      <c r="B4500" s="55"/>
      <c r="C4500" s="22" t="s">
        <v>1056</v>
      </c>
      <c r="D4500" s="56" t="s">
        <v>7495</v>
      </c>
      <c r="E4500" s="55"/>
      <c r="F4500" s="57">
        <v>12270895.25</v>
      </c>
      <c r="G4500" s="55"/>
      <c r="H4500" s="57">
        <v>12194095.25</v>
      </c>
      <c r="I4500" s="55"/>
      <c r="J4500" s="24" t="s">
        <v>7491</v>
      </c>
    </row>
    <row r="4501" spans="1:10" ht="168.6" customHeight="1" x14ac:dyDescent="0.25">
      <c r="A4501" s="54" t="s">
        <v>6832</v>
      </c>
      <c r="B4501" s="55"/>
      <c r="C4501" s="22" t="s">
        <v>1056</v>
      </c>
      <c r="D4501" s="56" t="s">
        <v>7496</v>
      </c>
      <c r="E4501" s="55"/>
      <c r="F4501" s="58">
        <v>123068820.25</v>
      </c>
      <c r="G4501" s="55"/>
      <c r="H4501" s="58">
        <v>121186016.28</v>
      </c>
      <c r="I4501" s="55"/>
      <c r="J4501" s="24" t="s">
        <v>7497</v>
      </c>
    </row>
    <row r="4502" spans="1:10" ht="291.39999999999998" customHeight="1" x14ac:dyDescent="0.25">
      <c r="A4502" s="54" t="s">
        <v>7498</v>
      </c>
      <c r="B4502" s="55"/>
      <c r="C4502" s="22" t="s">
        <v>1056</v>
      </c>
      <c r="D4502" s="56" t="s">
        <v>7499</v>
      </c>
      <c r="E4502" s="55"/>
      <c r="F4502" s="57">
        <v>985000</v>
      </c>
      <c r="G4502" s="55"/>
      <c r="H4502" s="57">
        <v>985000</v>
      </c>
      <c r="I4502" s="55"/>
      <c r="J4502" s="24" t="s">
        <v>1112</v>
      </c>
    </row>
    <row r="4503" spans="1:10" ht="30.6" customHeight="1" x14ac:dyDescent="0.25">
      <c r="A4503" s="54" t="s">
        <v>1110</v>
      </c>
      <c r="B4503" s="55"/>
      <c r="C4503" s="22" t="s">
        <v>1056</v>
      </c>
      <c r="D4503" s="56" t="s">
        <v>7500</v>
      </c>
      <c r="E4503" s="55"/>
      <c r="F4503" s="57">
        <v>985000</v>
      </c>
      <c r="G4503" s="55"/>
      <c r="H4503" s="57">
        <v>985000</v>
      </c>
      <c r="I4503" s="55"/>
      <c r="J4503" s="24" t="s">
        <v>1112</v>
      </c>
    </row>
    <row r="4504" spans="1:10" ht="45.95" customHeight="1" x14ac:dyDescent="0.25">
      <c r="A4504" s="54" t="s">
        <v>7486</v>
      </c>
      <c r="B4504" s="55"/>
      <c r="C4504" s="22" t="s">
        <v>1056</v>
      </c>
      <c r="D4504" s="56" t="s">
        <v>7501</v>
      </c>
      <c r="E4504" s="55"/>
      <c r="F4504" s="57">
        <v>985000</v>
      </c>
      <c r="G4504" s="55"/>
      <c r="H4504" s="57">
        <v>985000</v>
      </c>
      <c r="I4504" s="55"/>
      <c r="J4504" s="24" t="s">
        <v>1112</v>
      </c>
    </row>
    <row r="4505" spans="1:10" ht="76.7" customHeight="1" x14ac:dyDescent="0.25">
      <c r="A4505" s="54" t="s">
        <v>7488</v>
      </c>
      <c r="B4505" s="55"/>
      <c r="C4505" s="22" t="s">
        <v>1056</v>
      </c>
      <c r="D4505" s="56" t="s">
        <v>7502</v>
      </c>
      <c r="E4505" s="55"/>
      <c r="F4505" s="57">
        <v>985000</v>
      </c>
      <c r="G4505" s="55"/>
      <c r="H4505" s="57">
        <v>985000</v>
      </c>
      <c r="I4505" s="55"/>
      <c r="J4505" s="24" t="s">
        <v>1112</v>
      </c>
    </row>
    <row r="4506" spans="1:10" ht="367.9" customHeight="1" x14ac:dyDescent="0.25">
      <c r="A4506" s="54" t="s">
        <v>7503</v>
      </c>
      <c r="B4506" s="55"/>
      <c r="C4506" s="22" t="s">
        <v>1056</v>
      </c>
      <c r="D4506" s="56" t="s">
        <v>7504</v>
      </c>
      <c r="E4506" s="55"/>
      <c r="F4506" s="57">
        <v>24712703.940000001</v>
      </c>
      <c r="G4506" s="55"/>
      <c r="H4506" s="57">
        <v>24712703.940000001</v>
      </c>
      <c r="I4506" s="55"/>
      <c r="J4506" s="24" t="s">
        <v>1112</v>
      </c>
    </row>
    <row r="4507" spans="1:10" ht="30.6" customHeight="1" x14ac:dyDescent="0.25">
      <c r="A4507" s="54" t="s">
        <v>1110</v>
      </c>
      <c r="B4507" s="55"/>
      <c r="C4507" s="22" t="s">
        <v>1056</v>
      </c>
      <c r="D4507" s="56" t="s">
        <v>7505</v>
      </c>
      <c r="E4507" s="55"/>
      <c r="F4507" s="57">
        <v>24712703.940000001</v>
      </c>
      <c r="G4507" s="55"/>
      <c r="H4507" s="57">
        <v>24712703.940000001</v>
      </c>
      <c r="I4507" s="55"/>
      <c r="J4507" s="24" t="s">
        <v>1112</v>
      </c>
    </row>
    <row r="4508" spans="1:10" ht="45.95" customHeight="1" x14ac:dyDescent="0.25">
      <c r="A4508" s="54" t="s">
        <v>7486</v>
      </c>
      <c r="B4508" s="55"/>
      <c r="C4508" s="22" t="s">
        <v>1056</v>
      </c>
      <c r="D4508" s="56" t="s">
        <v>7506</v>
      </c>
      <c r="E4508" s="55"/>
      <c r="F4508" s="57">
        <v>24712703.940000001</v>
      </c>
      <c r="G4508" s="55"/>
      <c r="H4508" s="57">
        <v>24712703.940000001</v>
      </c>
      <c r="I4508" s="55"/>
      <c r="J4508" s="24" t="s">
        <v>1112</v>
      </c>
    </row>
    <row r="4509" spans="1:10" ht="76.7" customHeight="1" x14ac:dyDescent="0.25">
      <c r="A4509" s="54" t="s">
        <v>7488</v>
      </c>
      <c r="B4509" s="55"/>
      <c r="C4509" s="22" t="s">
        <v>1056</v>
      </c>
      <c r="D4509" s="56" t="s">
        <v>7507</v>
      </c>
      <c r="E4509" s="55"/>
      <c r="F4509" s="57">
        <v>24712703.940000001</v>
      </c>
      <c r="G4509" s="55"/>
      <c r="H4509" s="57">
        <v>24712703.940000001</v>
      </c>
      <c r="I4509" s="55"/>
      <c r="J4509" s="24" t="s">
        <v>1112</v>
      </c>
    </row>
    <row r="4510" spans="1:10" ht="229.9" customHeight="1" x14ac:dyDescent="0.25">
      <c r="A4510" s="54" t="s">
        <v>7508</v>
      </c>
      <c r="B4510" s="55"/>
      <c r="C4510" s="22" t="s">
        <v>1056</v>
      </c>
      <c r="D4510" s="56" t="s">
        <v>7509</v>
      </c>
      <c r="E4510" s="55"/>
      <c r="F4510" s="57">
        <v>50371116.310000002</v>
      </c>
      <c r="G4510" s="55"/>
      <c r="H4510" s="57">
        <v>50371116.310000002</v>
      </c>
      <c r="I4510" s="55"/>
      <c r="J4510" s="24" t="s">
        <v>1112</v>
      </c>
    </row>
    <row r="4511" spans="1:10" ht="30.6" customHeight="1" x14ac:dyDescent="0.25">
      <c r="A4511" s="54" t="s">
        <v>1110</v>
      </c>
      <c r="B4511" s="55"/>
      <c r="C4511" s="22" t="s">
        <v>1056</v>
      </c>
      <c r="D4511" s="56" t="s">
        <v>7510</v>
      </c>
      <c r="E4511" s="55"/>
      <c r="F4511" s="57">
        <v>50371116.310000002</v>
      </c>
      <c r="G4511" s="55"/>
      <c r="H4511" s="57">
        <v>50371116.310000002</v>
      </c>
      <c r="I4511" s="55"/>
      <c r="J4511" s="24" t="s">
        <v>1112</v>
      </c>
    </row>
    <row r="4512" spans="1:10" ht="61.35" customHeight="1" x14ac:dyDescent="0.25">
      <c r="A4512" s="54" t="s">
        <v>1113</v>
      </c>
      <c r="B4512" s="55"/>
      <c r="C4512" s="22" t="s">
        <v>1056</v>
      </c>
      <c r="D4512" s="56" t="s">
        <v>7511</v>
      </c>
      <c r="E4512" s="55"/>
      <c r="F4512" s="57">
        <v>50371116.310000002</v>
      </c>
      <c r="G4512" s="55"/>
      <c r="H4512" s="57">
        <v>50371116.310000002</v>
      </c>
      <c r="I4512" s="55"/>
      <c r="J4512" s="24" t="s">
        <v>1112</v>
      </c>
    </row>
    <row r="4513" spans="1:10" ht="76.7" customHeight="1" x14ac:dyDescent="0.25">
      <c r="A4513" s="54" t="s">
        <v>1115</v>
      </c>
      <c r="B4513" s="55"/>
      <c r="C4513" s="22" t="s">
        <v>1056</v>
      </c>
      <c r="D4513" s="56" t="s">
        <v>7512</v>
      </c>
      <c r="E4513" s="55"/>
      <c r="F4513" s="57">
        <v>50371116.310000002</v>
      </c>
      <c r="G4513" s="55"/>
      <c r="H4513" s="57">
        <v>50371116.310000002</v>
      </c>
      <c r="I4513" s="55"/>
      <c r="J4513" s="24" t="s">
        <v>1112</v>
      </c>
    </row>
    <row r="4514" spans="1:10" ht="409.6" customHeight="1" x14ac:dyDescent="0.25">
      <c r="A4514" s="54" t="s">
        <v>7513</v>
      </c>
      <c r="B4514" s="55"/>
      <c r="C4514" s="22" t="s">
        <v>1056</v>
      </c>
      <c r="D4514" s="56" t="s">
        <v>7514</v>
      </c>
      <c r="E4514" s="55"/>
      <c r="F4514" s="57">
        <v>47000000</v>
      </c>
      <c r="G4514" s="55"/>
      <c r="H4514" s="57">
        <v>45117196.030000001</v>
      </c>
      <c r="I4514" s="55"/>
      <c r="J4514" s="24" t="s">
        <v>7497</v>
      </c>
    </row>
    <row r="4515" spans="1:10" ht="30.6" customHeight="1" x14ac:dyDescent="0.25">
      <c r="A4515" s="54" t="s">
        <v>1110</v>
      </c>
      <c r="B4515" s="55"/>
      <c r="C4515" s="22" t="s">
        <v>1056</v>
      </c>
      <c r="D4515" s="56" t="s">
        <v>7515</v>
      </c>
      <c r="E4515" s="55"/>
      <c r="F4515" s="57">
        <v>47000000</v>
      </c>
      <c r="G4515" s="55"/>
      <c r="H4515" s="57">
        <v>45117196.030000001</v>
      </c>
      <c r="I4515" s="55"/>
      <c r="J4515" s="24" t="s">
        <v>7497</v>
      </c>
    </row>
    <row r="4516" spans="1:10" ht="45.95" customHeight="1" x14ac:dyDescent="0.25">
      <c r="A4516" s="54" t="s">
        <v>7486</v>
      </c>
      <c r="B4516" s="55"/>
      <c r="C4516" s="22" t="s">
        <v>1056</v>
      </c>
      <c r="D4516" s="56" t="s">
        <v>7516</v>
      </c>
      <c r="E4516" s="55"/>
      <c r="F4516" s="57">
        <v>47000000</v>
      </c>
      <c r="G4516" s="55"/>
      <c r="H4516" s="57">
        <v>45117196.030000001</v>
      </c>
      <c r="I4516" s="55"/>
      <c r="J4516" s="24" t="s">
        <v>7497</v>
      </c>
    </row>
    <row r="4517" spans="1:10" ht="76.7" customHeight="1" x14ac:dyDescent="0.25">
      <c r="A4517" s="54" t="s">
        <v>7488</v>
      </c>
      <c r="B4517" s="55"/>
      <c r="C4517" s="22" t="s">
        <v>1056</v>
      </c>
      <c r="D4517" s="56" t="s">
        <v>7517</v>
      </c>
      <c r="E4517" s="55"/>
      <c r="F4517" s="57">
        <v>47000000</v>
      </c>
      <c r="G4517" s="55"/>
      <c r="H4517" s="57">
        <v>45117196.030000001</v>
      </c>
      <c r="I4517" s="55"/>
      <c r="J4517" s="24" t="s">
        <v>7497</v>
      </c>
    </row>
    <row r="4518" spans="1:10" ht="168.6" customHeight="1" x14ac:dyDescent="0.25">
      <c r="A4518" s="54" t="s">
        <v>5489</v>
      </c>
      <c r="B4518" s="55"/>
      <c r="C4518" s="22" t="s">
        <v>1056</v>
      </c>
      <c r="D4518" s="56" t="s">
        <v>7518</v>
      </c>
      <c r="E4518" s="55"/>
      <c r="F4518" s="58">
        <v>3380851500</v>
      </c>
      <c r="G4518" s="55"/>
      <c r="H4518" s="58">
        <v>3380851500</v>
      </c>
      <c r="I4518" s="55"/>
      <c r="J4518" s="24" t="s">
        <v>1112</v>
      </c>
    </row>
    <row r="4519" spans="1:10" ht="229.9" customHeight="1" x14ac:dyDescent="0.25">
      <c r="A4519" s="54" t="s">
        <v>7519</v>
      </c>
      <c r="B4519" s="55"/>
      <c r="C4519" s="22" t="s">
        <v>1056</v>
      </c>
      <c r="D4519" s="56" t="s">
        <v>7520</v>
      </c>
      <c r="E4519" s="55"/>
      <c r="F4519" s="57">
        <v>3380851500</v>
      </c>
      <c r="G4519" s="55"/>
      <c r="H4519" s="57">
        <v>3380851500</v>
      </c>
      <c r="I4519" s="55"/>
      <c r="J4519" s="24" t="s">
        <v>1112</v>
      </c>
    </row>
    <row r="4520" spans="1:10" ht="30.6" customHeight="1" x14ac:dyDescent="0.25">
      <c r="A4520" s="54" t="s">
        <v>1110</v>
      </c>
      <c r="B4520" s="55"/>
      <c r="C4520" s="22" t="s">
        <v>1056</v>
      </c>
      <c r="D4520" s="56" t="s">
        <v>7521</v>
      </c>
      <c r="E4520" s="55"/>
      <c r="F4520" s="57">
        <v>3380851500</v>
      </c>
      <c r="G4520" s="55"/>
      <c r="H4520" s="57">
        <v>3380851500</v>
      </c>
      <c r="I4520" s="55"/>
      <c r="J4520" s="24" t="s">
        <v>1112</v>
      </c>
    </row>
    <row r="4521" spans="1:10" ht="61.35" customHeight="1" x14ac:dyDescent="0.25">
      <c r="A4521" s="54" t="s">
        <v>1113</v>
      </c>
      <c r="B4521" s="55"/>
      <c r="C4521" s="22" t="s">
        <v>1056</v>
      </c>
      <c r="D4521" s="56" t="s">
        <v>7522</v>
      </c>
      <c r="E4521" s="55"/>
      <c r="F4521" s="57">
        <v>3380851500</v>
      </c>
      <c r="G4521" s="55"/>
      <c r="H4521" s="57">
        <v>3380851500</v>
      </c>
      <c r="I4521" s="55"/>
      <c r="J4521" s="24" t="s">
        <v>1112</v>
      </c>
    </row>
    <row r="4522" spans="1:10" ht="61.35" customHeight="1" x14ac:dyDescent="0.25">
      <c r="A4522" s="54" t="s">
        <v>7523</v>
      </c>
      <c r="B4522" s="55"/>
      <c r="C4522" s="22" t="s">
        <v>1056</v>
      </c>
      <c r="D4522" s="56" t="s">
        <v>7524</v>
      </c>
      <c r="E4522" s="55"/>
      <c r="F4522" s="57">
        <v>3380851500</v>
      </c>
      <c r="G4522" s="55"/>
      <c r="H4522" s="57">
        <v>3380851500</v>
      </c>
      <c r="I4522" s="55"/>
      <c r="J4522" s="24" t="s">
        <v>1112</v>
      </c>
    </row>
    <row r="4523" spans="1:10" ht="199.35" customHeight="1" x14ac:dyDescent="0.25">
      <c r="A4523" s="54" t="s">
        <v>3908</v>
      </c>
      <c r="B4523" s="55"/>
      <c r="C4523" s="22" t="s">
        <v>1056</v>
      </c>
      <c r="D4523" s="56" t="s">
        <v>7525</v>
      </c>
      <c r="E4523" s="55"/>
      <c r="F4523" s="57">
        <v>814748321.83000004</v>
      </c>
      <c r="G4523" s="55"/>
      <c r="H4523" s="57">
        <v>800334823.38</v>
      </c>
      <c r="I4523" s="55"/>
      <c r="J4523" s="24" t="s">
        <v>7526</v>
      </c>
    </row>
    <row r="4524" spans="1:10" ht="245.25" customHeight="1" x14ac:dyDescent="0.25">
      <c r="A4524" s="54" t="s">
        <v>5046</v>
      </c>
      <c r="B4524" s="55"/>
      <c r="C4524" s="22" t="s">
        <v>1056</v>
      </c>
      <c r="D4524" s="56" t="s">
        <v>7527</v>
      </c>
      <c r="E4524" s="55"/>
      <c r="F4524" s="57">
        <v>6000000</v>
      </c>
      <c r="G4524" s="55"/>
      <c r="H4524" s="57">
        <v>6000000</v>
      </c>
      <c r="I4524" s="55"/>
      <c r="J4524" s="24" t="s">
        <v>1112</v>
      </c>
    </row>
    <row r="4525" spans="1:10" ht="183.95" customHeight="1" x14ac:dyDescent="0.25">
      <c r="A4525" s="54" t="s">
        <v>5049</v>
      </c>
      <c r="B4525" s="55"/>
      <c r="C4525" s="22" t="s">
        <v>1056</v>
      </c>
      <c r="D4525" s="56" t="s">
        <v>7528</v>
      </c>
      <c r="E4525" s="55"/>
      <c r="F4525" s="58">
        <v>6000000</v>
      </c>
      <c r="G4525" s="55"/>
      <c r="H4525" s="58">
        <v>6000000</v>
      </c>
      <c r="I4525" s="55"/>
      <c r="J4525" s="24" t="s">
        <v>1112</v>
      </c>
    </row>
    <row r="4526" spans="1:10" ht="337.35" customHeight="1" x14ac:dyDescent="0.25">
      <c r="A4526" s="54" t="s">
        <v>7529</v>
      </c>
      <c r="B4526" s="55"/>
      <c r="C4526" s="22" t="s">
        <v>1056</v>
      </c>
      <c r="D4526" s="56" t="s">
        <v>7530</v>
      </c>
      <c r="E4526" s="55"/>
      <c r="F4526" s="57">
        <v>6000000</v>
      </c>
      <c r="G4526" s="55"/>
      <c r="H4526" s="57">
        <v>6000000</v>
      </c>
      <c r="I4526" s="55"/>
      <c r="J4526" s="24" t="s">
        <v>1112</v>
      </c>
    </row>
    <row r="4527" spans="1:10" ht="30.6" customHeight="1" x14ac:dyDescent="0.25">
      <c r="A4527" s="54" t="s">
        <v>1110</v>
      </c>
      <c r="B4527" s="55"/>
      <c r="C4527" s="22" t="s">
        <v>1056</v>
      </c>
      <c r="D4527" s="56" t="s">
        <v>7531</v>
      </c>
      <c r="E4527" s="55"/>
      <c r="F4527" s="57">
        <v>6000000</v>
      </c>
      <c r="G4527" s="55"/>
      <c r="H4527" s="57">
        <v>6000000</v>
      </c>
      <c r="I4527" s="55"/>
      <c r="J4527" s="24" t="s">
        <v>1112</v>
      </c>
    </row>
    <row r="4528" spans="1:10" ht="45.95" customHeight="1" x14ac:dyDescent="0.25">
      <c r="A4528" s="54" t="s">
        <v>7486</v>
      </c>
      <c r="B4528" s="55"/>
      <c r="C4528" s="22" t="s">
        <v>1056</v>
      </c>
      <c r="D4528" s="56" t="s">
        <v>7532</v>
      </c>
      <c r="E4528" s="55"/>
      <c r="F4528" s="57">
        <v>6000000</v>
      </c>
      <c r="G4528" s="55"/>
      <c r="H4528" s="57">
        <v>6000000</v>
      </c>
      <c r="I4528" s="55"/>
      <c r="J4528" s="24" t="s">
        <v>1112</v>
      </c>
    </row>
    <row r="4529" spans="1:10" ht="76.7" customHeight="1" x14ac:dyDescent="0.25">
      <c r="A4529" s="54" t="s">
        <v>7488</v>
      </c>
      <c r="B4529" s="55"/>
      <c r="C4529" s="22" t="s">
        <v>1056</v>
      </c>
      <c r="D4529" s="56" t="s">
        <v>7533</v>
      </c>
      <c r="E4529" s="55"/>
      <c r="F4529" s="57">
        <v>6000000</v>
      </c>
      <c r="G4529" s="55"/>
      <c r="H4529" s="57">
        <v>6000000</v>
      </c>
      <c r="I4529" s="55"/>
      <c r="J4529" s="24" t="s">
        <v>1112</v>
      </c>
    </row>
    <row r="4530" spans="1:10" ht="168.6" customHeight="1" x14ac:dyDescent="0.25">
      <c r="A4530" s="54" t="s">
        <v>3910</v>
      </c>
      <c r="B4530" s="55"/>
      <c r="C4530" s="22" t="s">
        <v>1056</v>
      </c>
      <c r="D4530" s="56" t="s">
        <v>7534</v>
      </c>
      <c r="E4530" s="55"/>
      <c r="F4530" s="57">
        <v>808748321.83000004</v>
      </c>
      <c r="G4530" s="55"/>
      <c r="H4530" s="57">
        <v>794334823.38</v>
      </c>
      <c r="I4530" s="55"/>
      <c r="J4530" s="24" t="s">
        <v>7526</v>
      </c>
    </row>
    <row r="4531" spans="1:10" ht="229.9" customHeight="1" x14ac:dyDescent="0.25">
      <c r="A4531" s="54" t="s">
        <v>5025</v>
      </c>
      <c r="B4531" s="55"/>
      <c r="C4531" s="22" t="s">
        <v>1056</v>
      </c>
      <c r="D4531" s="56" t="s">
        <v>7535</v>
      </c>
      <c r="E4531" s="55"/>
      <c r="F4531" s="58">
        <v>808748321.83000004</v>
      </c>
      <c r="G4531" s="55"/>
      <c r="H4531" s="58">
        <v>794334823.38</v>
      </c>
      <c r="I4531" s="55"/>
      <c r="J4531" s="24" t="s">
        <v>7526</v>
      </c>
    </row>
    <row r="4532" spans="1:10" ht="352.7" customHeight="1" x14ac:dyDescent="0.25">
      <c r="A4532" s="54" t="s">
        <v>7536</v>
      </c>
      <c r="B4532" s="55"/>
      <c r="C4532" s="22" t="s">
        <v>1056</v>
      </c>
      <c r="D4532" s="56" t="s">
        <v>7537</v>
      </c>
      <c r="E4532" s="55"/>
      <c r="F4532" s="57">
        <v>534731567.50999999</v>
      </c>
      <c r="G4532" s="55"/>
      <c r="H4532" s="57">
        <v>527997786.98000002</v>
      </c>
      <c r="I4532" s="55"/>
      <c r="J4532" s="24" t="s">
        <v>7538</v>
      </c>
    </row>
    <row r="4533" spans="1:10" ht="30.6" customHeight="1" x14ac:dyDescent="0.25">
      <c r="A4533" s="54" t="s">
        <v>1513</v>
      </c>
      <c r="B4533" s="55"/>
      <c r="C4533" s="22" t="s">
        <v>1056</v>
      </c>
      <c r="D4533" s="56" t="s">
        <v>7539</v>
      </c>
      <c r="E4533" s="55"/>
      <c r="F4533" s="57">
        <v>534731567.50999999</v>
      </c>
      <c r="G4533" s="55"/>
      <c r="H4533" s="57">
        <v>527997786.98000002</v>
      </c>
      <c r="I4533" s="55"/>
      <c r="J4533" s="24" t="s">
        <v>7538</v>
      </c>
    </row>
    <row r="4534" spans="1:10" ht="30.6" customHeight="1" x14ac:dyDescent="0.25">
      <c r="A4534" s="54" t="s">
        <v>2107</v>
      </c>
      <c r="B4534" s="55"/>
      <c r="C4534" s="22" t="s">
        <v>1056</v>
      </c>
      <c r="D4534" s="56" t="s">
        <v>7540</v>
      </c>
      <c r="E4534" s="55"/>
      <c r="F4534" s="57">
        <v>534731567.50999999</v>
      </c>
      <c r="G4534" s="55"/>
      <c r="H4534" s="57">
        <v>527997786.98000002</v>
      </c>
      <c r="I4534" s="55"/>
      <c r="J4534" s="24" t="s">
        <v>7538</v>
      </c>
    </row>
    <row r="4535" spans="1:10" ht="321.95" customHeight="1" x14ac:dyDescent="0.25">
      <c r="A4535" s="54" t="s">
        <v>7541</v>
      </c>
      <c r="B4535" s="55"/>
      <c r="C4535" s="22" t="s">
        <v>1056</v>
      </c>
      <c r="D4535" s="56" t="s">
        <v>7542</v>
      </c>
      <c r="E4535" s="55"/>
      <c r="F4535" s="57">
        <v>274016754.31999999</v>
      </c>
      <c r="G4535" s="55"/>
      <c r="H4535" s="57">
        <v>266337036.40000001</v>
      </c>
      <c r="I4535" s="55"/>
      <c r="J4535" s="24" t="s">
        <v>7543</v>
      </c>
    </row>
    <row r="4536" spans="1:10" ht="30.6" customHeight="1" x14ac:dyDescent="0.25">
      <c r="A4536" s="54" t="s">
        <v>1513</v>
      </c>
      <c r="B4536" s="55"/>
      <c r="C4536" s="22" t="s">
        <v>1056</v>
      </c>
      <c r="D4536" s="56" t="s">
        <v>7544</v>
      </c>
      <c r="E4536" s="55"/>
      <c r="F4536" s="57">
        <v>258438436.16999999</v>
      </c>
      <c r="G4536" s="55"/>
      <c r="H4536" s="57">
        <v>251715518.61000001</v>
      </c>
      <c r="I4536" s="55"/>
      <c r="J4536" s="24" t="s">
        <v>7545</v>
      </c>
    </row>
    <row r="4537" spans="1:10" ht="30.6" customHeight="1" x14ac:dyDescent="0.25">
      <c r="A4537" s="54" t="s">
        <v>2107</v>
      </c>
      <c r="B4537" s="55"/>
      <c r="C4537" s="22" t="s">
        <v>1056</v>
      </c>
      <c r="D4537" s="56" t="s">
        <v>7546</v>
      </c>
      <c r="E4537" s="55"/>
      <c r="F4537" s="57">
        <v>258438436.16999999</v>
      </c>
      <c r="G4537" s="55"/>
      <c r="H4537" s="57">
        <v>251715518.61000001</v>
      </c>
      <c r="I4537" s="55"/>
      <c r="J4537" s="24" t="s">
        <v>7545</v>
      </c>
    </row>
    <row r="4538" spans="1:10" ht="76.7" customHeight="1" x14ac:dyDescent="0.25">
      <c r="A4538" s="54" t="s">
        <v>1420</v>
      </c>
      <c r="B4538" s="55"/>
      <c r="C4538" s="22" t="s">
        <v>1056</v>
      </c>
      <c r="D4538" s="56" t="s">
        <v>7547</v>
      </c>
      <c r="E4538" s="55"/>
      <c r="F4538" s="57">
        <v>15578318.15</v>
      </c>
      <c r="G4538" s="55"/>
      <c r="H4538" s="57">
        <v>14621517.789999999</v>
      </c>
      <c r="I4538" s="55"/>
      <c r="J4538" s="24" t="s">
        <v>7548</v>
      </c>
    </row>
    <row r="4539" spans="1:10" ht="30.6" customHeight="1" x14ac:dyDescent="0.25">
      <c r="A4539" s="54" t="s">
        <v>1486</v>
      </c>
      <c r="B4539" s="55"/>
      <c r="C4539" s="22" t="s">
        <v>1056</v>
      </c>
      <c r="D4539" s="56" t="s">
        <v>7549</v>
      </c>
      <c r="E4539" s="55"/>
      <c r="F4539" s="57">
        <v>14526002.6</v>
      </c>
      <c r="G4539" s="55"/>
      <c r="H4539" s="57">
        <v>13569202.24</v>
      </c>
      <c r="I4539" s="55"/>
      <c r="J4539" s="24" t="s">
        <v>7548</v>
      </c>
    </row>
    <row r="4540" spans="1:10" ht="30.6" customHeight="1" x14ac:dyDescent="0.25">
      <c r="A4540" s="54" t="s">
        <v>1488</v>
      </c>
      <c r="B4540" s="55"/>
      <c r="C4540" s="22" t="s">
        <v>1056</v>
      </c>
      <c r="D4540" s="56" t="s">
        <v>7550</v>
      </c>
      <c r="E4540" s="55"/>
      <c r="F4540" s="57">
        <v>14526002.6</v>
      </c>
      <c r="G4540" s="55"/>
      <c r="H4540" s="57">
        <v>13569202.24</v>
      </c>
      <c r="I4540" s="55"/>
      <c r="J4540" s="24" t="s">
        <v>7548</v>
      </c>
    </row>
    <row r="4541" spans="1:10" ht="30.6" customHeight="1" x14ac:dyDescent="0.25">
      <c r="A4541" s="54" t="s">
        <v>1422</v>
      </c>
      <c r="B4541" s="55"/>
      <c r="C4541" s="22" t="s">
        <v>1056</v>
      </c>
      <c r="D4541" s="56" t="s">
        <v>7551</v>
      </c>
      <c r="E4541" s="55"/>
      <c r="F4541" s="57">
        <v>1052315.55</v>
      </c>
      <c r="G4541" s="55"/>
      <c r="H4541" s="57">
        <v>1052315.55</v>
      </c>
      <c r="I4541" s="55"/>
      <c r="J4541" s="24" t="s">
        <v>1112</v>
      </c>
    </row>
    <row r="4542" spans="1:10" ht="30.6" customHeight="1" x14ac:dyDescent="0.25">
      <c r="A4542" s="54" t="s">
        <v>1424</v>
      </c>
      <c r="B4542" s="55"/>
      <c r="C4542" s="22" t="s">
        <v>1056</v>
      </c>
      <c r="D4542" s="56" t="s">
        <v>7552</v>
      </c>
      <c r="E4542" s="55"/>
      <c r="F4542" s="57">
        <v>1052315.55</v>
      </c>
      <c r="G4542" s="55"/>
      <c r="H4542" s="57">
        <v>1052315.55</v>
      </c>
      <c r="I4542" s="55"/>
      <c r="J4542" s="24" t="s">
        <v>1112</v>
      </c>
    </row>
    <row r="4543" spans="1:10" ht="229.9" customHeight="1" x14ac:dyDescent="0.25">
      <c r="A4543" s="54" t="s">
        <v>5530</v>
      </c>
      <c r="B4543" s="55"/>
      <c r="C4543" s="22" t="s">
        <v>1056</v>
      </c>
      <c r="D4543" s="56" t="s">
        <v>7553</v>
      </c>
      <c r="E4543" s="55"/>
      <c r="F4543" s="57">
        <v>5683330005.9899998</v>
      </c>
      <c r="G4543" s="55"/>
      <c r="H4543" s="57">
        <v>5631104479.3199997</v>
      </c>
      <c r="I4543" s="55"/>
      <c r="J4543" s="24" t="s">
        <v>7554</v>
      </c>
    </row>
    <row r="4544" spans="1:10" ht="153.4" customHeight="1" x14ac:dyDescent="0.25">
      <c r="A4544" s="54" t="s">
        <v>7344</v>
      </c>
      <c r="B4544" s="55"/>
      <c r="C4544" s="22" t="s">
        <v>1056</v>
      </c>
      <c r="D4544" s="56" t="s">
        <v>7555</v>
      </c>
      <c r="E4544" s="55"/>
      <c r="F4544" s="57">
        <v>211338111.37</v>
      </c>
      <c r="G4544" s="55"/>
      <c r="H4544" s="57">
        <v>211338111.37</v>
      </c>
      <c r="I4544" s="55"/>
      <c r="J4544" s="24" t="s">
        <v>1112</v>
      </c>
    </row>
    <row r="4545" spans="1:10" ht="214.7" customHeight="1" x14ac:dyDescent="0.25">
      <c r="A4545" s="54" t="s">
        <v>7556</v>
      </c>
      <c r="B4545" s="55"/>
      <c r="C4545" s="22" t="s">
        <v>1056</v>
      </c>
      <c r="D4545" s="56" t="s">
        <v>7557</v>
      </c>
      <c r="E4545" s="55"/>
      <c r="F4545" s="58">
        <v>211338111.37</v>
      </c>
      <c r="G4545" s="55"/>
      <c r="H4545" s="58">
        <v>211338111.37</v>
      </c>
      <c r="I4545" s="55"/>
      <c r="J4545" s="24" t="s">
        <v>1112</v>
      </c>
    </row>
    <row r="4546" spans="1:10" ht="183.95" customHeight="1" x14ac:dyDescent="0.25">
      <c r="A4546" s="54" t="s">
        <v>7558</v>
      </c>
      <c r="B4546" s="55"/>
      <c r="C4546" s="22" t="s">
        <v>1056</v>
      </c>
      <c r="D4546" s="56" t="s">
        <v>7559</v>
      </c>
      <c r="E4546" s="55"/>
      <c r="F4546" s="57">
        <v>134145146.37</v>
      </c>
      <c r="G4546" s="55"/>
      <c r="H4546" s="57">
        <v>134145146.37</v>
      </c>
      <c r="I4546" s="55"/>
      <c r="J4546" s="24" t="s">
        <v>1112</v>
      </c>
    </row>
    <row r="4547" spans="1:10" ht="30.6" customHeight="1" x14ac:dyDescent="0.25">
      <c r="A4547" s="54" t="s">
        <v>1110</v>
      </c>
      <c r="B4547" s="55"/>
      <c r="C4547" s="22" t="s">
        <v>1056</v>
      </c>
      <c r="D4547" s="56" t="s">
        <v>7560</v>
      </c>
      <c r="E4547" s="55"/>
      <c r="F4547" s="57">
        <v>134145146.37</v>
      </c>
      <c r="G4547" s="55"/>
      <c r="H4547" s="57">
        <v>134145146.37</v>
      </c>
      <c r="I4547" s="55"/>
      <c r="J4547" s="24" t="s">
        <v>1112</v>
      </c>
    </row>
    <row r="4548" spans="1:10" ht="45.95" customHeight="1" x14ac:dyDescent="0.25">
      <c r="A4548" s="54" t="s">
        <v>7486</v>
      </c>
      <c r="B4548" s="55"/>
      <c r="C4548" s="22" t="s">
        <v>1056</v>
      </c>
      <c r="D4548" s="56" t="s">
        <v>7561</v>
      </c>
      <c r="E4548" s="55"/>
      <c r="F4548" s="57">
        <v>134145146.37</v>
      </c>
      <c r="G4548" s="55"/>
      <c r="H4548" s="57">
        <v>134145146.37</v>
      </c>
      <c r="I4548" s="55"/>
      <c r="J4548" s="24" t="s">
        <v>1112</v>
      </c>
    </row>
    <row r="4549" spans="1:10" ht="76.7" customHeight="1" x14ac:dyDescent="0.25">
      <c r="A4549" s="54" t="s">
        <v>7488</v>
      </c>
      <c r="B4549" s="55"/>
      <c r="C4549" s="22" t="s">
        <v>1056</v>
      </c>
      <c r="D4549" s="56" t="s">
        <v>7562</v>
      </c>
      <c r="E4549" s="55"/>
      <c r="F4549" s="57">
        <v>134145146.37</v>
      </c>
      <c r="G4549" s="55"/>
      <c r="H4549" s="57">
        <v>134145146.37</v>
      </c>
      <c r="I4549" s="55"/>
      <c r="J4549" s="24" t="s">
        <v>1112</v>
      </c>
    </row>
    <row r="4550" spans="1:10" ht="276" customHeight="1" x14ac:dyDescent="0.25">
      <c r="A4550" s="54" t="s">
        <v>7563</v>
      </c>
      <c r="B4550" s="55"/>
      <c r="C4550" s="22" t="s">
        <v>1056</v>
      </c>
      <c r="D4550" s="56" t="s">
        <v>7564</v>
      </c>
      <c r="E4550" s="55"/>
      <c r="F4550" s="57">
        <v>77192965</v>
      </c>
      <c r="G4550" s="55"/>
      <c r="H4550" s="57">
        <v>77192965</v>
      </c>
      <c r="I4550" s="55"/>
      <c r="J4550" s="24" t="s">
        <v>1112</v>
      </c>
    </row>
    <row r="4551" spans="1:10" ht="30.6" customHeight="1" x14ac:dyDescent="0.25">
      <c r="A4551" s="54" t="s">
        <v>1110</v>
      </c>
      <c r="B4551" s="55"/>
      <c r="C4551" s="22" t="s">
        <v>1056</v>
      </c>
      <c r="D4551" s="56" t="s">
        <v>7565</v>
      </c>
      <c r="E4551" s="55"/>
      <c r="F4551" s="57">
        <v>77192965</v>
      </c>
      <c r="G4551" s="55"/>
      <c r="H4551" s="57">
        <v>77192965</v>
      </c>
      <c r="I4551" s="55"/>
      <c r="J4551" s="24" t="s">
        <v>1112</v>
      </c>
    </row>
    <row r="4552" spans="1:10" ht="45.95" customHeight="1" x14ac:dyDescent="0.25">
      <c r="A4552" s="54" t="s">
        <v>7486</v>
      </c>
      <c r="B4552" s="55"/>
      <c r="C4552" s="22" t="s">
        <v>1056</v>
      </c>
      <c r="D4552" s="56" t="s">
        <v>7566</v>
      </c>
      <c r="E4552" s="55"/>
      <c r="F4552" s="57">
        <v>77192965</v>
      </c>
      <c r="G4552" s="55"/>
      <c r="H4552" s="57">
        <v>77192965</v>
      </c>
      <c r="I4552" s="55"/>
      <c r="J4552" s="24" t="s">
        <v>1112</v>
      </c>
    </row>
    <row r="4553" spans="1:10" ht="76.7" customHeight="1" x14ac:dyDescent="0.25">
      <c r="A4553" s="54" t="s">
        <v>7488</v>
      </c>
      <c r="B4553" s="55"/>
      <c r="C4553" s="22" t="s">
        <v>1056</v>
      </c>
      <c r="D4553" s="56" t="s">
        <v>7567</v>
      </c>
      <c r="E4553" s="55"/>
      <c r="F4553" s="57">
        <v>77192965</v>
      </c>
      <c r="G4553" s="55"/>
      <c r="H4553" s="57">
        <v>77192965</v>
      </c>
      <c r="I4553" s="55"/>
      <c r="J4553" s="24" t="s">
        <v>1112</v>
      </c>
    </row>
    <row r="4554" spans="1:10" ht="199.35" customHeight="1" x14ac:dyDescent="0.25">
      <c r="A4554" s="54" t="s">
        <v>5532</v>
      </c>
      <c r="B4554" s="55"/>
      <c r="C4554" s="22" t="s">
        <v>1056</v>
      </c>
      <c r="D4554" s="56" t="s">
        <v>7568</v>
      </c>
      <c r="E4554" s="55"/>
      <c r="F4554" s="57">
        <v>5471991894.6199999</v>
      </c>
      <c r="G4554" s="55"/>
      <c r="H4554" s="57">
        <v>5419766367.9499998</v>
      </c>
      <c r="I4554" s="55"/>
      <c r="J4554" s="24" t="s">
        <v>7554</v>
      </c>
    </row>
    <row r="4555" spans="1:10" ht="214.7" customHeight="1" x14ac:dyDescent="0.25">
      <c r="A4555" s="54" t="s">
        <v>7569</v>
      </c>
      <c r="B4555" s="55"/>
      <c r="C4555" s="22" t="s">
        <v>1056</v>
      </c>
      <c r="D4555" s="56" t="s">
        <v>7570</v>
      </c>
      <c r="E4555" s="55"/>
      <c r="F4555" s="58">
        <v>1619777182.9100001</v>
      </c>
      <c r="G4555" s="55"/>
      <c r="H4555" s="58">
        <v>1616089946.1500001</v>
      </c>
      <c r="I4555" s="55"/>
      <c r="J4555" s="24" t="s">
        <v>7571</v>
      </c>
    </row>
    <row r="4556" spans="1:10" ht="291.39999999999998" customHeight="1" x14ac:dyDescent="0.25">
      <c r="A4556" s="54" t="s">
        <v>7572</v>
      </c>
      <c r="B4556" s="55"/>
      <c r="C4556" s="22" t="s">
        <v>1056</v>
      </c>
      <c r="D4556" s="56" t="s">
        <v>7573</v>
      </c>
      <c r="E4556" s="55"/>
      <c r="F4556" s="57">
        <v>51333.3</v>
      </c>
      <c r="G4556" s="55"/>
      <c r="H4556" s="57">
        <v>51333.3</v>
      </c>
      <c r="I4556" s="55"/>
      <c r="J4556" s="24" t="s">
        <v>1112</v>
      </c>
    </row>
    <row r="4557" spans="1:10" ht="30.6" customHeight="1" x14ac:dyDescent="0.25">
      <c r="A4557" s="54" t="s">
        <v>1513</v>
      </c>
      <c r="B4557" s="55"/>
      <c r="C4557" s="22" t="s">
        <v>1056</v>
      </c>
      <c r="D4557" s="56" t="s">
        <v>7574</v>
      </c>
      <c r="E4557" s="55"/>
      <c r="F4557" s="57">
        <v>51333.3</v>
      </c>
      <c r="G4557" s="55"/>
      <c r="H4557" s="57">
        <v>51333.3</v>
      </c>
      <c r="I4557" s="55"/>
      <c r="J4557" s="24" t="s">
        <v>1112</v>
      </c>
    </row>
    <row r="4558" spans="1:10" ht="30.6" customHeight="1" x14ac:dyDescent="0.25">
      <c r="A4558" s="54" t="s">
        <v>2107</v>
      </c>
      <c r="B4558" s="55"/>
      <c r="C4558" s="22" t="s">
        <v>1056</v>
      </c>
      <c r="D4558" s="56" t="s">
        <v>7575</v>
      </c>
      <c r="E4558" s="55"/>
      <c r="F4558" s="57">
        <v>51333.3</v>
      </c>
      <c r="G4558" s="55"/>
      <c r="H4558" s="57">
        <v>51333.3</v>
      </c>
      <c r="I4558" s="55"/>
      <c r="J4558" s="24" t="s">
        <v>1112</v>
      </c>
    </row>
    <row r="4559" spans="1:10" ht="260.64999999999998" customHeight="1" x14ac:dyDescent="0.25">
      <c r="A4559" s="54" t="s">
        <v>7576</v>
      </c>
      <c r="B4559" s="55"/>
      <c r="C4559" s="22" t="s">
        <v>1056</v>
      </c>
      <c r="D4559" s="56" t="s">
        <v>7577</v>
      </c>
      <c r="E4559" s="55"/>
      <c r="F4559" s="57">
        <v>277590762.44</v>
      </c>
      <c r="G4559" s="55"/>
      <c r="H4559" s="57">
        <v>277310662.44</v>
      </c>
      <c r="I4559" s="55"/>
      <c r="J4559" s="24" t="s">
        <v>7578</v>
      </c>
    </row>
    <row r="4560" spans="1:10" ht="30.6" customHeight="1" x14ac:dyDescent="0.25">
      <c r="A4560" s="54" t="s">
        <v>1513</v>
      </c>
      <c r="B4560" s="55"/>
      <c r="C4560" s="22" t="s">
        <v>1056</v>
      </c>
      <c r="D4560" s="56" t="s">
        <v>7579</v>
      </c>
      <c r="E4560" s="55"/>
      <c r="F4560" s="57">
        <v>277590762.44</v>
      </c>
      <c r="G4560" s="55"/>
      <c r="H4560" s="57">
        <v>277310662.44</v>
      </c>
      <c r="I4560" s="55"/>
      <c r="J4560" s="24" t="s">
        <v>7578</v>
      </c>
    </row>
    <row r="4561" spans="1:10" ht="30.6" customHeight="1" x14ac:dyDescent="0.25">
      <c r="A4561" s="54" t="s">
        <v>2107</v>
      </c>
      <c r="B4561" s="55"/>
      <c r="C4561" s="22" t="s">
        <v>1056</v>
      </c>
      <c r="D4561" s="56" t="s">
        <v>7580</v>
      </c>
      <c r="E4561" s="55"/>
      <c r="F4561" s="57">
        <v>277590762.44</v>
      </c>
      <c r="G4561" s="55"/>
      <c r="H4561" s="57">
        <v>277310662.44</v>
      </c>
      <c r="I4561" s="55"/>
      <c r="J4561" s="24" t="s">
        <v>7578</v>
      </c>
    </row>
    <row r="4562" spans="1:10" ht="337.35" customHeight="1" x14ac:dyDescent="0.25">
      <c r="A4562" s="54" t="s">
        <v>7581</v>
      </c>
      <c r="B4562" s="55"/>
      <c r="C4562" s="22" t="s">
        <v>1056</v>
      </c>
      <c r="D4562" s="56" t="s">
        <v>7582</v>
      </c>
      <c r="E4562" s="55"/>
      <c r="F4562" s="57">
        <v>2789000</v>
      </c>
      <c r="G4562" s="55"/>
      <c r="H4562" s="59" t="s">
        <v>33</v>
      </c>
      <c r="I4562" s="55"/>
      <c r="J4562" s="24" t="s">
        <v>7583</v>
      </c>
    </row>
    <row r="4563" spans="1:10" ht="30.6" customHeight="1" x14ac:dyDescent="0.25">
      <c r="A4563" s="54" t="s">
        <v>1110</v>
      </c>
      <c r="B4563" s="55"/>
      <c r="C4563" s="22" t="s">
        <v>1056</v>
      </c>
      <c r="D4563" s="56" t="s">
        <v>7584</v>
      </c>
      <c r="E4563" s="55"/>
      <c r="F4563" s="57">
        <v>2789000</v>
      </c>
      <c r="G4563" s="55"/>
      <c r="H4563" s="59" t="s">
        <v>33</v>
      </c>
      <c r="I4563" s="55"/>
      <c r="J4563" s="24" t="s">
        <v>7583</v>
      </c>
    </row>
    <row r="4564" spans="1:10" ht="45.95" customHeight="1" x14ac:dyDescent="0.25">
      <c r="A4564" s="54" t="s">
        <v>7486</v>
      </c>
      <c r="B4564" s="55"/>
      <c r="C4564" s="22" t="s">
        <v>1056</v>
      </c>
      <c r="D4564" s="56" t="s">
        <v>7585</v>
      </c>
      <c r="E4564" s="55"/>
      <c r="F4564" s="57">
        <v>2789000</v>
      </c>
      <c r="G4564" s="55"/>
      <c r="H4564" s="59" t="s">
        <v>33</v>
      </c>
      <c r="I4564" s="55"/>
      <c r="J4564" s="24" t="s">
        <v>7583</v>
      </c>
    </row>
    <row r="4565" spans="1:10" ht="76.7" customHeight="1" x14ac:dyDescent="0.25">
      <c r="A4565" s="54" t="s">
        <v>7488</v>
      </c>
      <c r="B4565" s="55"/>
      <c r="C4565" s="22" t="s">
        <v>1056</v>
      </c>
      <c r="D4565" s="56" t="s">
        <v>7586</v>
      </c>
      <c r="E4565" s="55"/>
      <c r="F4565" s="57">
        <v>2789000</v>
      </c>
      <c r="G4565" s="55"/>
      <c r="H4565" s="59" t="s">
        <v>33</v>
      </c>
      <c r="I4565" s="55"/>
      <c r="J4565" s="24" t="s">
        <v>7583</v>
      </c>
    </row>
    <row r="4566" spans="1:10" ht="337.35" customHeight="1" x14ac:dyDescent="0.25">
      <c r="A4566" s="54" t="s">
        <v>7587</v>
      </c>
      <c r="B4566" s="55"/>
      <c r="C4566" s="22" t="s">
        <v>1056</v>
      </c>
      <c r="D4566" s="56" t="s">
        <v>7588</v>
      </c>
      <c r="E4566" s="55"/>
      <c r="F4566" s="57">
        <v>21976145</v>
      </c>
      <c r="G4566" s="55"/>
      <c r="H4566" s="57">
        <v>21675574.350000001</v>
      </c>
      <c r="I4566" s="55"/>
      <c r="J4566" s="24" t="s">
        <v>7589</v>
      </c>
    </row>
    <row r="4567" spans="1:10" ht="61.35" customHeight="1" x14ac:dyDescent="0.25">
      <c r="A4567" s="54" t="s">
        <v>1099</v>
      </c>
      <c r="B4567" s="55"/>
      <c r="C4567" s="22" t="s">
        <v>1056</v>
      </c>
      <c r="D4567" s="56" t="s">
        <v>7590</v>
      </c>
      <c r="E4567" s="55"/>
      <c r="F4567" s="57">
        <v>230295</v>
      </c>
      <c r="G4567" s="55"/>
      <c r="H4567" s="57">
        <v>150672.60999999999</v>
      </c>
      <c r="I4567" s="55"/>
      <c r="J4567" s="24" t="s">
        <v>7591</v>
      </c>
    </row>
    <row r="4568" spans="1:10" ht="76.7" customHeight="1" x14ac:dyDescent="0.25">
      <c r="A4568" s="54" t="s">
        <v>1102</v>
      </c>
      <c r="B4568" s="55"/>
      <c r="C4568" s="22" t="s">
        <v>1056</v>
      </c>
      <c r="D4568" s="56" t="s">
        <v>7592</v>
      </c>
      <c r="E4568" s="55"/>
      <c r="F4568" s="57">
        <v>230295</v>
      </c>
      <c r="G4568" s="55"/>
      <c r="H4568" s="57">
        <v>150672.60999999999</v>
      </c>
      <c r="I4568" s="55"/>
      <c r="J4568" s="24" t="s">
        <v>7591</v>
      </c>
    </row>
    <row r="4569" spans="1:10" ht="30.6" customHeight="1" x14ac:dyDescent="0.25">
      <c r="A4569" s="54" t="s">
        <v>1107</v>
      </c>
      <c r="B4569" s="55"/>
      <c r="C4569" s="22" t="s">
        <v>1056</v>
      </c>
      <c r="D4569" s="56" t="s">
        <v>7593</v>
      </c>
      <c r="E4569" s="55"/>
      <c r="F4569" s="57">
        <v>230295</v>
      </c>
      <c r="G4569" s="55"/>
      <c r="H4569" s="57">
        <v>150672.60999999999</v>
      </c>
      <c r="I4569" s="55"/>
      <c r="J4569" s="24" t="s">
        <v>7591</v>
      </c>
    </row>
    <row r="4570" spans="1:10" ht="30.6" customHeight="1" x14ac:dyDescent="0.25">
      <c r="A4570" s="54" t="s">
        <v>1110</v>
      </c>
      <c r="B4570" s="55"/>
      <c r="C4570" s="22" t="s">
        <v>1056</v>
      </c>
      <c r="D4570" s="56" t="s">
        <v>7594</v>
      </c>
      <c r="E4570" s="55"/>
      <c r="F4570" s="57">
        <v>21745850</v>
      </c>
      <c r="G4570" s="55"/>
      <c r="H4570" s="57">
        <v>21524901.739999998</v>
      </c>
      <c r="I4570" s="55"/>
      <c r="J4570" s="24" t="s">
        <v>7595</v>
      </c>
    </row>
    <row r="4571" spans="1:10" ht="45.95" customHeight="1" x14ac:dyDescent="0.25">
      <c r="A4571" s="54" t="s">
        <v>7486</v>
      </c>
      <c r="B4571" s="55"/>
      <c r="C4571" s="22" t="s">
        <v>1056</v>
      </c>
      <c r="D4571" s="56" t="s">
        <v>7596</v>
      </c>
      <c r="E4571" s="55"/>
      <c r="F4571" s="57">
        <v>21745850</v>
      </c>
      <c r="G4571" s="55"/>
      <c r="H4571" s="57">
        <v>21524901.739999998</v>
      </c>
      <c r="I4571" s="55"/>
      <c r="J4571" s="24" t="s">
        <v>7595</v>
      </c>
    </row>
    <row r="4572" spans="1:10" ht="76.7" customHeight="1" x14ac:dyDescent="0.25">
      <c r="A4572" s="54" t="s">
        <v>7488</v>
      </c>
      <c r="B4572" s="55"/>
      <c r="C4572" s="22" t="s">
        <v>1056</v>
      </c>
      <c r="D4572" s="56" t="s">
        <v>7597</v>
      </c>
      <c r="E4572" s="55"/>
      <c r="F4572" s="57">
        <v>21745850</v>
      </c>
      <c r="G4572" s="55"/>
      <c r="H4572" s="57">
        <v>21524901.739999998</v>
      </c>
      <c r="I4572" s="55"/>
      <c r="J4572" s="24" t="s">
        <v>7595</v>
      </c>
    </row>
    <row r="4573" spans="1:10" ht="409.6" customHeight="1" x14ac:dyDescent="0.25">
      <c r="A4573" s="54" t="s">
        <v>7598</v>
      </c>
      <c r="B4573" s="55"/>
      <c r="C4573" s="22" t="s">
        <v>1056</v>
      </c>
      <c r="D4573" s="56" t="s">
        <v>7599</v>
      </c>
      <c r="E4573" s="55"/>
      <c r="F4573" s="57">
        <v>60700</v>
      </c>
      <c r="G4573" s="55"/>
      <c r="H4573" s="59" t="s">
        <v>33</v>
      </c>
      <c r="I4573" s="55"/>
      <c r="J4573" s="24" t="s">
        <v>7600</v>
      </c>
    </row>
    <row r="4574" spans="1:10" ht="61.35" customHeight="1" x14ac:dyDescent="0.25">
      <c r="A4574" s="54" t="s">
        <v>1099</v>
      </c>
      <c r="B4574" s="55"/>
      <c r="C4574" s="22" t="s">
        <v>1056</v>
      </c>
      <c r="D4574" s="56" t="s">
        <v>7601</v>
      </c>
      <c r="E4574" s="55"/>
      <c r="F4574" s="57">
        <v>890</v>
      </c>
      <c r="G4574" s="55"/>
      <c r="H4574" s="59" t="s">
        <v>33</v>
      </c>
      <c r="I4574" s="55"/>
      <c r="J4574" s="24" t="s">
        <v>7602</v>
      </c>
    </row>
    <row r="4575" spans="1:10" ht="76.7" customHeight="1" x14ac:dyDescent="0.25">
      <c r="A4575" s="54" t="s">
        <v>1102</v>
      </c>
      <c r="B4575" s="55"/>
      <c r="C4575" s="22" t="s">
        <v>1056</v>
      </c>
      <c r="D4575" s="56" t="s">
        <v>7603</v>
      </c>
      <c r="E4575" s="55"/>
      <c r="F4575" s="57">
        <v>890</v>
      </c>
      <c r="G4575" s="55"/>
      <c r="H4575" s="59" t="s">
        <v>33</v>
      </c>
      <c r="I4575" s="55"/>
      <c r="J4575" s="24" t="s">
        <v>7602</v>
      </c>
    </row>
    <row r="4576" spans="1:10" ht="30.6" customHeight="1" x14ac:dyDescent="0.25">
      <c r="A4576" s="54" t="s">
        <v>1107</v>
      </c>
      <c r="B4576" s="55"/>
      <c r="C4576" s="22" t="s">
        <v>1056</v>
      </c>
      <c r="D4576" s="56" t="s">
        <v>7604</v>
      </c>
      <c r="E4576" s="55"/>
      <c r="F4576" s="57">
        <v>890</v>
      </c>
      <c r="G4576" s="55"/>
      <c r="H4576" s="59" t="s">
        <v>33</v>
      </c>
      <c r="I4576" s="55"/>
      <c r="J4576" s="24" t="s">
        <v>7602</v>
      </c>
    </row>
    <row r="4577" spans="1:10" ht="30.6" customHeight="1" x14ac:dyDescent="0.25">
      <c r="A4577" s="54" t="s">
        <v>1110</v>
      </c>
      <c r="B4577" s="55"/>
      <c r="C4577" s="22" t="s">
        <v>1056</v>
      </c>
      <c r="D4577" s="56" t="s">
        <v>7605</v>
      </c>
      <c r="E4577" s="55"/>
      <c r="F4577" s="57">
        <v>59810</v>
      </c>
      <c r="G4577" s="55"/>
      <c r="H4577" s="59" t="s">
        <v>33</v>
      </c>
      <c r="I4577" s="55"/>
      <c r="J4577" s="24" t="s">
        <v>7606</v>
      </c>
    </row>
    <row r="4578" spans="1:10" ht="45.95" customHeight="1" x14ac:dyDescent="0.25">
      <c r="A4578" s="54" t="s">
        <v>7486</v>
      </c>
      <c r="B4578" s="55"/>
      <c r="C4578" s="22" t="s">
        <v>1056</v>
      </c>
      <c r="D4578" s="56" t="s">
        <v>7607</v>
      </c>
      <c r="E4578" s="55"/>
      <c r="F4578" s="57">
        <v>59810</v>
      </c>
      <c r="G4578" s="55"/>
      <c r="H4578" s="59" t="s">
        <v>33</v>
      </c>
      <c r="I4578" s="55"/>
      <c r="J4578" s="24" t="s">
        <v>7606</v>
      </c>
    </row>
    <row r="4579" spans="1:10" ht="76.7" customHeight="1" x14ac:dyDescent="0.25">
      <c r="A4579" s="54" t="s">
        <v>7488</v>
      </c>
      <c r="B4579" s="55"/>
      <c r="C4579" s="22" t="s">
        <v>1056</v>
      </c>
      <c r="D4579" s="56" t="s">
        <v>7608</v>
      </c>
      <c r="E4579" s="55"/>
      <c r="F4579" s="57">
        <v>59810</v>
      </c>
      <c r="G4579" s="55"/>
      <c r="H4579" s="59" t="s">
        <v>33</v>
      </c>
      <c r="I4579" s="55"/>
      <c r="J4579" s="24" t="s">
        <v>7606</v>
      </c>
    </row>
    <row r="4580" spans="1:10" ht="276" customHeight="1" x14ac:dyDescent="0.25">
      <c r="A4580" s="54" t="s">
        <v>7609</v>
      </c>
      <c r="B4580" s="55"/>
      <c r="C4580" s="22" t="s">
        <v>1056</v>
      </c>
      <c r="D4580" s="56" t="s">
        <v>7610</v>
      </c>
      <c r="E4580" s="55"/>
      <c r="F4580" s="57">
        <v>135976200</v>
      </c>
      <c r="G4580" s="55"/>
      <c r="H4580" s="57">
        <v>135950497.34</v>
      </c>
      <c r="I4580" s="55"/>
      <c r="J4580" s="24" t="s">
        <v>7611</v>
      </c>
    </row>
    <row r="4581" spans="1:10" ht="61.35" customHeight="1" x14ac:dyDescent="0.25">
      <c r="A4581" s="54" t="s">
        <v>1099</v>
      </c>
      <c r="B4581" s="55"/>
      <c r="C4581" s="22" t="s">
        <v>1056</v>
      </c>
      <c r="D4581" s="56" t="s">
        <v>7612</v>
      </c>
      <c r="E4581" s="55"/>
      <c r="F4581" s="57">
        <v>1063200</v>
      </c>
      <c r="G4581" s="55"/>
      <c r="H4581" s="57">
        <v>1063200</v>
      </c>
      <c r="I4581" s="55"/>
      <c r="J4581" s="24" t="s">
        <v>1112</v>
      </c>
    </row>
    <row r="4582" spans="1:10" ht="76.7" customHeight="1" x14ac:dyDescent="0.25">
      <c r="A4582" s="54" t="s">
        <v>1102</v>
      </c>
      <c r="B4582" s="55"/>
      <c r="C4582" s="22" t="s">
        <v>1056</v>
      </c>
      <c r="D4582" s="56" t="s">
        <v>7613</v>
      </c>
      <c r="E4582" s="55"/>
      <c r="F4582" s="57">
        <v>1063200</v>
      </c>
      <c r="G4582" s="55"/>
      <c r="H4582" s="57">
        <v>1063200</v>
      </c>
      <c r="I4582" s="55"/>
      <c r="J4582" s="24" t="s">
        <v>1112</v>
      </c>
    </row>
    <row r="4583" spans="1:10" ht="30.6" customHeight="1" x14ac:dyDescent="0.25">
      <c r="A4583" s="54" t="s">
        <v>1107</v>
      </c>
      <c r="B4583" s="55"/>
      <c r="C4583" s="22" t="s">
        <v>1056</v>
      </c>
      <c r="D4583" s="56" t="s">
        <v>7614</v>
      </c>
      <c r="E4583" s="55"/>
      <c r="F4583" s="57">
        <v>1063200</v>
      </c>
      <c r="G4583" s="55"/>
      <c r="H4583" s="57">
        <v>1063200</v>
      </c>
      <c r="I4583" s="55"/>
      <c r="J4583" s="24" t="s">
        <v>1112</v>
      </c>
    </row>
    <row r="4584" spans="1:10" ht="30.6" customHeight="1" x14ac:dyDescent="0.25">
      <c r="A4584" s="54" t="s">
        <v>1110</v>
      </c>
      <c r="B4584" s="55"/>
      <c r="C4584" s="22" t="s">
        <v>1056</v>
      </c>
      <c r="D4584" s="56" t="s">
        <v>7615</v>
      </c>
      <c r="E4584" s="55"/>
      <c r="F4584" s="57">
        <v>134913000</v>
      </c>
      <c r="G4584" s="55"/>
      <c r="H4584" s="57">
        <v>134887297.34</v>
      </c>
      <c r="I4584" s="55"/>
      <c r="J4584" s="24" t="s">
        <v>7611</v>
      </c>
    </row>
    <row r="4585" spans="1:10" ht="45.95" customHeight="1" x14ac:dyDescent="0.25">
      <c r="A4585" s="54" t="s">
        <v>7486</v>
      </c>
      <c r="B4585" s="55"/>
      <c r="C4585" s="22" t="s">
        <v>1056</v>
      </c>
      <c r="D4585" s="56" t="s">
        <v>7616</v>
      </c>
      <c r="E4585" s="55"/>
      <c r="F4585" s="57">
        <v>134913000</v>
      </c>
      <c r="G4585" s="55"/>
      <c r="H4585" s="57">
        <v>134887297.34</v>
      </c>
      <c r="I4585" s="55"/>
      <c r="J4585" s="24" t="s">
        <v>7611</v>
      </c>
    </row>
    <row r="4586" spans="1:10" ht="76.7" customHeight="1" x14ac:dyDescent="0.25">
      <c r="A4586" s="54" t="s">
        <v>7488</v>
      </c>
      <c r="B4586" s="55"/>
      <c r="C4586" s="22" t="s">
        <v>1056</v>
      </c>
      <c r="D4586" s="56" t="s">
        <v>7617</v>
      </c>
      <c r="E4586" s="55"/>
      <c r="F4586" s="57">
        <v>134913000</v>
      </c>
      <c r="G4586" s="55"/>
      <c r="H4586" s="57">
        <v>134887297.34</v>
      </c>
      <c r="I4586" s="55"/>
      <c r="J4586" s="24" t="s">
        <v>7611</v>
      </c>
    </row>
    <row r="4587" spans="1:10" ht="321.95" customHeight="1" x14ac:dyDescent="0.25">
      <c r="A4587" s="54" t="s">
        <v>7618</v>
      </c>
      <c r="B4587" s="55"/>
      <c r="C4587" s="22" t="s">
        <v>1056</v>
      </c>
      <c r="D4587" s="56" t="s">
        <v>7619</v>
      </c>
      <c r="E4587" s="55"/>
      <c r="F4587" s="57">
        <v>14791200</v>
      </c>
      <c r="G4587" s="55"/>
      <c r="H4587" s="57">
        <v>14791200</v>
      </c>
      <c r="I4587" s="55"/>
      <c r="J4587" s="24" t="s">
        <v>1112</v>
      </c>
    </row>
    <row r="4588" spans="1:10" ht="30.6" customHeight="1" x14ac:dyDescent="0.25">
      <c r="A4588" s="54" t="s">
        <v>1110</v>
      </c>
      <c r="B4588" s="55"/>
      <c r="C4588" s="22" t="s">
        <v>1056</v>
      </c>
      <c r="D4588" s="56" t="s">
        <v>7620</v>
      </c>
      <c r="E4588" s="55"/>
      <c r="F4588" s="57">
        <v>14791200</v>
      </c>
      <c r="G4588" s="55"/>
      <c r="H4588" s="57">
        <v>14791200</v>
      </c>
      <c r="I4588" s="55"/>
      <c r="J4588" s="24" t="s">
        <v>1112</v>
      </c>
    </row>
    <row r="4589" spans="1:10" ht="45.95" customHeight="1" x14ac:dyDescent="0.25">
      <c r="A4589" s="54" t="s">
        <v>7486</v>
      </c>
      <c r="B4589" s="55"/>
      <c r="C4589" s="22" t="s">
        <v>1056</v>
      </c>
      <c r="D4589" s="56" t="s">
        <v>7621</v>
      </c>
      <c r="E4589" s="55"/>
      <c r="F4589" s="57">
        <v>14791200</v>
      </c>
      <c r="G4589" s="55"/>
      <c r="H4589" s="57">
        <v>14791200</v>
      </c>
      <c r="I4589" s="55"/>
      <c r="J4589" s="24" t="s">
        <v>1112</v>
      </c>
    </row>
    <row r="4590" spans="1:10" ht="76.7" customHeight="1" x14ac:dyDescent="0.25">
      <c r="A4590" s="54" t="s">
        <v>7488</v>
      </c>
      <c r="B4590" s="55"/>
      <c r="C4590" s="22" t="s">
        <v>1056</v>
      </c>
      <c r="D4590" s="56" t="s">
        <v>7622</v>
      </c>
      <c r="E4590" s="55"/>
      <c r="F4590" s="57">
        <v>14791200</v>
      </c>
      <c r="G4590" s="55"/>
      <c r="H4590" s="57">
        <v>14791200</v>
      </c>
      <c r="I4590" s="55"/>
      <c r="J4590" s="24" t="s">
        <v>1112</v>
      </c>
    </row>
    <row r="4591" spans="1:10" ht="260.64999999999998" customHeight="1" x14ac:dyDescent="0.25">
      <c r="A4591" s="54" t="s">
        <v>7623</v>
      </c>
      <c r="B4591" s="55"/>
      <c r="C4591" s="22" t="s">
        <v>1056</v>
      </c>
      <c r="D4591" s="56" t="s">
        <v>7624</v>
      </c>
      <c r="E4591" s="55"/>
      <c r="F4591" s="57">
        <v>1166541842.1700001</v>
      </c>
      <c r="G4591" s="55"/>
      <c r="H4591" s="57">
        <v>1166310678.72</v>
      </c>
      <c r="I4591" s="55"/>
      <c r="J4591" s="24" t="s">
        <v>7625</v>
      </c>
    </row>
    <row r="4592" spans="1:10" ht="61.35" customHeight="1" x14ac:dyDescent="0.25">
      <c r="A4592" s="54" t="s">
        <v>1099</v>
      </c>
      <c r="B4592" s="55"/>
      <c r="C4592" s="22" t="s">
        <v>1056</v>
      </c>
      <c r="D4592" s="56" t="s">
        <v>7626</v>
      </c>
      <c r="E4592" s="55"/>
      <c r="F4592" s="57">
        <v>8810472.1699999999</v>
      </c>
      <c r="G4592" s="55"/>
      <c r="H4592" s="57">
        <v>8810472.1699999999</v>
      </c>
      <c r="I4592" s="55"/>
      <c r="J4592" s="24" t="s">
        <v>1112</v>
      </c>
    </row>
    <row r="4593" spans="1:10" ht="76.7" customHeight="1" x14ac:dyDescent="0.25">
      <c r="A4593" s="54" t="s">
        <v>1102</v>
      </c>
      <c r="B4593" s="55"/>
      <c r="C4593" s="22" t="s">
        <v>1056</v>
      </c>
      <c r="D4593" s="56" t="s">
        <v>7627</v>
      </c>
      <c r="E4593" s="55"/>
      <c r="F4593" s="57">
        <v>8810472.1699999999</v>
      </c>
      <c r="G4593" s="55"/>
      <c r="H4593" s="57">
        <v>8810472.1699999999</v>
      </c>
      <c r="I4593" s="55"/>
      <c r="J4593" s="24" t="s">
        <v>1112</v>
      </c>
    </row>
    <row r="4594" spans="1:10" ht="30.6" customHeight="1" x14ac:dyDescent="0.25">
      <c r="A4594" s="54" t="s">
        <v>1107</v>
      </c>
      <c r="B4594" s="55"/>
      <c r="C4594" s="22" t="s">
        <v>1056</v>
      </c>
      <c r="D4594" s="56" t="s">
        <v>7628</v>
      </c>
      <c r="E4594" s="55"/>
      <c r="F4594" s="57">
        <v>8810472.1699999999</v>
      </c>
      <c r="G4594" s="55"/>
      <c r="H4594" s="57">
        <v>8810472.1699999999</v>
      </c>
      <c r="I4594" s="55"/>
      <c r="J4594" s="24" t="s">
        <v>1112</v>
      </c>
    </row>
    <row r="4595" spans="1:10" ht="30.6" customHeight="1" x14ac:dyDescent="0.25">
      <c r="A4595" s="54" t="s">
        <v>1110</v>
      </c>
      <c r="B4595" s="55"/>
      <c r="C4595" s="22" t="s">
        <v>1056</v>
      </c>
      <c r="D4595" s="56" t="s">
        <v>7629</v>
      </c>
      <c r="E4595" s="55"/>
      <c r="F4595" s="57">
        <v>1157731370</v>
      </c>
      <c r="G4595" s="55"/>
      <c r="H4595" s="57">
        <v>1157500206.55</v>
      </c>
      <c r="I4595" s="55"/>
      <c r="J4595" s="24" t="s">
        <v>7625</v>
      </c>
    </row>
    <row r="4596" spans="1:10" ht="45.95" customHeight="1" x14ac:dyDescent="0.25">
      <c r="A4596" s="54" t="s">
        <v>7486</v>
      </c>
      <c r="B4596" s="55"/>
      <c r="C4596" s="22" t="s">
        <v>1056</v>
      </c>
      <c r="D4596" s="56" t="s">
        <v>7630</v>
      </c>
      <c r="E4596" s="55"/>
      <c r="F4596" s="57">
        <v>1157731370</v>
      </c>
      <c r="G4596" s="55"/>
      <c r="H4596" s="57">
        <v>1157500206.55</v>
      </c>
      <c r="I4596" s="55"/>
      <c r="J4596" s="24" t="s">
        <v>7625</v>
      </c>
    </row>
    <row r="4597" spans="1:10" ht="30.6" customHeight="1" x14ac:dyDescent="0.25">
      <c r="A4597" s="54" t="s">
        <v>7631</v>
      </c>
      <c r="B4597" s="55"/>
      <c r="C4597" s="22" t="s">
        <v>1056</v>
      </c>
      <c r="D4597" s="56" t="s">
        <v>7632</v>
      </c>
      <c r="E4597" s="55"/>
      <c r="F4597" s="57">
        <v>1157731370</v>
      </c>
      <c r="G4597" s="55"/>
      <c r="H4597" s="57">
        <v>1157500206.55</v>
      </c>
      <c r="I4597" s="55"/>
      <c r="J4597" s="24" t="s">
        <v>7625</v>
      </c>
    </row>
    <row r="4598" spans="1:10" ht="214.7" customHeight="1" x14ac:dyDescent="0.25">
      <c r="A4598" s="54" t="s">
        <v>7265</v>
      </c>
      <c r="B4598" s="55"/>
      <c r="C4598" s="22" t="s">
        <v>1056</v>
      </c>
      <c r="D4598" s="56" t="s">
        <v>7633</v>
      </c>
      <c r="E4598" s="55"/>
      <c r="F4598" s="58">
        <v>3639483737.3400002</v>
      </c>
      <c r="G4598" s="55"/>
      <c r="H4598" s="58">
        <v>3596265654.6500001</v>
      </c>
      <c r="I4598" s="55"/>
      <c r="J4598" s="24" t="s">
        <v>7634</v>
      </c>
    </row>
    <row r="4599" spans="1:10" ht="352.7" customHeight="1" x14ac:dyDescent="0.25">
      <c r="A4599" s="54" t="s">
        <v>7635</v>
      </c>
      <c r="B4599" s="55"/>
      <c r="C4599" s="22" t="s">
        <v>1056</v>
      </c>
      <c r="D4599" s="56" t="s">
        <v>7636</v>
      </c>
      <c r="E4599" s="55"/>
      <c r="F4599" s="57">
        <v>8000000</v>
      </c>
      <c r="G4599" s="55"/>
      <c r="H4599" s="57">
        <v>7890143</v>
      </c>
      <c r="I4599" s="55"/>
      <c r="J4599" s="24" t="s">
        <v>7637</v>
      </c>
    </row>
    <row r="4600" spans="1:10" ht="30.6" customHeight="1" x14ac:dyDescent="0.25">
      <c r="A4600" s="54" t="s">
        <v>1117</v>
      </c>
      <c r="B4600" s="55"/>
      <c r="C4600" s="22" t="s">
        <v>1056</v>
      </c>
      <c r="D4600" s="56" t="s">
        <v>7638</v>
      </c>
      <c r="E4600" s="55"/>
      <c r="F4600" s="57">
        <v>8000000</v>
      </c>
      <c r="G4600" s="55"/>
      <c r="H4600" s="57">
        <v>7890143</v>
      </c>
      <c r="I4600" s="55"/>
      <c r="J4600" s="24" t="s">
        <v>7637</v>
      </c>
    </row>
    <row r="4601" spans="1:10" ht="138" customHeight="1" x14ac:dyDescent="0.25">
      <c r="A4601" s="54" t="s">
        <v>1444</v>
      </c>
      <c r="B4601" s="55"/>
      <c r="C4601" s="22" t="s">
        <v>1056</v>
      </c>
      <c r="D4601" s="56" t="s">
        <v>7639</v>
      </c>
      <c r="E4601" s="55"/>
      <c r="F4601" s="57">
        <v>8000000</v>
      </c>
      <c r="G4601" s="55"/>
      <c r="H4601" s="57">
        <v>7890143</v>
      </c>
      <c r="I4601" s="55"/>
      <c r="J4601" s="24" t="s">
        <v>7637</v>
      </c>
    </row>
    <row r="4602" spans="1:10" ht="138" customHeight="1" x14ac:dyDescent="0.25">
      <c r="A4602" s="54" t="s">
        <v>1456</v>
      </c>
      <c r="B4602" s="55"/>
      <c r="C4602" s="22" t="s">
        <v>1056</v>
      </c>
      <c r="D4602" s="56" t="s">
        <v>7640</v>
      </c>
      <c r="E4602" s="55"/>
      <c r="F4602" s="57">
        <v>8000000</v>
      </c>
      <c r="G4602" s="55"/>
      <c r="H4602" s="57">
        <v>7890143</v>
      </c>
      <c r="I4602" s="55"/>
      <c r="J4602" s="24" t="s">
        <v>7637</v>
      </c>
    </row>
    <row r="4603" spans="1:10" ht="383.25" customHeight="1" x14ac:dyDescent="0.25">
      <c r="A4603" s="54" t="s">
        <v>7641</v>
      </c>
      <c r="B4603" s="55"/>
      <c r="C4603" s="22" t="s">
        <v>1056</v>
      </c>
      <c r="D4603" s="56" t="s">
        <v>7642</v>
      </c>
      <c r="E4603" s="55"/>
      <c r="F4603" s="57">
        <v>1100000</v>
      </c>
      <c r="G4603" s="55"/>
      <c r="H4603" s="57">
        <v>893665</v>
      </c>
      <c r="I4603" s="55"/>
      <c r="J4603" s="24" t="s">
        <v>7643</v>
      </c>
    </row>
    <row r="4604" spans="1:10" ht="30.6" customHeight="1" x14ac:dyDescent="0.25">
      <c r="A4604" s="54" t="s">
        <v>1117</v>
      </c>
      <c r="B4604" s="55"/>
      <c r="C4604" s="22" t="s">
        <v>1056</v>
      </c>
      <c r="D4604" s="56" t="s">
        <v>7644</v>
      </c>
      <c r="E4604" s="55"/>
      <c r="F4604" s="57">
        <v>1100000</v>
      </c>
      <c r="G4604" s="55"/>
      <c r="H4604" s="57">
        <v>893665</v>
      </c>
      <c r="I4604" s="55"/>
      <c r="J4604" s="24" t="s">
        <v>7643</v>
      </c>
    </row>
    <row r="4605" spans="1:10" ht="138" customHeight="1" x14ac:dyDescent="0.25">
      <c r="A4605" s="54" t="s">
        <v>1444</v>
      </c>
      <c r="B4605" s="55"/>
      <c r="C4605" s="22" t="s">
        <v>1056</v>
      </c>
      <c r="D4605" s="56" t="s">
        <v>7645</v>
      </c>
      <c r="E4605" s="55"/>
      <c r="F4605" s="57">
        <v>1100000</v>
      </c>
      <c r="G4605" s="55"/>
      <c r="H4605" s="57">
        <v>893665</v>
      </c>
      <c r="I4605" s="55"/>
      <c r="J4605" s="24" t="s">
        <v>7643</v>
      </c>
    </row>
    <row r="4606" spans="1:10" ht="138" customHeight="1" x14ac:dyDescent="0.25">
      <c r="A4606" s="54" t="s">
        <v>1456</v>
      </c>
      <c r="B4606" s="55"/>
      <c r="C4606" s="22" t="s">
        <v>1056</v>
      </c>
      <c r="D4606" s="56" t="s">
        <v>7646</v>
      </c>
      <c r="E4606" s="55"/>
      <c r="F4606" s="57">
        <v>1100000</v>
      </c>
      <c r="G4606" s="55"/>
      <c r="H4606" s="57">
        <v>893665</v>
      </c>
      <c r="I4606" s="55"/>
      <c r="J4606" s="24" t="s">
        <v>7643</v>
      </c>
    </row>
    <row r="4607" spans="1:10" ht="260.64999999999998" customHeight="1" x14ac:dyDescent="0.25">
      <c r="A4607" s="54" t="s">
        <v>7647</v>
      </c>
      <c r="B4607" s="55"/>
      <c r="C4607" s="22" t="s">
        <v>1056</v>
      </c>
      <c r="D4607" s="56" t="s">
        <v>7648</v>
      </c>
      <c r="E4607" s="55"/>
      <c r="F4607" s="57">
        <v>1311280114.01</v>
      </c>
      <c r="G4607" s="55"/>
      <c r="H4607" s="57">
        <v>1311152332.1099999</v>
      </c>
      <c r="I4607" s="55"/>
      <c r="J4607" s="24" t="s">
        <v>7649</v>
      </c>
    </row>
    <row r="4608" spans="1:10" ht="61.35" customHeight="1" x14ac:dyDescent="0.25">
      <c r="A4608" s="54" t="s">
        <v>1099</v>
      </c>
      <c r="B4608" s="55"/>
      <c r="C4608" s="22" t="s">
        <v>1056</v>
      </c>
      <c r="D4608" s="56" t="s">
        <v>7650</v>
      </c>
      <c r="E4608" s="55"/>
      <c r="F4608" s="57">
        <v>9263458.3200000003</v>
      </c>
      <c r="G4608" s="55"/>
      <c r="H4608" s="57">
        <v>9263458.3200000003</v>
      </c>
      <c r="I4608" s="55"/>
      <c r="J4608" s="24" t="s">
        <v>1112</v>
      </c>
    </row>
    <row r="4609" spans="1:10" ht="76.7" customHeight="1" x14ac:dyDescent="0.25">
      <c r="A4609" s="54" t="s">
        <v>1102</v>
      </c>
      <c r="B4609" s="55"/>
      <c r="C4609" s="22" t="s">
        <v>1056</v>
      </c>
      <c r="D4609" s="56" t="s">
        <v>7651</v>
      </c>
      <c r="E4609" s="55"/>
      <c r="F4609" s="57">
        <v>9263458.3200000003</v>
      </c>
      <c r="G4609" s="55"/>
      <c r="H4609" s="57">
        <v>9263458.3200000003</v>
      </c>
      <c r="I4609" s="55"/>
      <c r="J4609" s="24" t="s">
        <v>1112</v>
      </c>
    </row>
    <row r="4610" spans="1:10" ht="30.6" customHeight="1" x14ac:dyDescent="0.25">
      <c r="A4610" s="54" t="s">
        <v>1107</v>
      </c>
      <c r="B4610" s="55"/>
      <c r="C4610" s="22" t="s">
        <v>1056</v>
      </c>
      <c r="D4610" s="56" t="s">
        <v>7652</v>
      </c>
      <c r="E4610" s="55"/>
      <c r="F4610" s="57">
        <v>9263458.3200000003</v>
      </c>
      <c r="G4610" s="55"/>
      <c r="H4610" s="57">
        <v>9263458.3200000003</v>
      </c>
      <c r="I4610" s="55"/>
      <c r="J4610" s="24" t="s">
        <v>1112</v>
      </c>
    </row>
    <row r="4611" spans="1:10" ht="30.6" customHeight="1" x14ac:dyDescent="0.25">
      <c r="A4611" s="54" t="s">
        <v>1110</v>
      </c>
      <c r="B4611" s="55"/>
      <c r="C4611" s="22" t="s">
        <v>1056</v>
      </c>
      <c r="D4611" s="56" t="s">
        <v>7653</v>
      </c>
      <c r="E4611" s="55"/>
      <c r="F4611" s="57">
        <v>1302016655.6900001</v>
      </c>
      <c r="G4611" s="55"/>
      <c r="H4611" s="57">
        <v>1301888873.79</v>
      </c>
      <c r="I4611" s="55"/>
      <c r="J4611" s="24" t="s">
        <v>7649</v>
      </c>
    </row>
    <row r="4612" spans="1:10" ht="45.95" customHeight="1" x14ac:dyDescent="0.25">
      <c r="A4612" s="54" t="s">
        <v>7486</v>
      </c>
      <c r="B4612" s="55"/>
      <c r="C4612" s="22" t="s">
        <v>1056</v>
      </c>
      <c r="D4612" s="56" t="s">
        <v>7654</v>
      </c>
      <c r="E4612" s="55"/>
      <c r="F4612" s="57">
        <v>1302016655.6900001</v>
      </c>
      <c r="G4612" s="55"/>
      <c r="H4612" s="57">
        <v>1301888873.79</v>
      </c>
      <c r="I4612" s="55"/>
      <c r="J4612" s="24" t="s">
        <v>7649</v>
      </c>
    </row>
    <row r="4613" spans="1:10" ht="76.7" customHeight="1" x14ac:dyDescent="0.25">
      <c r="A4613" s="54" t="s">
        <v>7488</v>
      </c>
      <c r="B4613" s="55"/>
      <c r="C4613" s="22" t="s">
        <v>1056</v>
      </c>
      <c r="D4613" s="56" t="s">
        <v>7655</v>
      </c>
      <c r="E4613" s="55"/>
      <c r="F4613" s="57">
        <v>1302016655.6900001</v>
      </c>
      <c r="G4613" s="55"/>
      <c r="H4613" s="57">
        <v>1301888873.79</v>
      </c>
      <c r="I4613" s="55"/>
      <c r="J4613" s="24" t="s">
        <v>7649</v>
      </c>
    </row>
    <row r="4614" spans="1:10" ht="260.64999999999998" customHeight="1" x14ac:dyDescent="0.25">
      <c r="A4614" s="54" t="s">
        <v>7656</v>
      </c>
      <c r="B4614" s="55"/>
      <c r="C4614" s="22" t="s">
        <v>1056</v>
      </c>
      <c r="D4614" s="56" t="s">
        <v>7657</v>
      </c>
      <c r="E4614" s="55"/>
      <c r="F4614" s="57">
        <v>2074601.87</v>
      </c>
      <c r="G4614" s="55"/>
      <c r="H4614" s="57">
        <v>2074475.79</v>
      </c>
      <c r="I4614" s="55"/>
      <c r="J4614" s="24" t="s">
        <v>7658</v>
      </c>
    </row>
    <row r="4615" spans="1:10" ht="61.35" customHeight="1" x14ac:dyDescent="0.25">
      <c r="A4615" s="54" t="s">
        <v>1099</v>
      </c>
      <c r="B4615" s="55"/>
      <c r="C4615" s="22" t="s">
        <v>1056</v>
      </c>
      <c r="D4615" s="56" t="s">
        <v>7659</v>
      </c>
      <c r="E4615" s="55"/>
      <c r="F4615" s="57">
        <v>21301.87</v>
      </c>
      <c r="G4615" s="55"/>
      <c r="H4615" s="57">
        <v>21175.79</v>
      </c>
      <c r="I4615" s="55"/>
      <c r="J4615" s="24" t="s">
        <v>7658</v>
      </c>
    </row>
    <row r="4616" spans="1:10" ht="76.7" customHeight="1" x14ac:dyDescent="0.25">
      <c r="A4616" s="54" t="s">
        <v>1102</v>
      </c>
      <c r="B4616" s="55"/>
      <c r="C4616" s="22" t="s">
        <v>1056</v>
      </c>
      <c r="D4616" s="56" t="s">
        <v>7660</v>
      </c>
      <c r="E4616" s="55"/>
      <c r="F4616" s="57">
        <v>21301.87</v>
      </c>
      <c r="G4616" s="55"/>
      <c r="H4616" s="57">
        <v>21175.79</v>
      </c>
      <c r="I4616" s="55"/>
      <c r="J4616" s="24" t="s">
        <v>7658</v>
      </c>
    </row>
    <row r="4617" spans="1:10" ht="30.6" customHeight="1" x14ac:dyDescent="0.25">
      <c r="A4617" s="54" t="s">
        <v>1107</v>
      </c>
      <c r="B4617" s="55"/>
      <c r="C4617" s="22" t="s">
        <v>1056</v>
      </c>
      <c r="D4617" s="56" t="s">
        <v>7661</v>
      </c>
      <c r="E4617" s="55"/>
      <c r="F4617" s="57">
        <v>21301.87</v>
      </c>
      <c r="G4617" s="55"/>
      <c r="H4617" s="57">
        <v>21175.79</v>
      </c>
      <c r="I4617" s="55"/>
      <c r="J4617" s="24" t="s">
        <v>7658</v>
      </c>
    </row>
    <row r="4618" spans="1:10" ht="30.6" customHeight="1" x14ac:dyDescent="0.25">
      <c r="A4618" s="54" t="s">
        <v>1110</v>
      </c>
      <c r="B4618" s="55"/>
      <c r="C4618" s="22" t="s">
        <v>1056</v>
      </c>
      <c r="D4618" s="56" t="s">
        <v>7662</v>
      </c>
      <c r="E4618" s="55"/>
      <c r="F4618" s="57">
        <v>2053300</v>
      </c>
      <c r="G4618" s="55"/>
      <c r="H4618" s="57">
        <v>2053300</v>
      </c>
      <c r="I4618" s="55"/>
      <c r="J4618" s="24" t="s">
        <v>1112</v>
      </c>
    </row>
    <row r="4619" spans="1:10" ht="45.95" customHeight="1" x14ac:dyDescent="0.25">
      <c r="A4619" s="54" t="s">
        <v>7486</v>
      </c>
      <c r="B4619" s="55"/>
      <c r="C4619" s="22" t="s">
        <v>1056</v>
      </c>
      <c r="D4619" s="56" t="s">
        <v>7663</v>
      </c>
      <c r="E4619" s="55"/>
      <c r="F4619" s="57">
        <v>2053300</v>
      </c>
      <c r="G4619" s="55"/>
      <c r="H4619" s="57">
        <v>2053300</v>
      </c>
      <c r="I4619" s="55"/>
      <c r="J4619" s="24" t="s">
        <v>1112</v>
      </c>
    </row>
    <row r="4620" spans="1:10" ht="76.7" customHeight="1" x14ac:dyDescent="0.25">
      <c r="A4620" s="54" t="s">
        <v>7488</v>
      </c>
      <c r="B4620" s="55"/>
      <c r="C4620" s="22" t="s">
        <v>1056</v>
      </c>
      <c r="D4620" s="56" t="s">
        <v>7664</v>
      </c>
      <c r="E4620" s="55"/>
      <c r="F4620" s="57">
        <v>2053300</v>
      </c>
      <c r="G4620" s="55"/>
      <c r="H4620" s="57">
        <v>2053300</v>
      </c>
      <c r="I4620" s="55"/>
      <c r="J4620" s="24" t="s">
        <v>1112</v>
      </c>
    </row>
    <row r="4621" spans="1:10" ht="321.95" customHeight="1" x14ac:dyDescent="0.25">
      <c r="A4621" s="54" t="s">
        <v>7665</v>
      </c>
      <c r="B4621" s="55"/>
      <c r="C4621" s="22" t="s">
        <v>1056</v>
      </c>
      <c r="D4621" s="56" t="s">
        <v>7666</v>
      </c>
      <c r="E4621" s="55"/>
      <c r="F4621" s="57">
        <v>2749200</v>
      </c>
      <c r="G4621" s="55"/>
      <c r="H4621" s="57">
        <v>2738369.97</v>
      </c>
      <c r="I4621" s="55"/>
      <c r="J4621" s="24" t="s">
        <v>7667</v>
      </c>
    </row>
    <row r="4622" spans="1:10" ht="61.35" customHeight="1" x14ac:dyDescent="0.25">
      <c r="A4622" s="54" t="s">
        <v>1099</v>
      </c>
      <c r="B4622" s="55"/>
      <c r="C4622" s="22" t="s">
        <v>1056</v>
      </c>
      <c r="D4622" s="56" t="s">
        <v>7668</v>
      </c>
      <c r="E4622" s="55"/>
      <c r="F4622" s="57">
        <v>45200</v>
      </c>
      <c r="G4622" s="55"/>
      <c r="H4622" s="57">
        <v>34369.97</v>
      </c>
      <c r="I4622" s="55"/>
      <c r="J4622" s="24" t="s">
        <v>7667</v>
      </c>
    </row>
    <row r="4623" spans="1:10" ht="76.7" customHeight="1" x14ac:dyDescent="0.25">
      <c r="A4623" s="54" t="s">
        <v>1102</v>
      </c>
      <c r="B4623" s="55"/>
      <c r="C4623" s="22" t="s">
        <v>1056</v>
      </c>
      <c r="D4623" s="56" t="s">
        <v>7669</v>
      </c>
      <c r="E4623" s="55"/>
      <c r="F4623" s="57">
        <v>45200</v>
      </c>
      <c r="G4623" s="55"/>
      <c r="H4623" s="57">
        <v>34369.97</v>
      </c>
      <c r="I4623" s="55"/>
      <c r="J4623" s="24" t="s">
        <v>7667</v>
      </c>
    </row>
    <row r="4624" spans="1:10" ht="30.6" customHeight="1" x14ac:dyDescent="0.25">
      <c r="A4624" s="54" t="s">
        <v>1107</v>
      </c>
      <c r="B4624" s="55"/>
      <c r="C4624" s="22" t="s">
        <v>1056</v>
      </c>
      <c r="D4624" s="56" t="s">
        <v>7670</v>
      </c>
      <c r="E4624" s="55"/>
      <c r="F4624" s="57">
        <v>45200</v>
      </c>
      <c r="G4624" s="55"/>
      <c r="H4624" s="57">
        <v>34369.97</v>
      </c>
      <c r="I4624" s="55"/>
      <c r="J4624" s="24" t="s">
        <v>7667</v>
      </c>
    </row>
    <row r="4625" spans="1:10" ht="30.6" customHeight="1" x14ac:dyDescent="0.25">
      <c r="A4625" s="54" t="s">
        <v>1110</v>
      </c>
      <c r="B4625" s="55"/>
      <c r="C4625" s="22" t="s">
        <v>1056</v>
      </c>
      <c r="D4625" s="56" t="s">
        <v>7671</v>
      </c>
      <c r="E4625" s="55"/>
      <c r="F4625" s="57">
        <v>2704000</v>
      </c>
      <c r="G4625" s="55"/>
      <c r="H4625" s="57">
        <v>2704000</v>
      </c>
      <c r="I4625" s="55"/>
      <c r="J4625" s="24" t="s">
        <v>1112</v>
      </c>
    </row>
    <row r="4626" spans="1:10" ht="45.95" customHeight="1" x14ac:dyDescent="0.25">
      <c r="A4626" s="54" t="s">
        <v>7486</v>
      </c>
      <c r="B4626" s="55"/>
      <c r="C4626" s="22" t="s">
        <v>1056</v>
      </c>
      <c r="D4626" s="56" t="s">
        <v>7672</v>
      </c>
      <c r="E4626" s="55"/>
      <c r="F4626" s="57">
        <v>2704000</v>
      </c>
      <c r="G4626" s="55"/>
      <c r="H4626" s="57">
        <v>2704000</v>
      </c>
      <c r="I4626" s="55"/>
      <c r="J4626" s="24" t="s">
        <v>1112</v>
      </c>
    </row>
    <row r="4627" spans="1:10" ht="76.7" customHeight="1" x14ac:dyDescent="0.25">
      <c r="A4627" s="54" t="s">
        <v>7488</v>
      </c>
      <c r="B4627" s="55"/>
      <c r="C4627" s="22" t="s">
        <v>1056</v>
      </c>
      <c r="D4627" s="56" t="s">
        <v>7673</v>
      </c>
      <c r="E4627" s="55"/>
      <c r="F4627" s="57">
        <v>2704000</v>
      </c>
      <c r="G4627" s="55"/>
      <c r="H4627" s="57">
        <v>2704000</v>
      </c>
      <c r="I4627" s="55"/>
      <c r="J4627" s="24" t="s">
        <v>1112</v>
      </c>
    </row>
    <row r="4628" spans="1:10" ht="276" customHeight="1" x14ac:dyDescent="0.25">
      <c r="A4628" s="54" t="s">
        <v>7674</v>
      </c>
      <c r="B4628" s="55"/>
      <c r="C4628" s="22" t="s">
        <v>1056</v>
      </c>
      <c r="D4628" s="56" t="s">
        <v>7675</v>
      </c>
      <c r="E4628" s="55"/>
      <c r="F4628" s="57">
        <v>14975717.99</v>
      </c>
      <c r="G4628" s="55"/>
      <c r="H4628" s="57">
        <v>14864664.689999999</v>
      </c>
      <c r="I4628" s="55"/>
      <c r="J4628" s="24" t="s">
        <v>7676</v>
      </c>
    </row>
    <row r="4629" spans="1:10" ht="61.35" customHeight="1" x14ac:dyDescent="0.25">
      <c r="A4629" s="54" t="s">
        <v>1099</v>
      </c>
      <c r="B4629" s="55"/>
      <c r="C4629" s="22" t="s">
        <v>1056</v>
      </c>
      <c r="D4629" s="56" t="s">
        <v>7677</v>
      </c>
      <c r="E4629" s="55"/>
      <c r="F4629" s="57">
        <v>225717.99</v>
      </c>
      <c r="G4629" s="55"/>
      <c r="H4629" s="57">
        <v>114664.69</v>
      </c>
      <c r="I4629" s="55"/>
      <c r="J4629" s="24" t="s">
        <v>7676</v>
      </c>
    </row>
    <row r="4630" spans="1:10" ht="76.7" customHeight="1" x14ac:dyDescent="0.25">
      <c r="A4630" s="54" t="s">
        <v>1102</v>
      </c>
      <c r="B4630" s="55"/>
      <c r="C4630" s="22" t="s">
        <v>1056</v>
      </c>
      <c r="D4630" s="56" t="s">
        <v>7678</v>
      </c>
      <c r="E4630" s="55"/>
      <c r="F4630" s="57">
        <v>225717.99</v>
      </c>
      <c r="G4630" s="55"/>
      <c r="H4630" s="57">
        <v>114664.69</v>
      </c>
      <c r="I4630" s="55"/>
      <c r="J4630" s="24" t="s">
        <v>7676</v>
      </c>
    </row>
    <row r="4631" spans="1:10" ht="30.6" customHeight="1" x14ac:dyDescent="0.25">
      <c r="A4631" s="54" t="s">
        <v>1107</v>
      </c>
      <c r="B4631" s="55"/>
      <c r="C4631" s="22" t="s">
        <v>1056</v>
      </c>
      <c r="D4631" s="56" t="s">
        <v>7679</v>
      </c>
      <c r="E4631" s="55"/>
      <c r="F4631" s="57">
        <v>225717.99</v>
      </c>
      <c r="G4631" s="55"/>
      <c r="H4631" s="57">
        <v>114664.69</v>
      </c>
      <c r="I4631" s="55"/>
      <c r="J4631" s="24" t="s">
        <v>7676</v>
      </c>
    </row>
    <row r="4632" spans="1:10" ht="30.6" customHeight="1" x14ac:dyDescent="0.25">
      <c r="A4632" s="54" t="s">
        <v>1110</v>
      </c>
      <c r="B4632" s="55"/>
      <c r="C4632" s="22" t="s">
        <v>1056</v>
      </c>
      <c r="D4632" s="56" t="s">
        <v>7680</v>
      </c>
      <c r="E4632" s="55"/>
      <c r="F4632" s="57">
        <v>14750000</v>
      </c>
      <c r="G4632" s="55"/>
      <c r="H4632" s="57">
        <v>14750000</v>
      </c>
      <c r="I4632" s="55"/>
      <c r="J4632" s="24" t="s">
        <v>1112</v>
      </c>
    </row>
    <row r="4633" spans="1:10" ht="45.95" customHeight="1" x14ac:dyDescent="0.25">
      <c r="A4633" s="54" t="s">
        <v>7486</v>
      </c>
      <c r="B4633" s="55"/>
      <c r="C4633" s="22" t="s">
        <v>1056</v>
      </c>
      <c r="D4633" s="56" t="s">
        <v>7681</v>
      </c>
      <c r="E4633" s="55"/>
      <c r="F4633" s="57">
        <v>14750000</v>
      </c>
      <c r="G4633" s="55"/>
      <c r="H4633" s="57">
        <v>14750000</v>
      </c>
      <c r="I4633" s="55"/>
      <c r="J4633" s="24" t="s">
        <v>1112</v>
      </c>
    </row>
    <row r="4634" spans="1:10" ht="76.7" customHeight="1" x14ac:dyDescent="0.25">
      <c r="A4634" s="54" t="s">
        <v>7488</v>
      </c>
      <c r="B4634" s="55"/>
      <c r="C4634" s="22" t="s">
        <v>1056</v>
      </c>
      <c r="D4634" s="56" t="s">
        <v>7682</v>
      </c>
      <c r="E4634" s="55"/>
      <c r="F4634" s="57">
        <v>14750000</v>
      </c>
      <c r="G4634" s="55"/>
      <c r="H4634" s="57">
        <v>14750000</v>
      </c>
      <c r="I4634" s="55"/>
      <c r="J4634" s="24" t="s">
        <v>1112</v>
      </c>
    </row>
    <row r="4635" spans="1:10" ht="337.35" customHeight="1" x14ac:dyDescent="0.25">
      <c r="A4635" s="54" t="s">
        <v>7683</v>
      </c>
      <c r="B4635" s="55"/>
      <c r="C4635" s="22" t="s">
        <v>1056</v>
      </c>
      <c r="D4635" s="56" t="s">
        <v>7684</v>
      </c>
      <c r="E4635" s="55"/>
      <c r="F4635" s="57">
        <v>76387925.760000005</v>
      </c>
      <c r="G4635" s="55"/>
      <c r="H4635" s="57">
        <v>76374640.069999993</v>
      </c>
      <c r="I4635" s="55"/>
      <c r="J4635" s="24" t="s">
        <v>7685</v>
      </c>
    </row>
    <row r="4636" spans="1:10" ht="61.35" customHeight="1" x14ac:dyDescent="0.25">
      <c r="A4636" s="54" t="s">
        <v>1099</v>
      </c>
      <c r="B4636" s="55"/>
      <c r="C4636" s="22" t="s">
        <v>1056</v>
      </c>
      <c r="D4636" s="56" t="s">
        <v>7686</v>
      </c>
      <c r="E4636" s="55"/>
      <c r="F4636" s="57">
        <v>188000</v>
      </c>
      <c r="G4636" s="55"/>
      <c r="H4636" s="57">
        <v>174714.31</v>
      </c>
      <c r="I4636" s="55"/>
      <c r="J4636" s="24" t="s">
        <v>7685</v>
      </c>
    </row>
    <row r="4637" spans="1:10" ht="76.7" customHeight="1" x14ac:dyDescent="0.25">
      <c r="A4637" s="54" t="s">
        <v>1102</v>
      </c>
      <c r="B4637" s="55"/>
      <c r="C4637" s="22" t="s">
        <v>1056</v>
      </c>
      <c r="D4637" s="56" t="s">
        <v>7687</v>
      </c>
      <c r="E4637" s="55"/>
      <c r="F4637" s="57">
        <v>188000</v>
      </c>
      <c r="G4637" s="55"/>
      <c r="H4637" s="57">
        <v>174714.31</v>
      </c>
      <c r="I4637" s="55"/>
      <c r="J4637" s="24" t="s">
        <v>7685</v>
      </c>
    </row>
    <row r="4638" spans="1:10" ht="30.6" customHeight="1" x14ac:dyDescent="0.25">
      <c r="A4638" s="54" t="s">
        <v>1107</v>
      </c>
      <c r="B4638" s="55"/>
      <c r="C4638" s="22" t="s">
        <v>1056</v>
      </c>
      <c r="D4638" s="56" t="s">
        <v>7688</v>
      </c>
      <c r="E4638" s="55"/>
      <c r="F4638" s="57">
        <v>188000</v>
      </c>
      <c r="G4638" s="55"/>
      <c r="H4638" s="57">
        <v>174714.31</v>
      </c>
      <c r="I4638" s="55"/>
      <c r="J4638" s="24" t="s">
        <v>7685</v>
      </c>
    </row>
    <row r="4639" spans="1:10" ht="30.6" customHeight="1" x14ac:dyDescent="0.25">
      <c r="A4639" s="54" t="s">
        <v>1110</v>
      </c>
      <c r="B4639" s="55"/>
      <c r="C4639" s="22" t="s">
        <v>1056</v>
      </c>
      <c r="D4639" s="56" t="s">
        <v>7689</v>
      </c>
      <c r="E4639" s="55"/>
      <c r="F4639" s="57">
        <v>76199925.760000005</v>
      </c>
      <c r="G4639" s="55"/>
      <c r="H4639" s="57">
        <v>76199925.760000005</v>
      </c>
      <c r="I4639" s="55"/>
      <c r="J4639" s="24" t="s">
        <v>1112</v>
      </c>
    </row>
    <row r="4640" spans="1:10" ht="61.35" customHeight="1" x14ac:dyDescent="0.25">
      <c r="A4640" s="54" t="s">
        <v>1113</v>
      </c>
      <c r="B4640" s="55"/>
      <c r="C4640" s="22" t="s">
        <v>1056</v>
      </c>
      <c r="D4640" s="56" t="s">
        <v>7690</v>
      </c>
      <c r="E4640" s="55"/>
      <c r="F4640" s="57">
        <v>76199925.760000005</v>
      </c>
      <c r="G4640" s="55"/>
      <c r="H4640" s="57">
        <v>76199925.760000005</v>
      </c>
      <c r="I4640" s="55"/>
      <c r="J4640" s="24" t="s">
        <v>1112</v>
      </c>
    </row>
    <row r="4641" spans="1:10" ht="76.7" customHeight="1" x14ac:dyDescent="0.25">
      <c r="A4641" s="54" t="s">
        <v>1115</v>
      </c>
      <c r="B4641" s="55"/>
      <c r="C4641" s="22" t="s">
        <v>1056</v>
      </c>
      <c r="D4641" s="56" t="s">
        <v>7691</v>
      </c>
      <c r="E4641" s="55"/>
      <c r="F4641" s="57">
        <v>27670717.760000002</v>
      </c>
      <c r="G4641" s="55"/>
      <c r="H4641" s="57">
        <v>27670717.760000002</v>
      </c>
      <c r="I4641" s="55"/>
      <c r="J4641" s="24" t="s">
        <v>1112</v>
      </c>
    </row>
    <row r="4642" spans="1:10" ht="61.35" customHeight="1" x14ac:dyDescent="0.25">
      <c r="A4642" s="54" t="s">
        <v>1240</v>
      </c>
      <c r="B4642" s="55"/>
      <c r="C4642" s="22" t="s">
        <v>1056</v>
      </c>
      <c r="D4642" s="56" t="s">
        <v>7692</v>
      </c>
      <c r="E4642" s="55"/>
      <c r="F4642" s="57">
        <v>48529208</v>
      </c>
      <c r="G4642" s="55"/>
      <c r="H4642" s="57">
        <v>48529208</v>
      </c>
      <c r="I4642" s="55"/>
      <c r="J4642" s="24" t="s">
        <v>1112</v>
      </c>
    </row>
    <row r="4643" spans="1:10" ht="409.6" customHeight="1" x14ac:dyDescent="0.25">
      <c r="A4643" s="54" t="s">
        <v>7693</v>
      </c>
      <c r="B4643" s="55"/>
      <c r="C4643" s="22" t="s">
        <v>1056</v>
      </c>
      <c r="D4643" s="56" t="s">
        <v>7694</v>
      </c>
      <c r="E4643" s="55"/>
      <c r="F4643" s="57">
        <v>5129440</v>
      </c>
      <c r="G4643" s="55"/>
      <c r="H4643" s="57">
        <v>5126625.5</v>
      </c>
      <c r="I4643" s="55"/>
      <c r="J4643" s="24" t="s">
        <v>7695</v>
      </c>
    </row>
    <row r="4644" spans="1:10" ht="61.35" customHeight="1" x14ac:dyDescent="0.25">
      <c r="A4644" s="54" t="s">
        <v>1099</v>
      </c>
      <c r="B4644" s="55"/>
      <c r="C4644" s="22" t="s">
        <v>1056</v>
      </c>
      <c r="D4644" s="56" t="s">
        <v>7696</v>
      </c>
      <c r="E4644" s="55"/>
      <c r="F4644" s="57">
        <v>58440</v>
      </c>
      <c r="G4644" s="55"/>
      <c r="H4644" s="57">
        <v>55625.5</v>
      </c>
      <c r="I4644" s="55"/>
      <c r="J4644" s="24" t="s">
        <v>7695</v>
      </c>
    </row>
    <row r="4645" spans="1:10" ht="76.7" customHeight="1" x14ac:dyDescent="0.25">
      <c r="A4645" s="54" t="s">
        <v>1102</v>
      </c>
      <c r="B4645" s="55"/>
      <c r="C4645" s="22" t="s">
        <v>1056</v>
      </c>
      <c r="D4645" s="56" t="s">
        <v>7697</v>
      </c>
      <c r="E4645" s="55"/>
      <c r="F4645" s="57">
        <v>58440</v>
      </c>
      <c r="G4645" s="55"/>
      <c r="H4645" s="57">
        <v>55625.5</v>
      </c>
      <c r="I4645" s="55"/>
      <c r="J4645" s="24" t="s">
        <v>7695</v>
      </c>
    </row>
    <row r="4646" spans="1:10" ht="30.6" customHeight="1" x14ac:dyDescent="0.25">
      <c r="A4646" s="54" t="s">
        <v>1107</v>
      </c>
      <c r="B4646" s="55"/>
      <c r="C4646" s="22" t="s">
        <v>1056</v>
      </c>
      <c r="D4646" s="56" t="s">
        <v>7698</v>
      </c>
      <c r="E4646" s="55"/>
      <c r="F4646" s="57">
        <v>58440</v>
      </c>
      <c r="G4646" s="55"/>
      <c r="H4646" s="57">
        <v>55625.5</v>
      </c>
      <c r="I4646" s="55"/>
      <c r="J4646" s="24" t="s">
        <v>7695</v>
      </c>
    </row>
    <row r="4647" spans="1:10" ht="30.6" customHeight="1" x14ac:dyDescent="0.25">
      <c r="A4647" s="54" t="s">
        <v>1110</v>
      </c>
      <c r="B4647" s="55"/>
      <c r="C4647" s="22" t="s">
        <v>1056</v>
      </c>
      <c r="D4647" s="56" t="s">
        <v>7699</v>
      </c>
      <c r="E4647" s="55"/>
      <c r="F4647" s="57">
        <v>5071000</v>
      </c>
      <c r="G4647" s="55"/>
      <c r="H4647" s="57">
        <v>5071000</v>
      </c>
      <c r="I4647" s="55"/>
      <c r="J4647" s="24" t="s">
        <v>1112</v>
      </c>
    </row>
    <row r="4648" spans="1:10" ht="45.95" customHeight="1" x14ac:dyDescent="0.25">
      <c r="A4648" s="54" t="s">
        <v>7486</v>
      </c>
      <c r="B4648" s="55"/>
      <c r="C4648" s="22" t="s">
        <v>1056</v>
      </c>
      <c r="D4648" s="56" t="s">
        <v>7700</v>
      </c>
      <c r="E4648" s="55"/>
      <c r="F4648" s="57">
        <v>5071000</v>
      </c>
      <c r="G4648" s="55"/>
      <c r="H4648" s="57">
        <v>5071000</v>
      </c>
      <c r="I4648" s="55"/>
      <c r="J4648" s="24" t="s">
        <v>1112</v>
      </c>
    </row>
    <row r="4649" spans="1:10" ht="76.7" customHeight="1" x14ac:dyDescent="0.25">
      <c r="A4649" s="54" t="s">
        <v>7488</v>
      </c>
      <c r="B4649" s="55"/>
      <c r="C4649" s="22" t="s">
        <v>1056</v>
      </c>
      <c r="D4649" s="56" t="s">
        <v>7701</v>
      </c>
      <c r="E4649" s="55"/>
      <c r="F4649" s="57">
        <v>5071000</v>
      </c>
      <c r="G4649" s="55"/>
      <c r="H4649" s="57">
        <v>5071000</v>
      </c>
      <c r="I4649" s="55"/>
      <c r="J4649" s="24" t="s">
        <v>1112</v>
      </c>
    </row>
    <row r="4650" spans="1:10" ht="337.35" customHeight="1" x14ac:dyDescent="0.25">
      <c r="A4650" s="54" t="s">
        <v>7702</v>
      </c>
      <c r="B4650" s="55"/>
      <c r="C4650" s="22" t="s">
        <v>1056</v>
      </c>
      <c r="D4650" s="56" t="s">
        <v>7703</v>
      </c>
      <c r="E4650" s="55"/>
      <c r="F4650" s="57">
        <v>65900</v>
      </c>
      <c r="G4650" s="55"/>
      <c r="H4650" s="57">
        <v>65900</v>
      </c>
      <c r="I4650" s="55"/>
      <c r="J4650" s="24" t="s">
        <v>1112</v>
      </c>
    </row>
    <row r="4651" spans="1:10" ht="61.35" customHeight="1" x14ac:dyDescent="0.25">
      <c r="A4651" s="54" t="s">
        <v>1099</v>
      </c>
      <c r="B4651" s="55"/>
      <c r="C4651" s="22" t="s">
        <v>1056</v>
      </c>
      <c r="D4651" s="56" t="s">
        <v>7704</v>
      </c>
      <c r="E4651" s="55"/>
      <c r="F4651" s="57">
        <v>900</v>
      </c>
      <c r="G4651" s="55"/>
      <c r="H4651" s="57">
        <v>900</v>
      </c>
      <c r="I4651" s="55"/>
      <c r="J4651" s="24" t="s">
        <v>1112</v>
      </c>
    </row>
    <row r="4652" spans="1:10" ht="76.7" customHeight="1" x14ac:dyDescent="0.25">
      <c r="A4652" s="54" t="s">
        <v>1102</v>
      </c>
      <c r="B4652" s="55"/>
      <c r="C4652" s="22" t="s">
        <v>1056</v>
      </c>
      <c r="D4652" s="56" t="s">
        <v>7705</v>
      </c>
      <c r="E4652" s="55"/>
      <c r="F4652" s="57">
        <v>900</v>
      </c>
      <c r="G4652" s="55"/>
      <c r="H4652" s="57">
        <v>900</v>
      </c>
      <c r="I4652" s="55"/>
      <c r="J4652" s="24" t="s">
        <v>1112</v>
      </c>
    </row>
    <row r="4653" spans="1:10" ht="30.6" customHeight="1" x14ac:dyDescent="0.25">
      <c r="A4653" s="54" t="s">
        <v>1107</v>
      </c>
      <c r="B4653" s="55"/>
      <c r="C4653" s="22" t="s">
        <v>1056</v>
      </c>
      <c r="D4653" s="56" t="s">
        <v>7706</v>
      </c>
      <c r="E4653" s="55"/>
      <c r="F4653" s="57">
        <v>900</v>
      </c>
      <c r="G4653" s="55"/>
      <c r="H4653" s="57">
        <v>900</v>
      </c>
      <c r="I4653" s="55"/>
      <c r="J4653" s="24" t="s">
        <v>1112</v>
      </c>
    </row>
    <row r="4654" spans="1:10" ht="30.6" customHeight="1" x14ac:dyDescent="0.25">
      <c r="A4654" s="54" t="s">
        <v>1110</v>
      </c>
      <c r="B4654" s="55"/>
      <c r="C4654" s="22" t="s">
        <v>1056</v>
      </c>
      <c r="D4654" s="56" t="s">
        <v>7707</v>
      </c>
      <c r="E4654" s="55"/>
      <c r="F4654" s="57">
        <v>65000</v>
      </c>
      <c r="G4654" s="55"/>
      <c r="H4654" s="57">
        <v>65000</v>
      </c>
      <c r="I4654" s="55"/>
      <c r="J4654" s="24" t="s">
        <v>1112</v>
      </c>
    </row>
    <row r="4655" spans="1:10" ht="45.95" customHeight="1" x14ac:dyDescent="0.25">
      <c r="A4655" s="54" t="s">
        <v>7486</v>
      </c>
      <c r="B4655" s="55"/>
      <c r="C4655" s="22" t="s">
        <v>1056</v>
      </c>
      <c r="D4655" s="56" t="s">
        <v>7708</v>
      </c>
      <c r="E4655" s="55"/>
      <c r="F4655" s="57">
        <v>65000</v>
      </c>
      <c r="G4655" s="55"/>
      <c r="H4655" s="57">
        <v>65000</v>
      </c>
      <c r="I4655" s="55"/>
      <c r="J4655" s="24" t="s">
        <v>1112</v>
      </c>
    </row>
    <row r="4656" spans="1:10" ht="76.7" customHeight="1" x14ac:dyDescent="0.25">
      <c r="A4656" s="54" t="s">
        <v>7488</v>
      </c>
      <c r="B4656" s="55"/>
      <c r="C4656" s="22" t="s">
        <v>1056</v>
      </c>
      <c r="D4656" s="56" t="s">
        <v>7709</v>
      </c>
      <c r="E4656" s="55"/>
      <c r="F4656" s="57">
        <v>65000</v>
      </c>
      <c r="G4656" s="55"/>
      <c r="H4656" s="57">
        <v>65000</v>
      </c>
      <c r="I4656" s="55"/>
      <c r="J4656" s="24" t="s">
        <v>1112</v>
      </c>
    </row>
    <row r="4657" spans="1:10" ht="321.95" customHeight="1" x14ac:dyDescent="0.25">
      <c r="A4657" s="54" t="s">
        <v>7710</v>
      </c>
      <c r="B4657" s="55"/>
      <c r="C4657" s="22" t="s">
        <v>1056</v>
      </c>
      <c r="D4657" s="56" t="s">
        <v>7711</v>
      </c>
      <c r="E4657" s="55"/>
      <c r="F4657" s="57">
        <v>26946900.120000001</v>
      </c>
      <c r="G4657" s="55"/>
      <c r="H4657" s="57">
        <v>26946900.120000001</v>
      </c>
      <c r="I4657" s="55"/>
      <c r="J4657" s="24" t="s">
        <v>1112</v>
      </c>
    </row>
    <row r="4658" spans="1:10" ht="61.35" customHeight="1" x14ac:dyDescent="0.25">
      <c r="A4658" s="54" t="s">
        <v>1099</v>
      </c>
      <c r="B4658" s="55"/>
      <c r="C4658" s="22" t="s">
        <v>1056</v>
      </c>
      <c r="D4658" s="56" t="s">
        <v>7712</v>
      </c>
      <c r="E4658" s="55"/>
      <c r="F4658" s="57">
        <v>290500.12</v>
      </c>
      <c r="G4658" s="55"/>
      <c r="H4658" s="57">
        <v>290500.12</v>
      </c>
      <c r="I4658" s="55"/>
      <c r="J4658" s="24" t="s">
        <v>1112</v>
      </c>
    </row>
    <row r="4659" spans="1:10" ht="76.7" customHeight="1" x14ac:dyDescent="0.25">
      <c r="A4659" s="54" t="s">
        <v>1102</v>
      </c>
      <c r="B4659" s="55"/>
      <c r="C4659" s="22" t="s">
        <v>1056</v>
      </c>
      <c r="D4659" s="56" t="s">
        <v>7713</v>
      </c>
      <c r="E4659" s="55"/>
      <c r="F4659" s="57">
        <v>290500.12</v>
      </c>
      <c r="G4659" s="55"/>
      <c r="H4659" s="57">
        <v>290500.12</v>
      </c>
      <c r="I4659" s="55"/>
      <c r="J4659" s="24" t="s">
        <v>1112</v>
      </c>
    </row>
    <row r="4660" spans="1:10" ht="30.6" customHeight="1" x14ac:dyDescent="0.25">
      <c r="A4660" s="54" t="s">
        <v>1107</v>
      </c>
      <c r="B4660" s="55"/>
      <c r="C4660" s="22" t="s">
        <v>1056</v>
      </c>
      <c r="D4660" s="56" t="s">
        <v>7714</v>
      </c>
      <c r="E4660" s="55"/>
      <c r="F4660" s="57">
        <v>290500.12</v>
      </c>
      <c r="G4660" s="55"/>
      <c r="H4660" s="57">
        <v>290500.12</v>
      </c>
      <c r="I4660" s="55"/>
      <c r="J4660" s="24" t="s">
        <v>1112</v>
      </c>
    </row>
    <row r="4661" spans="1:10" ht="30.6" customHeight="1" x14ac:dyDescent="0.25">
      <c r="A4661" s="54" t="s">
        <v>1110</v>
      </c>
      <c r="B4661" s="55"/>
      <c r="C4661" s="22" t="s">
        <v>1056</v>
      </c>
      <c r="D4661" s="56" t="s">
        <v>7715</v>
      </c>
      <c r="E4661" s="55"/>
      <c r="F4661" s="57">
        <v>26656400</v>
      </c>
      <c r="G4661" s="55"/>
      <c r="H4661" s="57">
        <v>26656400</v>
      </c>
      <c r="I4661" s="55"/>
      <c r="J4661" s="24" t="s">
        <v>1112</v>
      </c>
    </row>
    <row r="4662" spans="1:10" ht="45.95" customHeight="1" x14ac:dyDescent="0.25">
      <c r="A4662" s="54" t="s">
        <v>7486</v>
      </c>
      <c r="B4662" s="55"/>
      <c r="C4662" s="22" t="s">
        <v>1056</v>
      </c>
      <c r="D4662" s="56" t="s">
        <v>7716</v>
      </c>
      <c r="E4662" s="55"/>
      <c r="F4662" s="57">
        <v>26656400</v>
      </c>
      <c r="G4662" s="55"/>
      <c r="H4662" s="57">
        <v>26656400</v>
      </c>
      <c r="I4662" s="55"/>
      <c r="J4662" s="24" t="s">
        <v>1112</v>
      </c>
    </row>
    <row r="4663" spans="1:10" ht="76.7" customHeight="1" x14ac:dyDescent="0.25">
      <c r="A4663" s="54" t="s">
        <v>7488</v>
      </c>
      <c r="B4663" s="55"/>
      <c r="C4663" s="22" t="s">
        <v>1056</v>
      </c>
      <c r="D4663" s="56" t="s">
        <v>7717</v>
      </c>
      <c r="E4663" s="55"/>
      <c r="F4663" s="57">
        <v>26656400</v>
      </c>
      <c r="G4663" s="55"/>
      <c r="H4663" s="57">
        <v>26656400</v>
      </c>
      <c r="I4663" s="55"/>
      <c r="J4663" s="24" t="s">
        <v>1112</v>
      </c>
    </row>
    <row r="4664" spans="1:10" ht="367.9" customHeight="1" x14ac:dyDescent="0.25">
      <c r="A4664" s="54" t="s">
        <v>7718</v>
      </c>
      <c r="B4664" s="55"/>
      <c r="C4664" s="22" t="s">
        <v>1056</v>
      </c>
      <c r="D4664" s="56" t="s">
        <v>7719</v>
      </c>
      <c r="E4664" s="55"/>
      <c r="F4664" s="57">
        <v>421700</v>
      </c>
      <c r="G4664" s="55"/>
      <c r="H4664" s="57">
        <v>421051.87</v>
      </c>
      <c r="I4664" s="55"/>
      <c r="J4664" s="24" t="s">
        <v>7720</v>
      </c>
    </row>
    <row r="4665" spans="1:10" ht="61.35" customHeight="1" x14ac:dyDescent="0.25">
      <c r="A4665" s="54" t="s">
        <v>1099</v>
      </c>
      <c r="B4665" s="55"/>
      <c r="C4665" s="22" t="s">
        <v>1056</v>
      </c>
      <c r="D4665" s="56" t="s">
        <v>7721</v>
      </c>
      <c r="E4665" s="55"/>
      <c r="F4665" s="57">
        <v>3420</v>
      </c>
      <c r="G4665" s="55"/>
      <c r="H4665" s="57">
        <v>2771.87</v>
      </c>
      <c r="I4665" s="55"/>
      <c r="J4665" s="24" t="s">
        <v>7720</v>
      </c>
    </row>
    <row r="4666" spans="1:10" ht="76.7" customHeight="1" x14ac:dyDescent="0.25">
      <c r="A4666" s="54" t="s">
        <v>1102</v>
      </c>
      <c r="B4666" s="55"/>
      <c r="C4666" s="22" t="s">
        <v>1056</v>
      </c>
      <c r="D4666" s="56" t="s">
        <v>7722</v>
      </c>
      <c r="E4666" s="55"/>
      <c r="F4666" s="57">
        <v>3420</v>
      </c>
      <c r="G4666" s="55"/>
      <c r="H4666" s="57">
        <v>2771.87</v>
      </c>
      <c r="I4666" s="55"/>
      <c r="J4666" s="24" t="s">
        <v>7720</v>
      </c>
    </row>
    <row r="4667" spans="1:10" ht="30.6" customHeight="1" x14ac:dyDescent="0.25">
      <c r="A4667" s="54" t="s">
        <v>1107</v>
      </c>
      <c r="B4667" s="55"/>
      <c r="C4667" s="22" t="s">
        <v>1056</v>
      </c>
      <c r="D4667" s="56" t="s">
        <v>7723</v>
      </c>
      <c r="E4667" s="55"/>
      <c r="F4667" s="57">
        <v>3420</v>
      </c>
      <c r="G4667" s="55"/>
      <c r="H4667" s="57">
        <v>2771.87</v>
      </c>
      <c r="I4667" s="55"/>
      <c r="J4667" s="24" t="s">
        <v>7720</v>
      </c>
    </row>
    <row r="4668" spans="1:10" ht="30.6" customHeight="1" x14ac:dyDescent="0.25">
      <c r="A4668" s="54" t="s">
        <v>1110</v>
      </c>
      <c r="B4668" s="55"/>
      <c r="C4668" s="22" t="s">
        <v>1056</v>
      </c>
      <c r="D4668" s="56" t="s">
        <v>7724</v>
      </c>
      <c r="E4668" s="55"/>
      <c r="F4668" s="57">
        <v>418280</v>
      </c>
      <c r="G4668" s="55"/>
      <c r="H4668" s="57">
        <v>418280</v>
      </c>
      <c r="I4668" s="55"/>
      <c r="J4668" s="24" t="s">
        <v>1112</v>
      </c>
    </row>
    <row r="4669" spans="1:10" ht="45.95" customHeight="1" x14ac:dyDescent="0.25">
      <c r="A4669" s="54" t="s">
        <v>7486</v>
      </c>
      <c r="B4669" s="55"/>
      <c r="C4669" s="22" t="s">
        <v>1056</v>
      </c>
      <c r="D4669" s="56" t="s">
        <v>7725</v>
      </c>
      <c r="E4669" s="55"/>
      <c r="F4669" s="57">
        <v>418280</v>
      </c>
      <c r="G4669" s="55"/>
      <c r="H4669" s="57">
        <v>418280</v>
      </c>
      <c r="I4669" s="55"/>
      <c r="J4669" s="24" t="s">
        <v>1112</v>
      </c>
    </row>
    <row r="4670" spans="1:10" ht="76.7" customHeight="1" x14ac:dyDescent="0.25">
      <c r="A4670" s="54" t="s">
        <v>7488</v>
      </c>
      <c r="B4670" s="55"/>
      <c r="C4670" s="22" t="s">
        <v>1056</v>
      </c>
      <c r="D4670" s="56" t="s">
        <v>7726</v>
      </c>
      <c r="E4670" s="55"/>
      <c r="F4670" s="57">
        <v>418280</v>
      </c>
      <c r="G4670" s="55"/>
      <c r="H4670" s="57">
        <v>418280</v>
      </c>
      <c r="I4670" s="55"/>
      <c r="J4670" s="24" t="s">
        <v>1112</v>
      </c>
    </row>
    <row r="4671" spans="1:10" ht="321.95" customHeight="1" x14ac:dyDescent="0.25">
      <c r="A4671" s="54" t="s">
        <v>7727</v>
      </c>
      <c r="B4671" s="55"/>
      <c r="C4671" s="22" t="s">
        <v>1056</v>
      </c>
      <c r="D4671" s="56" t="s">
        <v>7728</v>
      </c>
      <c r="E4671" s="55"/>
      <c r="F4671" s="57">
        <v>785100</v>
      </c>
      <c r="G4671" s="55"/>
      <c r="H4671" s="57">
        <v>785100</v>
      </c>
      <c r="I4671" s="55"/>
      <c r="J4671" s="24" t="s">
        <v>1112</v>
      </c>
    </row>
    <row r="4672" spans="1:10" ht="61.35" customHeight="1" x14ac:dyDescent="0.25">
      <c r="A4672" s="54" t="s">
        <v>1099</v>
      </c>
      <c r="B4672" s="55"/>
      <c r="C4672" s="22" t="s">
        <v>1056</v>
      </c>
      <c r="D4672" s="56" t="s">
        <v>7729</v>
      </c>
      <c r="E4672" s="55"/>
      <c r="F4672" s="57">
        <v>5100</v>
      </c>
      <c r="G4672" s="55"/>
      <c r="H4672" s="57">
        <v>5100</v>
      </c>
      <c r="I4672" s="55"/>
      <c r="J4672" s="24" t="s">
        <v>1112</v>
      </c>
    </row>
    <row r="4673" spans="1:10" ht="76.7" customHeight="1" x14ac:dyDescent="0.25">
      <c r="A4673" s="54" t="s">
        <v>1102</v>
      </c>
      <c r="B4673" s="55"/>
      <c r="C4673" s="22" t="s">
        <v>1056</v>
      </c>
      <c r="D4673" s="56" t="s">
        <v>7730</v>
      </c>
      <c r="E4673" s="55"/>
      <c r="F4673" s="57">
        <v>5100</v>
      </c>
      <c r="G4673" s="55"/>
      <c r="H4673" s="57">
        <v>5100</v>
      </c>
      <c r="I4673" s="55"/>
      <c r="J4673" s="24" t="s">
        <v>1112</v>
      </c>
    </row>
    <row r="4674" spans="1:10" ht="30.6" customHeight="1" x14ac:dyDescent="0.25">
      <c r="A4674" s="54" t="s">
        <v>1107</v>
      </c>
      <c r="B4674" s="55"/>
      <c r="C4674" s="22" t="s">
        <v>1056</v>
      </c>
      <c r="D4674" s="56" t="s">
        <v>7731</v>
      </c>
      <c r="E4674" s="55"/>
      <c r="F4674" s="57">
        <v>5100</v>
      </c>
      <c r="G4674" s="55"/>
      <c r="H4674" s="57">
        <v>5100</v>
      </c>
      <c r="I4674" s="55"/>
      <c r="J4674" s="24" t="s">
        <v>1112</v>
      </c>
    </row>
    <row r="4675" spans="1:10" ht="30.6" customHeight="1" x14ac:dyDescent="0.25">
      <c r="A4675" s="54" t="s">
        <v>1110</v>
      </c>
      <c r="B4675" s="55"/>
      <c r="C4675" s="22" t="s">
        <v>1056</v>
      </c>
      <c r="D4675" s="56" t="s">
        <v>7732</v>
      </c>
      <c r="E4675" s="55"/>
      <c r="F4675" s="57">
        <v>780000</v>
      </c>
      <c r="G4675" s="55"/>
      <c r="H4675" s="57">
        <v>780000</v>
      </c>
      <c r="I4675" s="55"/>
      <c r="J4675" s="24" t="s">
        <v>1112</v>
      </c>
    </row>
    <row r="4676" spans="1:10" ht="45.95" customHeight="1" x14ac:dyDescent="0.25">
      <c r="A4676" s="54" t="s">
        <v>7486</v>
      </c>
      <c r="B4676" s="55"/>
      <c r="C4676" s="22" t="s">
        <v>1056</v>
      </c>
      <c r="D4676" s="56" t="s">
        <v>7733</v>
      </c>
      <c r="E4676" s="55"/>
      <c r="F4676" s="57">
        <v>780000</v>
      </c>
      <c r="G4676" s="55"/>
      <c r="H4676" s="57">
        <v>780000</v>
      </c>
      <c r="I4676" s="55"/>
      <c r="J4676" s="24" t="s">
        <v>1112</v>
      </c>
    </row>
    <row r="4677" spans="1:10" ht="76.7" customHeight="1" x14ac:dyDescent="0.25">
      <c r="A4677" s="54" t="s">
        <v>7488</v>
      </c>
      <c r="B4677" s="55"/>
      <c r="C4677" s="22" t="s">
        <v>1056</v>
      </c>
      <c r="D4677" s="56" t="s">
        <v>7734</v>
      </c>
      <c r="E4677" s="55"/>
      <c r="F4677" s="57">
        <v>780000</v>
      </c>
      <c r="G4677" s="55"/>
      <c r="H4677" s="57">
        <v>780000</v>
      </c>
      <c r="I4677" s="55"/>
      <c r="J4677" s="24" t="s">
        <v>1112</v>
      </c>
    </row>
    <row r="4678" spans="1:10" ht="367.9" customHeight="1" x14ac:dyDescent="0.25">
      <c r="A4678" s="54" t="s">
        <v>7735</v>
      </c>
      <c r="B4678" s="55"/>
      <c r="C4678" s="22" t="s">
        <v>1056</v>
      </c>
      <c r="D4678" s="56" t="s">
        <v>7736</v>
      </c>
      <c r="E4678" s="55"/>
      <c r="F4678" s="57">
        <v>226953388.00999999</v>
      </c>
      <c r="G4678" s="55"/>
      <c r="H4678" s="57">
        <v>226914465.49000001</v>
      </c>
      <c r="I4678" s="55"/>
      <c r="J4678" s="24" t="s">
        <v>7737</v>
      </c>
    </row>
    <row r="4679" spans="1:10" ht="61.35" customHeight="1" x14ac:dyDescent="0.25">
      <c r="A4679" s="54" t="s">
        <v>1099</v>
      </c>
      <c r="B4679" s="55"/>
      <c r="C4679" s="22" t="s">
        <v>1056</v>
      </c>
      <c r="D4679" s="56" t="s">
        <v>7738</v>
      </c>
      <c r="E4679" s="55"/>
      <c r="F4679" s="57">
        <v>1553388.01</v>
      </c>
      <c r="G4679" s="55"/>
      <c r="H4679" s="57">
        <v>1524454.29</v>
      </c>
      <c r="I4679" s="55"/>
      <c r="J4679" s="24" t="s">
        <v>7739</v>
      </c>
    </row>
    <row r="4680" spans="1:10" ht="76.7" customHeight="1" x14ac:dyDescent="0.25">
      <c r="A4680" s="54" t="s">
        <v>1102</v>
      </c>
      <c r="B4680" s="55"/>
      <c r="C4680" s="22" t="s">
        <v>1056</v>
      </c>
      <c r="D4680" s="56" t="s">
        <v>7740</v>
      </c>
      <c r="E4680" s="55"/>
      <c r="F4680" s="57">
        <v>1553388.01</v>
      </c>
      <c r="G4680" s="55"/>
      <c r="H4680" s="57">
        <v>1524454.29</v>
      </c>
      <c r="I4680" s="55"/>
      <c r="J4680" s="24" t="s">
        <v>7739</v>
      </c>
    </row>
    <row r="4681" spans="1:10" ht="30.6" customHeight="1" x14ac:dyDescent="0.25">
      <c r="A4681" s="54" t="s">
        <v>1107</v>
      </c>
      <c r="B4681" s="55"/>
      <c r="C4681" s="22" t="s">
        <v>1056</v>
      </c>
      <c r="D4681" s="56" t="s">
        <v>7741</v>
      </c>
      <c r="E4681" s="55"/>
      <c r="F4681" s="57">
        <v>1553388.01</v>
      </c>
      <c r="G4681" s="55"/>
      <c r="H4681" s="57">
        <v>1524454.29</v>
      </c>
      <c r="I4681" s="55"/>
      <c r="J4681" s="24" t="s">
        <v>7739</v>
      </c>
    </row>
    <row r="4682" spans="1:10" ht="30.6" customHeight="1" x14ac:dyDescent="0.25">
      <c r="A4682" s="54" t="s">
        <v>1110</v>
      </c>
      <c r="B4682" s="55"/>
      <c r="C4682" s="22" t="s">
        <v>1056</v>
      </c>
      <c r="D4682" s="56" t="s">
        <v>7742</v>
      </c>
      <c r="E4682" s="55"/>
      <c r="F4682" s="57">
        <v>225400000</v>
      </c>
      <c r="G4682" s="55"/>
      <c r="H4682" s="57">
        <v>225390011.19999999</v>
      </c>
      <c r="I4682" s="55"/>
      <c r="J4682" s="24" t="s">
        <v>7743</v>
      </c>
    </row>
    <row r="4683" spans="1:10" ht="45.95" customHeight="1" x14ac:dyDescent="0.25">
      <c r="A4683" s="54" t="s">
        <v>7486</v>
      </c>
      <c r="B4683" s="55"/>
      <c r="C4683" s="22" t="s">
        <v>1056</v>
      </c>
      <c r="D4683" s="56" t="s">
        <v>7744</v>
      </c>
      <c r="E4683" s="55"/>
      <c r="F4683" s="57">
        <v>225400000</v>
      </c>
      <c r="G4683" s="55"/>
      <c r="H4683" s="57">
        <v>225390011.19999999</v>
      </c>
      <c r="I4683" s="55"/>
      <c r="J4683" s="24" t="s">
        <v>7743</v>
      </c>
    </row>
    <row r="4684" spans="1:10" ht="76.7" customHeight="1" x14ac:dyDescent="0.25">
      <c r="A4684" s="54" t="s">
        <v>7488</v>
      </c>
      <c r="B4684" s="55"/>
      <c r="C4684" s="22" t="s">
        <v>1056</v>
      </c>
      <c r="D4684" s="56" t="s">
        <v>7745</v>
      </c>
      <c r="E4684" s="55"/>
      <c r="F4684" s="57">
        <v>225400000</v>
      </c>
      <c r="G4684" s="55"/>
      <c r="H4684" s="57">
        <v>225390011.19999999</v>
      </c>
      <c r="I4684" s="55"/>
      <c r="J4684" s="24" t="s">
        <v>7743</v>
      </c>
    </row>
    <row r="4685" spans="1:10" ht="306.60000000000002" customHeight="1" x14ac:dyDescent="0.25">
      <c r="A4685" s="54" t="s">
        <v>7746</v>
      </c>
      <c r="B4685" s="55"/>
      <c r="C4685" s="22" t="s">
        <v>1056</v>
      </c>
      <c r="D4685" s="56" t="s">
        <v>7747</v>
      </c>
      <c r="E4685" s="55"/>
      <c r="F4685" s="57">
        <v>17750800</v>
      </c>
      <c r="G4685" s="55"/>
      <c r="H4685" s="57">
        <v>17745685.559999999</v>
      </c>
      <c r="I4685" s="55"/>
      <c r="J4685" s="24" t="s">
        <v>7748</v>
      </c>
    </row>
    <row r="4686" spans="1:10" ht="61.35" customHeight="1" x14ac:dyDescent="0.25">
      <c r="A4686" s="54" t="s">
        <v>1099</v>
      </c>
      <c r="B4686" s="55"/>
      <c r="C4686" s="22" t="s">
        <v>1056</v>
      </c>
      <c r="D4686" s="56" t="s">
        <v>7749</v>
      </c>
      <c r="E4686" s="55"/>
      <c r="F4686" s="57">
        <v>101800</v>
      </c>
      <c r="G4686" s="55"/>
      <c r="H4686" s="57">
        <v>96685.56</v>
      </c>
      <c r="I4686" s="55"/>
      <c r="J4686" s="24" t="s">
        <v>7748</v>
      </c>
    </row>
    <row r="4687" spans="1:10" ht="76.7" customHeight="1" x14ac:dyDescent="0.25">
      <c r="A4687" s="54" t="s">
        <v>1102</v>
      </c>
      <c r="B4687" s="55"/>
      <c r="C4687" s="22" t="s">
        <v>1056</v>
      </c>
      <c r="D4687" s="56" t="s">
        <v>7750</v>
      </c>
      <c r="E4687" s="55"/>
      <c r="F4687" s="57">
        <v>101800</v>
      </c>
      <c r="G4687" s="55"/>
      <c r="H4687" s="57">
        <v>96685.56</v>
      </c>
      <c r="I4687" s="55"/>
      <c r="J4687" s="24" t="s">
        <v>7748</v>
      </c>
    </row>
    <row r="4688" spans="1:10" ht="30.6" customHeight="1" x14ac:dyDescent="0.25">
      <c r="A4688" s="54" t="s">
        <v>1107</v>
      </c>
      <c r="B4688" s="55"/>
      <c r="C4688" s="22" t="s">
        <v>1056</v>
      </c>
      <c r="D4688" s="56" t="s">
        <v>7751</v>
      </c>
      <c r="E4688" s="55"/>
      <c r="F4688" s="57">
        <v>101800</v>
      </c>
      <c r="G4688" s="55"/>
      <c r="H4688" s="57">
        <v>96685.56</v>
      </c>
      <c r="I4688" s="55"/>
      <c r="J4688" s="24" t="s">
        <v>7748</v>
      </c>
    </row>
    <row r="4689" spans="1:10" ht="30.6" customHeight="1" x14ac:dyDescent="0.25">
      <c r="A4689" s="54" t="s">
        <v>1110</v>
      </c>
      <c r="B4689" s="55"/>
      <c r="C4689" s="22" t="s">
        <v>1056</v>
      </c>
      <c r="D4689" s="56" t="s">
        <v>7752</v>
      </c>
      <c r="E4689" s="55"/>
      <c r="F4689" s="57">
        <v>17649000</v>
      </c>
      <c r="G4689" s="55"/>
      <c r="H4689" s="57">
        <v>17649000</v>
      </c>
      <c r="I4689" s="55"/>
      <c r="J4689" s="24" t="s">
        <v>1112</v>
      </c>
    </row>
    <row r="4690" spans="1:10" ht="45.95" customHeight="1" x14ac:dyDescent="0.25">
      <c r="A4690" s="54" t="s">
        <v>7486</v>
      </c>
      <c r="B4690" s="55"/>
      <c r="C4690" s="22" t="s">
        <v>1056</v>
      </c>
      <c r="D4690" s="56" t="s">
        <v>7753</v>
      </c>
      <c r="E4690" s="55"/>
      <c r="F4690" s="57">
        <v>17649000</v>
      </c>
      <c r="G4690" s="55"/>
      <c r="H4690" s="57">
        <v>17649000</v>
      </c>
      <c r="I4690" s="55"/>
      <c r="J4690" s="24" t="s">
        <v>1112</v>
      </c>
    </row>
    <row r="4691" spans="1:10" ht="76.7" customHeight="1" x14ac:dyDescent="0.25">
      <c r="A4691" s="54" t="s">
        <v>7488</v>
      </c>
      <c r="B4691" s="55"/>
      <c r="C4691" s="22" t="s">
        <v>1056</v>
      </c>
      <c r="D4691" s="56" t="s">
        <v>7754</v>
      </c>
      <c r="E4691" s="55"/>
      <c r="F4691" s="57">
        <v>17649000</v>
      </c>
      <c r="G4691" s="55"/>
      <c r="H4691" s="57">
        <v>17649000</v>
      </c>
      <c r="I4691" s="55"/>
      <c r="J4691" s="24" t="s">
        <v>1112</v>
      </c>
    </row>
    <row r="4692" spans="1:10" ht="306.60000000000002" customHeight="1" x14ac:dyDescent="0.25">
      <c r="A4692" s="54" t="s">
        <v>7755</v>
      </c>
      <c r="B4692" s="55"/>
      <c r="C4692" s="22" t="s">
        <v>1056</v>
      </c>
      <c r="D4692" s="56" t="s">
        <v>7756</v>
      </c>
      <c r="E4692" s="55"/>
      <c r="F4692" s="57">
        <v>2730706.89</v>
      </c>
      <c r="G4692" s="55"/>
      <c r="H4692" s="57">
        <v>2431729.4</v>
      </c>
      <c r="I4692" s="55"/>
      <c r="J4692" s="24" t="s">
        <v>7757</v>
      </c>
    </row>
    <row r="4693" spans="1:10" ht="61.35" customHeight="1" x14ac:dyDescent="0.25">
      <c r="A4693" s="54" t="s">
        <v>1099</v>
      </c>
      <c r="B4693" s="55"/>
      <c r="C4693" s="22" t="s">
        <v>1056</v>
      </c>
      <c r="D4693" s="56" t="s">
        <v>7758</v>
      </c>
      <c r="E4693" s="55"/>
      <c r="F4693" s="57">
        <v>15740</v>
      </c>
      <c r="G4693" s="55"/>
      <c r="H4693" s="57">
        <v>3793.01</v>
      </c>
      <c r="I4693" s="55"/>
      <c r="J4693" s="24" t="s">
        <v>7759</v>
      </c>
    </row>
    <row r="4694" spans="1:10" ht="76.7" customHeight="1" x14ac:dyDescent="0.25">
      <c r="A4694" s="54" t="s">
        <v>1102</v>
      </c>
      <c r="B4694" s="55"/>
      <c r="C4694" s="22" t="s">
        <v>1056</v>
      </c>
      <c r="D4694" s="56" t="s">
        <v>7760</v>
      </c>
      <c r="E4694" s="55"/>
      <c r="F4694" s="57">
        <v>15740</v>
      </c>
      <c r="G4694" s="55"/>
      <c r="H4694" s="57">
        <v>3793.01</v>
      </c>
      <c r="I4694" s="55"/>
      <c r="J4694" s="24" t="s">
        <v>7759</v>
      </c>
    </row>
    <row r="4695" spans="1:10" ht="30.6" customHeight="1" x14ac:dyDescent="0.25">
      <c r="A4695" s="54" t="s">
        <v>1107</v>
      </c>
      <c r="B4695" s="55"/>
      <c r="C4695" s="22" t="s">
        <v>1056</v>
      </c>
      <c r="D4695" s="56" t="s">
        <v>7761</v>
      </c>
      <c r="E4695" s="55"/>
      <c r="F4695" s="57">
        <v>15740</v>
      </c>
      <c r="G4695" s="55"/>
      <c r="H4695" s="57">
        <v>3793.01</v>
      </c>
      <c r="I4695" s="55"/>
      <c r="J4695" s="24" t="s">
        <v>7759</v>
      </c>
    </row>
    <row r="4696" spans="1:10" ht="30.6" customHeight="1" x14ac:dyDescent="0.25">
      <c r="A4696" s="54" t="s">
        <v>1110</v>
      </c>
      <c r="B4696" s="55"/>
      <c r="C4696" s="22" t="s">
        <v>1056</v>
      </c>
      <c r="D4696" s="56" t="s">
        <v>7762</v>
      </c>
      <c r="E4696" s="55"/>
      <c r="F4696" s="57">
        <v>2714966.89</v>
      </c>
      <c r="G4696" s="55"/>
      <c r="H4696" s="57">
        <v>2427936.39</v>
      </c>
      <c r="I4696" s="55"/>
      <c r="J4696" s="24" t="s">
        <v>7763</v>
      </c>
    </row>
    <row r="4697" spans="1:10" ht="61.35" customHeight="1" x14ac:dyDescent="0.25">
      <c r="A4697" s="54" t="s">
        <v>1113</v>
      </c>
      <c r="B4697" s="55"/>
      <c r="C4697" s="22" t="s">
        <v>1056</v>
      </c>
      <c r="D4697" s="56" t="s">
        <v>7764</v>
      </c>
      <c r="E4697" s="55"/>
      <c r="F4697" s="57">
        <v>2714966.89</v>
      </c>
      <c r="G4697" s="55"/>
      <c r="H4697" s="57">
        <v>2427936.39</v>
      </c>
      <c r="I4697" s="55"/>
      <c r="J4697" s="24" t="s">
        <v>7763</v>
      </c>
    </row>
    <row r="4698" spans="1:10" ht="76.7" customHeight="1" x14ac:dyDescent="0.25">
      <c r="A4698" s="54" t="s">
        <v>1115</v>
      </c>
      <c r="B4698" s="55"/>
      <c r="C4698" s="22" t="s">
        <v>1056</v>
      </c>
      <c r="D4698" s="56" t="s">
        <v>7765</v>
      </c>
      <c r="E4698" s="55"/>
      <c r="F4698" s="57">
        <v>2714966.89</v>
      </c>
      <c r="G4698" s="55"/>
      <c r="H4698" s="57">
        <v>2427936.39</v>
      </c>
      <c r="I4698" s="55"/>
      <c r="J4698" s="24" t="s">
        <v>7763</v>
      </c>
    </row>
    <row r="4699" spans="1:10" ht="409.6" customHeight="1" x14ac:dyDescent="0.25">
      <c r="A4699" s="54" t="s">
        <v>7766</v>
      </c>
      <c r="B4699" s="55"/>
      <c r="C4699" s="22" t="s">
        <v>1056</v>
      </c>
      <c r="D4699" s="56" t="s">
        <v>7767</v>
      </c>
      <c r="E4699" s="55"/>
      <c r="F4699" s="57">
        <v>1750000</v>
      </c>
      <c r="G4699" s="55"/>
      <c r="H4699" s="57">
        <v>372527.3</v>
      </c>
      <c r="I4699" s="55"/>
      <c r="J4699" s="24" t="s">
        <v>7768</v>
      </c>
    </row>
    <row r="4700" spans="1:10" ht="30.6" customHeight="1" x14ac:dyDescent="0.25">
      <c r="A4700" s="54" t="s">
        <v>1110</v>
      </c>
      <c r="B4700" s="55"/>
      <c r="C4700" s="22" t="s">
        <v>1056</v>
      </c>
      <c r="D4700" s="56" t="s">
        <v>7769</v>
      </c>
      <c r="E4700" s="55"/>
      <c r="F4700" s="57">
        <v>1750000</v>
      </c>
      <c r="G4700" s="55"/>
      <c r="H4700" s="57">
        <v>372527.3</v>
      </c>
      <c r="I4700" s="55"/>
      <c r="J4700" s="24" t="s">
        <v>7768</v>
      </c>
    </row>
    <row r="4701" spans="1:10" ht="45.95" customHeight="1" x14ac:dyDescent="0.25">
      <c r="A4701" s="54" t="s">
        <v>7486</v>
      </c>
      <c r="B4701" s="55"/>
      <c r="C4701" s="22" t="s">
        <v>1056</v>
      </c>
      <c r="D4701" s="56" t="s">
        <v>7770</v>
      </c>
      <c r="E4701" s="55"/>
      <c r="F4701" s="57">
        <v>1750000</v>
      </c>
      <c r="G4701" s="55"/>
      <c r="H4701" s="57">
        <v>372527.3</v>
      </c>
      <c r="I4701" s="55"/>
      <c r="J4701" s="24" t="s">
        <v>7768</v>
      </c>
    </row>
    <row r="4702" spans="1:10" ht="76.7" customHeight="1" x14ac:dyDescent="0.25">
      <c r="A4702" s="54" t="s">
        <v>7488</v>
      </c>
      <c r="B4702" s="55"/>
      <c r="C4702" s="22" t="s">
        <v>1056</v>
      </c>
      <c r="D4702" s="56" t="s">
        <v>7771</v>
      </c>
      <c r="E4702" s="55"/>
      <c r="F4702" s="57">
        <v>1750000</v>
      </c>
      <c r="G4702" s="55"/>
      <c r="H4702" s="57">
        <v>372527.3</v>
      </c>
      <c r="I4702" s="55"/>
      <c r="J4702" s="24" t="s">
        <v>7768</v>
      </c>
    </row>
    <row r="4703" spans="1:10" ht="306.60000000000002" customHeight="1" x14ac:dyDescent="0.25">
      <c r="A4703" s="54" t="s">
        <v>7772</v>
      </c>
      <c r="B4703" s="55"/>
      <c r="C4703" s="22" t="s">
        <v>1056</v>
      </c>
      <c r="D4703" s="56" t="s">
        <v>7773</v>
      </c>
      <c r="E4703" s="55"/>
      <c r="F4703" s="57">
        <v>11536600</v>
      </c>
      <c r="G4703" s="55"/>
      <c r="H4703" s="57">
        <v>11305403.76</v>
      </c>
      <c r="I4703" s="55"/>
      <c r="J4703" s="24" t="s">
        <v>7774</v>
      </c>
    </row>
    <row r="4704" spans="1:10" ht="61.35" customHeight="1" x14ac:dyDescent="0.25">
      <c r="A4704" s="54" t="s">
        <v>1099</v>
      </c>
      <c r="B4704" s="55"/>
      <c r="C4704" s="22" t="s">
        <v>1056</v>
      </c>
      <c r="D4704" s="56" t="s">
        <v>7775</v>
      </c>
      <c r="E4704" s="55"/>
      <c r="F4704" s="57">
        <v>86300</v>
      </c>
      <c r="G4704" s="55"/>
      <c r="H4704" s="57">
        <v>80509.38</v>
      </c>
      <c r="I4704" s="55"/>
      <c r="J4704" s="24" t="s">
        <v>7776</v>
      </c>
    </row>
    <row r="4705" spans="1:10" ht="76.7" customHeight="1" x14ac:dyDescent="0.25">
      <c r="A4705" s="54" t="s">
        <v>1102</v>
      </c>
      <c r="B4705" s="55"/>
      <c r="C4705" s="22" t="s">
        <v>1056</v>
      </c>
      <c r="D4705" s="56" t="s">
        <v>7777</v>
      </c>
      <c r="E4705" s="55"/>
      <c r="F4705" s="57">
        <v>86300</v>
      </c>
      <c r="G4705" s="55"/>
      <c r="H4705" s="57">
        <v>80509.38</v>
      </c>
      <c r="I4705" s="55"/>
      <c r="J4705" s="24" t="s">
        <v>7776</v>
      </c>
    </row>
    <row r="4706" spans="1:10" ht="30.6" customHeight="1" x14ac:dyDescent="0.25">
      <c r="A4706" s="54" t="s">
        <v>1107</v>
      </c>
      <c r="B4706" s="55"/>
      <c r="C4706" s="22" t="s">
        <v>1056</v>
      </c>
      <c r="D4706" s="56" t="s">
        <v>7778</v>
      </c>
      <c r="E4706" s="55"/>
      <c r="F4706" s="57">
        <v>86300</v>
      </c>
      <c r="G4706" s="55"/>
      <c r="H4706" s="57">
        <v>80509.38</v>
      </c>
      <c r="I4706" s="55"/>
      <c r="J4706" s="24" t="s">
        <v>7776</v>
      </c>
    </row>
    <row r="4707" spans="1:10" ht="30.6" customHeight="1" x14ac:dyDescent="0.25">
      <c r="A4707" s="54" t="s">
        <v>1110</v>
      </c>
      <c r="B4707" s="55"/>
      <c r="C4707" s="22" t="s">
        <v>1056</v>
      </c>
      <c r="D4707" s="56" t="s">
        <v>7779</v>
      </c>
      <c r="E4707" s="55"/>
      <c r="F4707" s="57">
        <v>11450300</v>
      </c>
      <c r="G4707" s="55"/>
      <c r="H4707" s="57">
        <v>11224894.380000001</v>
      </c>
      <c r="I4707" s="55"/>
      <c r="J4707" s="24" t="s">
        <v>7780</v>
      </c>
    </row>
    <row r="4708" spans="1:10" ht="45.95" customHeight="1" x14ac:dyDescent="0.25">
      <c r="A4708" s="54" t="s">
        <v>7486</v>
      </c>
      <c r="B4708" s="55"/>
      <c r="C4708" s="22" t="s">
        <v>1056</v>
      </c>
      <c r="D4708" s="56" t="s">
        <v>7781</v>
      </c>
      <c r="E4708" s="55"/>
      <c r="F4708" s="57">
        <v>11450300</v>
      </c>
      <c r="G4708" s="55"/>
      <c r="H4708" s="57">
        <v>11224894.380000001</v>
      </c>
      <c r="I4708" s="55"/>
      <c r="J4708" s="24" t="s">
        <v>7780</v>
      </c>
    </row>
    <row r="4709" spans="1:10" ht="76.7" customHeight="1" x14ac:dyDescent="0.25">
      <c r="A4709" s="54" t="s">
        <v>7488</v>
      </c>
      <c r="B4709" s="55"/>
      <c r="C4709" s="22" t="s">
        <v>1056</v>
      </c>
      <c r="D4709" s="56" t="s">
        <v>7782</v>
      </c>
      <c r="E4709" s="55"/>
      <c r="F4709" s="57">
        <v>11450300</v>
      </c>
      <c r="G4709" s="55"/>
      <c r="H4709" s="57">
        <v>11224894.380000001</v>
      </c>
      <c r="I4709" s="55"/>
      <c r="J4709" s="24" t="s">
        <v>7780</v>
      </c>
    </row>
    <row r="4710" spans="1:10" ht="291.39999999999998" customHeight="1" x14ac:dyDescent="0.25">
      <c r="A4710" s="54" t="s">
        <v>7783</v>
      </c>
      <c r="B4710" s="55"/>
      <c r="C4710" s="22" t="s">
        <v>1056</v>
      </c>
      <c r="D4710" s="56" t="s">
        <v>7784</v>
      </c>
      <c r="E4710" s="55"/>
      <c r="F4710" s="57">
        <v>16482060</v>
      </c>
      <c r="G4710" s="55"/>
      <c r="H4710" s="57">
        <v>14909930.26</v>
      </c>
      <c r="I4710" s="55"/>
      <c r="J4710" s="24" t="s">
        <v>7785</v>
      </c>
    </row>
    <row r="4711" spans="1:10" ht="61.35" customHeight="1" x14ac:dyDescent="0.25">
      <c r="A4711" s="54" t="s">
        <v>1099</v>
      </c>
      <c r="B4711" s="55"/>
      <c r="C4711" s="22" t="s">
        <v>1056</v>
      </c>
      <c r="D4711" s="56" t="s">
        <v>7786</v>
      </c>
      <c r="E4711" s="55"/>
      <c r="F4711" s="57">
        <v>142800</v>
      </c>
      <c r="G4711" s="55"/>
      <c r="H4711" s="57">
        <v>135302.22</v>
      </c>
      <c r="I4711" s="55"/>
      <c r="J4711" s="24" t="s">
        <v>7787</v>
      </c>
    </row>
    <row r="4712" spans="1:10" ht="76.7" customHeight="1" x14ac:dyDescent="0.25">
      <c r="A4712" s="54" t="s">
        <v>1102</v>
      </c>
      <c r="B4712" s="55"/>
      <c r="C4712" s="22" t="s">
        <v>1056</v>
      </c>
      <c r="D4712" s="56" t="s">
        <v>7788</v>
      </c>
      <c r="E4712" s="55"/>
      <c r="F4712" s="57">
        <v>142800</v>
      </c>
      <c r="G4712" s="55"/>
      <c r="H4712" s="57">
        <v>135302.22</v>
      </c>
      <c r="I4712" s="55"/>
      <c r="J4712" s="24" t="s">
        <v>7787</v>
      </c>
    </row>
    <row r="4713" spans="1:10" ht="30.6" customHeight="1" x14ac:dyDescent="0.25">
      <c r="A4713" s="54" t="s">
        <v>1107</v>
      </c>
      <c r="B4713" s="55"/>
      <c r="C4713" s="22" t="s">
        <v>1056</v>
      </c>
      <c r="D4713" s="56" t="s">
        <v>7789</v>
      </c>
      <c r="E4713" s="55"/>
      <c r="F4713" s="57">
        <v>142800</v>
      </c>
      <c r="G4713" s="55"/>
      <c r="H4713" s="57">
        <v>135302.22</v>
      </c>
      <c r="I4713" s="55"/>
      <c r="J4713" s="24" t="s">
        <v>7787</v>
      </c>
    </row>
    <row r="4714" spans="1:10" ht="30.6" customHeight="1" x14ac:dyDescent="0.25">
      <c r="A4714" s="54" t="s">
        <v>1110</v>
      </c>
      <c r="B4714" s="55"/>
      <c r="C4714" s="22" t="s">
        <v>1056</v>
      </c>
      <c r="D4714" s="56" t="s">
        <v>7790</v>
      </c>
      <c r="E4714" s="55"/>
      <c r="F4714" s="57">
        <v>16339260</v>
      </c>
      <c r="G4714" s="55"/>
      <c r="H4714" s="57">
        <v>14774628.039999999</v>
      </c>
      <c r="I4714" s="55"/>
      <c r="J4714" s="24" t="s">
        <v>7791</v>
      </c>
    </row>
    <row r="4715" spans="1:10" ht="45.95" customHeight="1" x14ac:dyDescent="0.25">
      <c r="A4715" s="54" t="s">
        <v>7486</v>
      </c>
      <c r="B4715" s="55"/>
      <c r="C4715" s="22" t="s">
        <v>1056</v>
      </c>
      <c r="D4715" s="56" t="s">
        <v>7792</v>
      </c>
      <c r="E4715" s="55"/>
      <c r="F4715" s="57">
        <v>16339260</v>
      </c>
      <c r="G4715" s="55"/>
      <c r="H4715" s="57">
        <v>14774628.039999999</v>
      </c>
      <c r="I4715" s="55"/>
      <c r="J4715" s="24" t="s">
        <v>7791</v>
      </c>
    </row>
    <row r="4716" spans="1:10" ht="76.7" customHeight="1" x14ac:dyDescent="0.25">
      <c r="A4716" s="54" t="s">
        <v>7488</v>
      </c>
      <c r="B4716" s="55"/>
      <c r="C4716" s="22" t="s">
        <v>1056</v>
      </c>
      <c r="D4716" s="56" t="s">
        <v>7793</v>
      </c>
      <c r="E4716" s="55"/>
      <c r="F4716" s="57">
        <v>16339260</v>
      </c>
      <c r="G4716" s="55"/>
      <c r="H4716" s="57">
        <v>14774628.039999999</v>
      </c>
      <c r="I4716" s="55"/>
      <c r="J4716" s="24" t="s">
        <v>7791</v>
      </c>
    </row>
    <row r="4717" spans="1:10" ht="291.39999999999998" customHeight="1" x14ac:dyDescent="0.25">
      <c r="A4717" s="54" t="s">
        <v>7794</v>
      </c>
      <c r="B4717" s="55"/>
      <c r="C4717" s="22" t="s">
        <v>1056</v>
      </c>
      <c r="D4717" s="56" t="s">
        <v>7795</v>
      </c>
      <c r="E4717" s="55"/>
      <c r="F4717" s="57">
        <v>3916380</v>
      </c>
      <c r="G4717" s="55"/>
      <c r="H4717" s="57">
        <v>3768565</v>
      </c>
      <c r="I4717" s="55"/>
      <c r="J4717" s="24" t="s">
        <v>7796</v>
      </c>
    </row>
    <row r="4718" spans="1:10" ht="61.35" customHeight="1" x14ac:dyDescent="0.25">
      <c r="A4718" s="54" t="s">
        <v>1099</v>
      </c>
      <c r="B4718" s="55"/>
      <c r="C4718" s="22" t="s">
        <v>1056</v>
      </c>
      <c r="D4718" s="56" t="s">
        <v>7797</v>
      </c>
      <c r="E4718" s="55"/>
      <c r="F4718" s="57">
        <v>19380</v>
      </c>
      <c r="G4718" s="55"/>
      <c r="H4718" s="57">
        <v>17565</v>
      </c>
      <c r="I4718" s="55"/>
      <c r="J4718" s="24" t="s">
        <v>7798</v>
      </c>
    </row>
    <row r="4719" spans="1:10" ht="76.7" customHeight="1" x14ac:dyDescent="0.25">
      <c r="A4719" s="54" t="s">
        <v>1102</v>
      </c>
      <c r="B4719" s="55"/>
      <c r="C4719" s="22" t="s">
        <v>1056</v>
      </c>
      <c r="D4719" s="56" t="s">
        <v>7799</v>
      </c>
      <c r="E4719" s="55"/>
      <c r="F4719" s="57">
        <v>19380</v>
      </c>
      <c r="G4719" s="55"/>
      <c r="H4719" s="57">
        <v>17565</v>
      </c>
      <c r="I4719" s="55"/>
      <c r="J4719" s="24" t="s">
        <v>7798</v>
      </c>
    </row>
    <row r="4720" spans="1:10" ht="30.6" customHeight="1" x14ac:dyDescent="0.25">
      <c r="A4720" s="54" t="s">
        <v>1107</v>
      </c>
      <c r="B4720" s="55"/>
      <c r="C4720" s="22" t="s">
        <v>1056</v>
      </c>
      <c r="D4720" s="56" t="s">
        <v>7800</v>
      </c>
      <c r="E4720" s="55"/>
      <c r="F4720" s="57">
        <v>19380</v>
      </c>
      <c r="G4720" s="55"/>
      <c r="H4720" s="57">
        <v>17565</v>
      </c>
      <c r="I4720" s="55"/>
      <c r="J4720" s="24" t="s">
        <v>7798</v>
      </c>
    </row>
    <row r="4721" spans="1:10" ht="30.6" customHeight="1" x14ac:dyDescent="0.25">
      <c r="A4721" s="54" t="s">
        <v>1110</v>
      </c>
      <c r="B4721" s="55"/>
      <c r="C4721" s="22" t="s">
        <v>1056</v>
      </c>
      <c r="D4721" s="56" t="s">
        <v>7801</v>
      </c>
      <c r="E4721" s="55"/>
      <c r="F4721" s="57">
        <v>3897000</v>
      </c>
      <c r="G4721" s="55"/>
      <c r="H4721" s="57">
        <v>3751000</v>
      </c>
      <c r="I4721" s="55"/>
      <c r="J4721" s="24" t="s">
        <v>7802</v>
      </c>
    </row>
    <row r="4722" spans="1:10" ht="45.95" customHeight="1" x14ac:dyDescent="0.25">
      <c r="A4722" s="54" t="s">
        <v>7486</v>
      </c>
      <c r="B4722" s="55"/>
      <c r="C4722" s="22" t="s">
        <v>1056</v>
      </c>
      <c r="D4722" s="56" t="s">
        <v>7803</v>
      </c>
      <c r="E4722" s="55"/>
      <c r="F4722" s="57">
        <v>3897000</v>
      </c>
      <c r="G4722" s="55"/>
      <c r="H4722" s="57">
        <v>3751000</v>
      </c>
      <c r="I4722" s="55"/>
      <c r="J4722" s="24" t="s">
        <v>7802</v>
      </c>
    </row>
    <row r="4723" spans="1:10" ht="76.7" customHeight="1" x14ac:dyDescent="0.25">
      <c r="A4723" s="54" t="s">
        <v>7488</v>
      </c>
      <c r="B4723" s="55"/>
      <c r="C4723" s="22" t="s">
        <v>1056</v>
      </c>
      <c r="D4723" s="56" t="s">
        <v>7804</v>
      </c>
      <c r="E4723" s="55"/>
      <c r="F4723" s="57">
        <v>3897000</v>
      </c>
      <c r="G4723" s="55"/>
      <c r="H4723" s="57">
        <v>3751000</v>
      </c>
      <c r="I4723" s="55"/>
      <c r="J4723" s="24" t="s">
        <v>7802</v>
      </c>
    </row>
    <row r="4724" spans="1:10" ht="337.35" customHeight="1" x14ac:dyDescent="0.25">
      <c r="A4724" s="54" t="s">
        <v>7805</v>
      </c>
      <c r="B4724" s="55"/>
      <c r="C4724" s="22" t="s">
        <v>1056</v>
      </c>
      <c r="D4724" s="56" t="s">
        <v>7806</v>
      </c>
      <c r="E4724" s="55"/>
      <c r="F4724" s="57">
        <v>99274418</v>
      </c>
      <c r="G4724" s="55"/>
      <c r="H4724" s="57">
        <v>64018398</v>
      </c>
      <c r="I4724" s="55"/>
      <c r="J4724" s="24" t="s">
        <v>7807</v>
      </c>
    </row>
    <row r="4725" spans="1:10" ht="61.35" customHeight="1" x14ac:dyDescent="0.25">
      <c r="A4725" s="54" t="s">
        <v>1099</v>
      </c>
      <c r="B4725" s="55"/>
      <c r="C4725" s="22" t="s">
        <v>1056</v>
      </c>
      <c r="D4725" s="56" t="s">
        <v>7808</v>
      </c>
      <c r="E4725" s="55"/>
      <c r="F4725" s="57">
        <v>1274418</v>
      </c>
      <c r="G4725" s="55"/>
      <c r="H4725" s="57">
        <v>518398</v>
      </c>
      <c r="I4725" s="55"/>
      <c r="J4725" s="24" t="s">
        <v>7809</v>
      </c>
    </row>
    <row r="4726" spans="1:10" ht="76.7" customHeight="1" x14ac:dyDescent="0.25">
      <c r="A4726" s="54" t="s">
        <v>1102</v>
      </c>
      <c r="B4726" s="55"/>
      <c r="C4726" s="22" t="s">
        <v>1056</v>
      </c>
      <c r="D4726" s="56" t="s">
        <v>7810</v>
      </c>
      <c r="E4726" s="55"/>
      <c r="F4726" s="57">
        <v>1274418</v>
      </c>
      <c r="G4726" s="55"/>
      <c r="H4726" s="57">
        <v>518398</v>
      </c>
      <c r="I4726" s="55"/>
      <c r="J4726" s="24" t="s">
        <v>7809</v>
      </c>
    </row>
    <row r="4727" spans="1:10" ht="30.6" customHeight="1" x14ac:dyDescent="0.25">
      <c r="A4727" s="54" t="s">
        <v>1107</v>
      </c>
      <c r="B4727" s="55"/>
      <c r="C4727" s="22" t="s">
        <v>1056</v>
      </c>
      <c r="D4727" s="56" t="s">
        <v>7811</v>
      </c>
      <c r="E4727" s="55"/>
      <c r="F4727" s="57">
        <v>1274418</v>
      </c>
      <c r="G4727" s="55"/>
      <c r="H4727" s="57">
        <v>518398</v>
      </c>
      <c r="I4727" s="55"/>
      <c r="J4727" s="24" t="s">
        <v>7809</v>
      </c>
    </row>
    <row r="4728" spans="1:10" ht="30.6" customHeight="1" x14ac:dyDescent="0.25">
      <c r="A4728" s="54" t="s">
        <v>1110</v>
      </c>
      <c r="B4728" s="55"/>
      <c r="C4728" s="22" t="s">
        <v>1056</v>
      </c>
      <c r="D4728" s="56" t="s">
        <v>7812</v>
      </c>
      <c r="E4728" s="55"/>
      <c r="F4728" s="57">
        <v>98000000</v>
      </c>
      <c r="G4728" s="55"/>
      <c r="H4728" s="57">
        <v>63500000</v>
      </c>
      <c r="I4728" s="55"/>
      <c r="J4728" s="24" t="s">
        <v>7813</v>
      </c>
    </row>
    <row r="4729" spans="1:10" ht="45.95" customHeight="1" x14ac:dyDescent="0.25">
      <c r="A4729" s="54" t="s">
        <v>7486</v>
      </c>
      <c r="B4729" s="55"/>
      <c r="C4729" s="22" t="s">
        <v>1056</v>
      </c>
      <c r="D4729" s="56" t="s">
        <v>7814</v>
      </c>
      <c r="E4729" s="55"/>
      <c r="F4729" s="57">
        <v>98000000</v>
      </c>
      <c r="G4729" s="55"/>
      <c r="H4729" s="57">
        <v>63500000</v>
      </c>
      <c r="I4729" s="55"/>
      <c r="J4729" s="24" t="s">
        <v>7813</v>
      </c>
    </row>
    <row r="4730" spans="1:10" ht="76.7" customHeight="1" x14ac:dyDescent="0.25">
      <c r="A4730" s="54" t="s">
        <v>7488</v>
      </c>
      <c r="B4730" s="55"/>
      <c r="C4730" s="22" t="s">
        <v>1056</v>
      </c>
      <c r="D4730" s="56" t="s">
        <v>7815</v>
      </c>
      <c r="E4730" s="55"/>
      <c r="F4730" s="57">
        <v>98000000</v>
      </c>
      <c r="G4730" s="55"/>
      <c r="H4730" s="57">
        <v>63500000</v>
      </c>
      <c r="I4730" s="55"/>
      <c r="J4730" s="24" t="s">
        <v>7813</v>
      </c>
    </row>
    <row r="4731" spans="1:10" ht="306.60000000000002" customHeight="1" x14ac:dyDescent="0.25">
      <c r="A4731" s="54" t="s">
        <v>7816</v>
      </c>
      <c r="B4731" s="55"/>
      <c r="C4731" s="22" t="s">
        <v>1056</v>
      </c>
      <c r="D4731" s="56" t="s">
        <v>7817</v>
      </c>
      <c r="E4731" s="55"/>
      <c r="F4731" s="57">
        <v>7030000</v>
      </c>
      <c r="G4731" s="55"/>
      <c r="H4731" s="57">
        <v>6429250</v>
      </c>
      <c r="I4731" s="55"/>
      <c r="J4731" s="24" t="s">
        <v>7818</v>
      </c>
    </row>
    <row r="4732" spans="1:10" ht="61.35" customHeight="1" x14ac:dyDescent="0.25">
      <c r="A4732" s="54" t="s">
        <v>1099</v>
      </c>
      <c r="B4732" s="55"/>
      <c r="C4732" s="22" t="s">
        <v>1056</v>
      </c>
      <c r="D4732" s="56" t="s">
        <v>7819</v>
      </c>
      <c r="E4732" s="55"/>
      <c r="F4732" s="57">
        <v>30000</v>
      </c>
      <c r="G4732" s="55"/>
      <c r="H4732" s="57">
        <v>29250</v>
      </c>
      <c r="I4732" s="55"/>
      <c r="J4732" s="24" t="s">
        <v>7820</v>
      </c>
    </row>
    <row r="4733" spans="1:10" ht="76.7" customHeight="1" x14ac:dyDescent="0.25">
      <c r="A4733" s="54" t="s">
        <v>1102</v>
      </c>
      <c r="B4733" s="55"/>
      <c r="C4733" s="22" t="s">
        <v>1056</v>
      </c>
      <c r="D4733" s="56" t="s">
        <v>7821</v>
      </c>
      <c r="E4733" s="55"/>
      <c r="F4733" s="57">
        <v>30000</v>
      </c>
      <c r="G4733" s="55"/>
      <c r="H4733" s="57">
        <v>29250</v>
      </c>
      <c r="I4733" s="55"/>
      <c r="J4733" s="24" t="s">
        <v>7820</v>
      </c>
    </row>
    <row r="4734" spans="1:10" ht="30.6" customHeight="1" x14ac:dyDescent="0.25">
      <c r="A4734" s="54" t="s">
        <v>1107</v>
      </c>
      <c r="B4734" s="55"/>
      <c r="C4734" s="22" t="s">
        <v>1056</v>
      </c>
      <c r="D4734" s="56" t="s">
        <v>7822</v>
      </c>
      <c r="E4734" s="55"/>
      <c r="F4734" s="57">
        <v>30000</v>
      </c>
      <c r="G4734" s="55"/>
      <c r="H4734" s="57">
        <v>29250</v>
      </c>
      <c r="I4734" s="55"/>
      <c r="J4734" s="24" t="s">
        <v>7820</v>
      </c>
    </row>
    <row r="4735" spans="1:10" ht="30.6" customHeight="1" x14ac:dyDescent="0.25">
      <c r="A4735" s="54" t="s">
        <v>1110</v>
      </c>
      <c r="B4735" s="55"/>
      <c r="C4735" s="22" t="s">
        <v>1056</v>
      </c>
      <c r="D4735" s="56" t="s">
        <v>7823</v>
      </c>
      <c r="E4735" s="55"/>
      <c r="F4735" s="57">
        <v>7000000</v>
      </c>
      <c r="G4735" s="55"/>
      <c r="H4735" s="57">
        <v>6400000</v>
      </c>
      <c r="I4735" s="55"/>
      <c r="J4735" s="24" t="s">
        <v>7824</v>
      </c>
    </row>
    <row r="4736" spans="1:10" ht="45.95" customHeight="1" x14ac:dyDescent="0.25">
      <c r="A4736" s="54" t="s">
        <v>7486</v>
      </c>
      <c r="B4736" s="55"/>
      <c r="C4736" s="22" t="s">
        <v>1056</v>
      </c>
      <c r="D4736" s="56" t="s">
        <v>7825</v>
      </c>
      <c r="E4736" s="55"/>
      <c r="F4736" s="57">
        <v>7000000</v>
      </c>
      <c r="G4736" s="55"/>
      <c r="H4736" s="57">
        <v>6400000</v>
      </c>
      <c r="I4736" s="55"/>
      <c r="J4736" s="24" t="s">
        <v>7824</v>
      </c>
    </row>
    <row r="4737" spans="1:10" ht="76.7" customHeight="1" x14ac:dyDescent="0.25">
      <c r="A4737" s="54" t="s">
        <v>7488</v>
      </c>
      <c r="B4737" s="55"/>
      <c r="C4737" s="22" t="s">
        <v>1056</v>
      </c>
      <c r="D4737" s="56" t="s">
        <v>7826</v>
      </c>
      <c r="E4737" s="55"/>
      <c r="F4737" s="57">
        <v>7000000</v>
      </c>
      <c r="G4737" s="55"/>
      <c r="H4737" s="57">
        <v>6400000</v>
      </c>
      <c r="I4737" s="55"/>
      <c r="J4737" s="24" t="s">
        <v>7824</v>
      </c>
    </row>
    <row r="4738" spans="1:10" ht="291.39999999999998" customHeight="1" x14ac:dyDescent="0.25">
      <c r="A4738" s="54" t="s">
        <v>7827</v>
      </c>
      <c r="B4738" s="55"/>
      <c r="C4738" s="22" t="s">
        <v>1056</v>
      </c>
      <c r="D4738" s="56" t="s">
        <v>7828</v>
      </c>
      <c r="E4738" s="55"/>
      <c r="F4738" s="57">
        <v>1187550</v>
      </c>
      <c r="G4738" s="55"/>
      <c r="H4738" s="57">
        <v>525200</v>
      </c>
      <c r="I4738" s="55"/>
      <c r="J4738" s="24" t="s">
        <v>7829</v>
      </c>
    </row>
    <row r="4739" spans="1:10" ht="61.35" customHeight="1" x14ac:dyDescent="0.25">
      <c r="A4739" s="54" t="s">
        <v>1099</v>
      </c>
      <c r="B4739" s="55"/>
      <c r="C4739" s="22" t="s">
        <v>1056</v>
      </c>
      <c r="D4739" s="56" t="s">
        <v>7830</v>
      </c>
      <c r="E4739" s="55"/>
      <c r="F4739" s="57">
        <v>17550</v>
      </c>
      <c r="G4739" s="55"/>
      <c r="H4739" s="57">
        <v>5200</v>
      </c>
      <c r="I4739" s="55"/>
      <c r="J4739" s="24" t="s">
        <v>7831</v>
      </c>
    </row>
    <row r="4740" spans="1:10" ht="76.7" customHeight="1" x14ac:dyDescent="0.25">
      <c r="A4740" s="54" t="s">
        <v>1102</v>
      </c>
      <c r="B4740" s="55"/>
      <c r="C4740" s="22" t="s">
        <v>1056</v>
      </c>
      <c r="D4740" s="56" t="s">
        <v>7832</v>
      </c>
      <c r="E4740" s="55"/>
      <c r="F4740" s="57">
        <v>17550</v>
      </c>
      <c r="G4740" s="55"/>
      <c r="H4740" s="57">
        <v>5200</v>
      </c>
      <c r="I4740" s="55"/>
      <c r="J4740" s="24" t="s">
        <v>7831</v>
      </c>
    </row>
    <row r="4741" spans="1:10" ht="30.6" customHeight="1" x14ac:dyDescent="0.25">
      <c r="A4741" s="54" t="s">
        <v>1107</v>
      </c>
      <c r="B4741" s="55"/>
      <c r="C4741" s="22" t="s">
        <v>1056</v>
      </c>
      <c r="D4741" s="56" t="s">
        <v>7833</v>
      </c>
      <c r="E4741" s="55"/>
      <c r="F4741" s="57">
        <v>17550</v>
      </c>
      <c r="G4741" s="55"/>
      <c r="H4741" s="57">
        <v>5200</v>
      </c>
      <c r="I4741" s="55"/>
      <c r="J4741" s="24" t="s">
        <v>7831</v>
      </c>
    </row>
    <row r="4742" spans="1:10" ht="30.6" customHeight="1" x14ac:dyDescent="0.25">
      <c r="A4742" s="54" t="s">
        <v>1110</v>
      </c>
      <c r="B4742" s="55"/>
      <c r="C4742" s="22" t="s">
        <v>1056</v>
      </c>
      <c r="D4742" s="56" t="s">
        <v>7834</v>
      </c>
      <c r="E4742" s="55"/>
      <c r="F4742" s="57">
        <v>1170000</v>
      </c>
      <c r="G4742" s="55"/>
      <c r="H4742" s="57">
        <v>520000</v>
      </c>
      <c r="I4742" s="55"/>
      <c r="J4742" s="24" t="s">
        <v>7835</v>
      </c>
    </row>
    <row r="4743" spans="1:10" ht="45.95" customHeight="1" x14ac:dyDescent="0.25">
      <c r="A4743" s="54" t="s">
        <v>7486</v>
      </c>
      <c r="B4743" s="55"/>
      <c r="C4743" s="22" t="s">
        <v>1056</v>
      </c>
      <c r="D4743" s="56" t="s">
        <v>7836</v>
      </c>
      <c r="E4743" s="55"/>
      <c r="F4743" s="57">
        <v>1170000</v>
      </c>
      <c r="G4743" s="55"/>
      <c r="H4743" s="57">
        <v>520000</v>
      </c>
      <c r="I4743" s="55"/>
      <c r="J4743" s="24" t="s">
        <v>7835</v>
      </c>
    </row>
    <row r="4744" spans="1:10" ht="76.7" customHeight="1" x14ac:dyDescent="0.25">
      <c r="A4744" s="54" t="s">
        <v>7488</v>
      </c>
      <c r="B4744" s="55"/>
      <c r="C4744" s="22" t="s">
        <v>1056</v>
      </c>
      <c r="D4744" s="56" t="s">
        <v>7837</v>
      </c>
      <c r="E4744" s="55"/>
      <c r="F4744" s="57">
        <v>1170000</v>
      </c>
      <c r="G4744" s="55"/>
      <c r="H4744" s="57">
        <v>520000</v>
      </c>
      <c r="I4744" s="55"/>
      <c r="J4744" s="24" t="s">
        <v>7835</v>
      </c>
    </row>
    <row r="4745" spans="1:10" ht="383.25" customHeight="1" x14ac:dyDescent="0.25">
      <c r="A4745" s="54" t="s">
        <v>7838</v>
      </c>
      <c r="B4745" s="55"/>
      <c r="C4745" s="22" t="s">
        <v>1056</v>
      </c>
      <c r="D4745" s="56" t="s">
        <v>7839</v>
      </c>
      <c r="E4745" s="55"/>
      <c r="F4745" s="57">
        <v>1436565000</v>
      </c>
      <c r="G4745" s="55"/>
      <c r="H4745" s="57">
        <v>1436190493.48</v>
      </c>
      <c r="I4745" s="55"/>
      <c r="J4745" s="24" t="s">
        <v>7840</v>
      </c>
    </row>
    <row r="4746" spans="1:10" ht="61.35" customHeight="1" x14ac:dyDescent="0.25">
      <c r="A4746" s="54" t="s">
        <v>1099</v>
      </c>
      <c r="B4746" s="55"/>
      <c r="C4746" s="22" t="s">
        <v>1056</v>
      </c>
      <c r="D4746" s="56" t="s">
        <v>7841</v>
      </c>
      <c r="E4746" s="55"/>
      <c r="F4746" s="57">
        <v>4400000</v>
      </c>
      <c r="G4746" s="55"/>
      <c r="H4746" s="57">
        <v>4026493.48</v>
      </c>
      <c r="I4746" s="55"/>
      <c r="J4746" s="24" t="s">
        <v>7842</v>
      </c>
    </row>
    <row r="4747" spans="1:10" ht="76.7" customHeight="1" x14ac:dyDescent="0.25">
      <c r="A4747" s="54" t="s">
        <v>1102</v>
      </c>
      <c r="B4747" s="55"/>
      <c r="C4747" s="22" t="s">
        <v>1056</v>
      </c>
      <c r="D4747" s="56" t="s">
        <v>7843</v>
      </c>
      <c r="E4747" s="55"/>
      <c r="F4747" s="57">
        <v>4400000</v>
      </c>
      <c r="G4747" s="55"/>
      <c r="H4747" s="57">
        <v>4026493.48</v>
      </c>
      <c r="I4747" s="55"/>
      <c r="J4747" s="24" t="s">
        <v>7842</v>
      </c>
    </row>
    <row r="4748" spans="1:10" ht="30.6" customHeight="1" x14ac:dyDescent="0.25">
      <c r="A4748" s="54" t="s">
        <v>1107</v>
      </c>
      <c r="B4748" s="55"/>
      <c r="C4748" s="22" t="s">
        <v>1056</v>
      </c>
      <c r="D4748" s="56" t="s">
        <v>7844</v>
      </c>
      <c r="E4748" s="55"/>
      <c r="F4748" s="57">
        <v>4400000</v>
      </c>
      <c r="G4748" s="55"/>
      <c r="H4748" s="57">
        <v>4026493.48</v>
      </c>
      <c r="I4748" s="55"/>
      <c r="J4748" s="24" t="s">
        <v>7842</v>
      </c>
    </row>
    <row r="4749" spans="1:10" ht="30.6" customHeight="1" x14ac:dyDescent="0.25">
      <c r="A4749" s="54" t="s">
        <v>1110</v>
      </c>
      <c r="B4749" s="55"/>
      <c r="C4749" s="22" t="s">
        <v>1056</v>
      </c>
      <c r="D4749" s="56" t="s">
        <v>7845</v>
      </c>
      <c r="E4749" s="55"/>
      <c r="F4749" s="57">
        <v>1432165000</v>
      </c>
      <c r="G4749" s="55"/>
      <c r="H4749" s="57">
        <v>1432164000</v>
      </c>
      <c r="I4749" s="55"/>
      <c r="J4749" s="24" t="s">
        <v>7846</v>
      </c>
    </row>
    <row r="4750" spans="1:10" ht="61.35" customHeight="1" x14ac:dyDescent="0.25">
      <c r="A4750" s="54" t="s">
        <v>1113</v>
      </c>
      <c r="B4750" s="55"/>
      <c r="C4750" s="22" t="s">
        <v>1056</v>
      </c>
      <c r="D4750" s="56" t="s">
        <v>7847</v>
      </c>
      <c r="E4750" s="55"/>
      <c r="F4750" s="57">
        <v>1432165000</v>
      </c>
      <c r="G4750" s="55"/>
      <c r="H4750" s="57">
        <v>1432164000</v>
      </c>
      <c r="I4750" s="55"/>
      <c r="J4750" s="24" t="s">
        <v>7846</v>
      </c>
    </row>
    <row r="4751" spans="1:10" ht="76.7" customHeight="1" x14ac:dyDescent="0.25">
      <c r="A4751" s="54" t="s">
        <v>1115</v>
      </c>
      <c r="B4751" s="55"/>
      <c r="C4751" s="22" t="s">
        <v>1056</v>
      </c>
      <c r="D4751" s="56" t="s">
        <v>7848</v>
      </c>
      <c r="E4751" s="55"/>
      <c r="F4751" s="57">
        <v>1432165000</v>
      </c>
      <c r="G4751" s="55"/>
      <c r="H4751" s="57">
        <v>1432164000</v>
      </c>
      <c r="I4751" s="55"/>
      <c r="J4751" s="24" t="s">
        <v>7846</v>
      </c>
    </row>
    <row r="4752" spans="1:10" ht="398.65" customHeight="1" x14ac:dyDescent="0.25">
      <c r="A4752" s="54" t="s">
        <v>7849</v>
      </c>
      <c r="B4752" s="55"/>
      <c r="C4752" s="22" t="s">
        <v>1056</v>
      </c>
      <c r="D4752" s="56" t="s">
        <v>7850</v>
      </c>
      <c r="E4752" s="55"/>
      <c r="F4752" s="57">
        <v>1763880</v>
      </c>
      <c r="G4752" s="55"/>
      <c r="H4752" s="59" t="s">
        <v>33</v>
      </c>
      <c r="I4752" s="55"/>
      <c r="J4752" s="24" t="s">
        <v>7851</v>
      </c>
    </row>
    <row r="4753" spans="1:10" ht="30.6" customHeight="1" x14ac:dyDescent="0.25">
      <c r="A4753" s="54" t="s">
        <v>1110</v>
      </c>
      <c r="B4753" s="55"/>
      <c r="C4753" s="22" t="s">
        <v>1056</v>
      </c>
      <c r="D4753" s="56" t="s">
        <v>7852</v>
      </c>
      <c r="E4753" s="55"/>
      <c r="F4753" s="57">
        <v>1763880</v>
      </c>
      <c r="G4753" s="55"/>
      <c r="H4753" s="59" t="s">
        <v>33</v>
      </c>
      <c r="I4753" s="55"/>
      <c r="J4753" s="24" t="s">
        <v>7851</v>
      </c>
    </row>
    <row r="4754" spans="1:10" ht="45.95" customHeight="1" x14ac:dyDescent="0.25">
      <c r="A4754" s="54" t="s">
        <v>7486</v>
      </c>
      <c r="B4754" s="55"/>
      <c r="C4754" s="22" t="s">
        <v>1056</v>
      </c>
      <c r="D4754" s="56" t="s">
        <v>7853</v>
      </c>
      <c r="E4754" s="55"/>
      <c r="F4754" s="57">
        <v>1763880</v>
      </c>
      <c r="G4754" s="55"/>
      <c r="H4754" s="59" t="s">
        <v>33</v>
      </c>
      <c r="I4754" s="55"/>
      <c r="J4754" s="24" t="s">
        <v>7851</v>
      </c>
    </row>
    <row r="4755" spans="1:10" ht="76.7" customHeight="1" x14ac:dyDescent="0.25">
      <c r="A4755" s="54" t="s">
        <v>7488</v>
      </c>
      <c r="B4755" s="55"/>
      <c r="C4755" s="22" t="s">
        <v>1056</v>
      </c>
      <c r="D4755" s="56" t="s">
        <v>7854</v>
      </c>
      <c r="E4755" s="55"/>
      <c r="F4755" s="57">
        <v>1763880</v>
      </c>
      <c r="G4755" s="55"/>
      <c r="H4755" s="59" t="s">
        <v>33</v>
      </c>
      <c r="I4755" s="55"/>
      <c r="J4755" s="24" t="s">
        <v>7851</v>
      </c>
    </row>
    <row r="4756" spans="1:10" ht="409.6" customHeight="1" x14ac:dyDescent="0.25">
      <c r="A4756" s="54" t="s">
        <v>7855</v>
      </c>
      <c r="B4756" s="55"/>
      <c r="C4756" s="22" t="s">
        <v>1056</v>
      </c>
      <c r="D4756" s="56" t="s">
        <v>7856</v>
      </c>
      <c r="E4756" s="55"/>
      <c r="F4756" s="57">
        <v>330233933.01999998</v>
      </c>
      <c r="G4756" s="55"/>
      <c r="H4756" s="57">
        <v>330164613.01999998</v>
      </c>
      <c r="I4756" s="55"/>
      <c r="J4756" s="24" t="s">
        <v>7857</v>
      </c>
    </row>
    <row r="4757" spans="1:10" ht="30.6" customHeight="1" x14ac:dyDescent="0.25">
      <c r="A4757" s="54" t="s">
        <v>1513</v>
      </c>
      <c r="B4757" s="55"/>
      <c r="C4757" s="22" t="s">
        <v>1056</v>
      </c>
      <c r="D4757" s="56" t="s">
        <v>7858</v>
      </c>
      <c r="E4757" s="55"/>
      <c r="F4757" s="57">
        <v>330233933.01999998</v>
      </c>
      <c r="G4757" s="55"/>
      <c r="H4757" s="57">
        <v>330164613.01999998</v>
      </c>
      <c r="I4757" s="55"/>
      <c r="J4757" s="24" t="s">
        <v>7857</v>
      </c>
    </row>
    <row r="4758" spans="1:10" ht="30.6" customHeight="1" x14ac:dyDescent="0.25">
      <c r="A4758" s="54" t="s">
        <v>2107</v>
      </c>
      <c r="B4758" s="55"/>
      <c r="C4758" s="22" t="s">
        <v>1056</v>
      </c>
      <c r="D4758" s="56" t="s">
        <v>7859</v>
      </c>
      <c r="E4758" s="55"/>
      <c r="F4758" s="57">
        <v>330233933.01999998</v>
      </c>
      <c r="G4758" s="55"/>
      <c r="H4758" s="57">
        <v>330164613.01999998</v>
      </c>
      <c r="I4758" s="55"/>
      <c r="J4758" s="24" t="s">
        <v>7857</v>
      </c>
    </row>
    <row r="4759" spans="1:10" ht="409.6" customHeight="1" x14ac:dyDescent="0.25">
      <c r="A4759" s="54" t="s">
        <v>7860</v>
      </c>
      <c r="B4759" s="55"/>
      <c r="C4759" s="22" t="s">
        <v>1056</v>
      </c>
      <c r="D4759" s="56" t="s">
        <v>7861</v>
      </c>
      <c r="E4759" s="55"/>
      <c r="F4759" s="57">
        <v>19077000</v>
      </c>
      <c r="G4759" s="55"/>
      <c r="H4759" s="57">
        <v>19077000</v>
      </c>
      <c r="I4759" s="55"/>
      <c r="J4759" s="24" t="s">
        <v>1112</v>
      </c>
    </row>
    <row r="4760" spans="1:10" ht="30.6" customHeight="1" x14ac:dyDescent="0.25">
      <c r="A4760" s="54" t="s">
        <v>1513</v>
      </c>
      <c r="B4760" s="55"/>
      <c r="C4760" s="22" t="s">
        <v>1056</v>
      </c>
      <c r="D4760" s="56" t="s">
        <v>7862</v>
      </c>
      <c r="E4760" s="55"/>
      <c r="F4760" s="57">
        <v>19077000</v>
      </c>
      <c r="G4760" s="55"/>
      <c r="H4760" s="57">
        <v>19077000</v>
      </c>
      <c r="I4760" s="55"/>
      <c r="J4760" s="24" t="s">
        <v>1112</v>
      </c>
    </row>
    <row r="4761" spans="1:10" ht="30.6" customHeight="1" x14ac:dyDescent="0.25">
      <c r="A4761" s="54" t="s">
        <v>2107</v>
      </c>
      <c r="B4761" s="55"/>
      <c r="C4761" s="22" t="s">
        <v>1056</v>
      </c>
      <c r="D4761" s="56" t="s">
        <v>7863</v>
      </c>
      <c r="E4761" s="55"/>
      <c r="F4761" s="57">
        <v>19077000</v>
      </c>
      <c r="G4761" s="55"/>
      <c r="H4761" s="57">
        <v>19077000</v>
      </c>
      <c r="I4761" s="55"/>
      <c r="J4761" s="24" t="s">
        <v>1112</v>
      </c>
    </row>
    <row r="4762" spans="1:10" ht="306.60000000000002" customHeight="1" x14ac:dyDescent="0.25">
      <c r="A4762" s="54" t="s">
        <v>7864</v>
      </c>
      <c r="B4762" s="55"/>
      <c r="C4762" s="22" t="s">
        <v>1056</v>
      </c>
      <c r="D4762" s="56" t="s">
        <v>7865</v>
      </c>
      <c r="E4762" s="55"/>
      <c r="F4762" s="57">
        <v>13315421.67</v>
      </c>
      <c r="G4762" s="55"/>
      <c r="H4762" s="57">
        <v>13078525.26</v>
      </c>
      <c r="I4762" s="55"/>
      <c r="J4762" s="24" t="s">
        <v>7866</v>
      </c>
    </row>
    <row r="4763" spans="1:10" ht="61.35" customHeight="1" x14ac:dyDescent="0.25">
      <c r="A4763" s="54" t="s">
        <v>1099</v>
      </c>
      <c r="B4763" s="55"/>
      <c r="C4763" s="22" t="s">
        <v>1056</v>
      </c>
      <c r="D4763" s="56" t="s">
        <v>7867</v>
      </c>
      <c r="E4763" s="55"/>
      <c r="F4763" s="57">
        <v>123737.64</v>
      </c>
      <c r="G4763" s="55"/>
      <c r="H4763" s="57">
        <v>123702.11</v>
      </c>
      <c r="I4763" s="55"/>
      <c r="J4763" s="24" t="s">
        <v>7868</v>
      </c>
    </row>
    <row r="4764" spans="1:10" ht="76.7" customHeight="1" x14ac:dyDescent="0.25">
      <c r="A4764" s="54" t="s">
        <v>1102</v>
      </c>
      <c r="B4764" s="55"/>
      <c r="C4764" s="22" t="s">
        <v>1056</v>
      </c>
      <c r="D4764" s="56" t="s">
        <v>7869</v>
      </c>
      <c r="E4764" s="55"/>
      <c r="F4764" s="57">
        <v>123737.64</v>
      </c>
      <c r="G4764" s="55"/>
      <c r="H4764" s="57">
        <v>123702.11</v>
      </c>
      <c r="I4764" s="55"/>
      <c r="J4764" s="24" t="s">
        <v>7868</v>
      </c>
    </row>
    <row r="4765" spans="1:10" ht="30.6" customHeight="1" x14ac:dyDescent="0.25">
      <c r="A4765" s="54" t="s">
        <v>1107</v>
      </c>
      <c r="B4765" s="55"/>
      <c r="C4765" s="22" t="s">
        <v>1056</v>
      </c>
      <c r="D4765" s="56" t="s">
        <v>7870</v>
      </c>
      <c r="E4765" s="55"/>
      <c r="F4765" s="57">
        <v>123737.64</v>
      </c>
      <c r="G4765" s="55"/>
      <c r="H4765" s="57">
        <v>123702.11</v>
      </c>
      <c r="I4765" s="55"/>
      <c r="J4765" s="24" t="s">
        <v>7868</v>
      </c>
    </row>
    <row r="4766" spans="1:10" ht="30.6" customHeight="1" x14ac:dyDescent="0.25">
      <c r="A4766" s="54" t="s">
        <v>1110</v>
      </c>
      <c r="B4766" s="55"/>
      <c r="C4766" s="22" t="s">
        <v>1056</v>
      </c>
      <c r="D4766" s="56" t="s">
        <v>7871</v>
      </c>
      <c r="E4766" s="55"/>
      <c r="F4766" s="57">
        <v>13191684.029999999</v>
      </c>
      <c r="G4766" s="55"/>
      <c r="H4766" s="57">
        <v>12954823.15</v>
      </c>
      <c r="I4766" s="55"/>
      <c r="J4766" s="24" t="s">
        <v>7872</v>
      </c>
    </row>
    <row r="4767" spans="1:10" ht="45.95" customHeight="1" x14ac:dyDescent="0.25">
      <c r="A4767" s="54" t="s">
        <v>7486</v>
      </c>
      <c r="B4767" s="55"/>
      <c r="C4767" s="22" t="s">
        <v>1056</v>
      </c>
      <c r="D4767" s="56" t="s">
        <v>7873</v>
      </c>
      <c r="E4767" s="55"/>
      <c r="F4767" s="57">
        <v>13191684.029999999</v>
      </c>
      <c r="G4767" s="55"/>
      <c r="H4767" s="57">
        <v>12954823.15</v>
      </c>
      <c r="I4767" s="55"/>
      <c r="J4767" s="24" t="s">
        <v>7872</v>
      </c>
    </row>
    <row r="4768" spans="1:10" ht="76.7" customHeight="1" x14ac:dyDescent="0.25">
      <c r="A4768" s="54" t="s">
        <v>7488</v>
      </c>
      <c r="B4768" s="55"/>
      <c r="C4768" s="22" t="s">
        <v>1056</v>
      </c>
      <c r="D4768" s="56" t="s">
        <v>7874</v>
      </c>
      <c r="E4768" s="55"/>
      <c r="F4768" s="57">
        <v>13191684.029999999</v>
      </c>
      <c r="G4768" s="55"/>
      <c r="H4768" s="57">
        <v>12954823.15</v>
      </c>
      <c r="I4768" s="55"/>
      <c r="J4768" s="24" t="s">
        <v>7872</v>
      </c>
    </row>
    <row r="4769" spans="1:10" ht="260.64999999999998" customHeight="1" x14ac:dyDescent="0.25">
      <c r="A4769" s="54" t="s">
        <v>7875</v>
      </c>
      <c r="B4769" s="55"/>
      <c r="C4769" s="22" t="s">
        <v>1056</v>
      </c>
      <c r="D4769" s="56" t="s">
        <v>7876</v>
      </c>
      <c r="E4769" s="55"/>
      <c r="F4769" s="58">
        <v>174379473.37</v>
      </c>
      <c r="G4769" s="55"/>
      <c r="H4769" s="58">
        <v>169072230.55000001</v>
      </c>
      <c r="I4769" s="55"/>
      <c r="J4769" s="24" t="s">
        <v>7877</v>
      </c>
    </row>
    <row r="4770" spans="1:10" ht="409.6" customHeight="1" x14ac:dyDescent="0.25">
      <c r="A4770" s="54" t="s">
        <v>7878</v>
      </c>
      <c r="B4770" s="55"/>
      <c r="C4770" s="22" t="s">
        <v>1056</v>
      </c>
      <c r="D4770" s="56" t="s">
        <v>7879</v>
      </c>
      <c r="E4770" s="55"/>
      <c r="F4770" s="57">
        <v>6655275</v>
      </c>
      <c r="G4770" s="55"/>
      <c r="H4770" s="57">
        <v>6655275</v>
      </c>
      <c r="I4770" s="55"/>
      <c r="J4770" s="24" t="s">
        <v>1112</v>
      </c>
    </row>
    <row r="4771" spans="1:10" ht="30.6" customHeight="1" x14ac:dyDescent="0.25">
      <c r="A4771" s="54" t="s">
        <v>1110</v>
      </c>
      <c r="B4771" s="55"/>
      <c r="C4771" s="22" t="s">
        <v>1056</v>
      </c>
      <c r="D4771" s="56" t="s">
        <v>7880</v>
      </c>
      <c r="E4771" s="55"/>
      <c r="F4771" s="57">
        <v>6655275</v>
      </c>
      <c r="G4771" s="55"/>
      <c r="H4771" s="57">
        <v>6655275</v>
      </c>
      <c r="I4771" s="55"/>
      <c r="J4771" s="24" t="s">
        <v>1112</v>
      </c>
    </row>
    <row r="4772" spans="1:10" ht="61.35" customHeight="1" x14ac:dyDescent="0.25">
      <c r="A4772" s="54" t="s">
        <v>1113</v>
      </c>
      <c r="B4772" s="55"/>
      <c r="C4772" s="22" t="s">
        <v>1056</v>
      </c>
      <c r="D4772" s="56" t="s">
        <v>7881</v>
      </c>
      <c r="E4772" s="55"/>
      <c r="F4772" s="57">
        <v>6655275</v>
      </c>
      <c r="G4772" s="55"/>
      <c r="H4772" s="57">
        <v>6655275</v>
      </c>
      <c r="I4772" s="55"/>
      <c r="J4772" s="24" t="s">
        <v>1112</v>
      </c>
    </row>
    <row r="4773" spans="1:10" ht="76.7" customHeight="1" x14ac:dyDescent="0.25">
      <c r="A4773" s="54" t="s">
        <v>1115</v>
      </c>
      <c r="B4773" s="55"/>
      <c r="C4773" s="22" t="s">
        <v>1056</v>
      </c>
      <c r="D4773" s="56" t="s">
        <v>7882</v>
      </c>
      <c r="E4773" s="55"/>
      <c r="F4773" s="57">
        <v>6655275</v>
      </c>
      <c r="G4773" s="55"/>
      <c r="H4773" s="57">
        <v>6655275</v>
      </c>
      <c r="I4773" s="55"/>
      <c r="J4773" s="24" t="s">
        <v>1112</v>
      </c>
    </row>
    <row r="4774" spans="1:10" ht="352.7" customHeight="1" x14ac:dyDescent="0.25">
      <c r="A4774" s="54" t="s">
        <v>7883</v>
      </c>
      <c r="B4774" s="55"/>
      <c r="C4774" s="22" t="s">
        <v>1056</v>
      </c>
      <c r="D4774" s="56" t="s">
        <v>7884</v>
      </c>
      <c r="E4774" s="55"/>
      <c r="F4774" s="57">
        <v>53356958.369999997</v>
      </c>
      <c r="G4774" s="55"/>
      <c r="H4774" s="57">
        <v>48053224.590000004</v>
      </c>
      <c r="I4774" s="55"/>
      <c r="J4774" s="24" t="s">
        <v>7885</v>
      </c>
    </row>
    <row r="4775" spans="1:10" ht="30.6" customHeight="1" x14ac:dyDescent="0.25">
      <c r="A4775" s="54" t="s">
        <v>1513</v>
      </c>
      <c r="B4775" s="55"/>
      <c r="C4775" s="22" t="s">
        <v>1056</v>
      </c>
      <c r="D4775" s="56" t="s">
        <v>7886</v>
      </c>
      <c r="E4775" s="55"/>
      <c r="F4775" s="57">
        <v>53356958.369999997</v>
      </c>
      <c r="G4775" s="55"/>
      <c r="H4775" s="57">
        <v>48053224.590000004</v>
      </c>
      <c r="I4775" s="55"/>
      <c r="J4775" s="24" t="s">
        <v>7885</v>
      </c>
    </row>
    <row r="4776" spans="1:10" ht="30.6" customHeight="1" x14ac:dyDescent="0.25">
      <c r="A4776" s="54" t="s">
        <v>2107</v>
      </c>
      <c r="B4776" s="55"/>
      <c r="C4776" s="22" t="s">
        <v>1056</v>
      </c>
      <c r="D4776" s="56" t="s">
        <v>7887</v>
      </c>
      <c r="E4776" s="55"/>
      <c r="F4776" s="57">
        <v>53356958.369999997</v>
      </c>
      <c r="G4776" s="55"/>
      <c r="H4776" s="57">
        <v>48053224.590000004</v>
      </c>
      <c r="I4776" s="55"/>
      <c r="J4776" s="24" t="s">
        <v>7885</v>
      </c>
    </row>
    <row r="4777" spans="1:10" ht="260.64999999999998" customHeight="1" x14ac:dyDescent="0.25">
      <c r="A4777" s="54" t="s">
        <v>7888</v>
      </c>
      <c r="B4777" s="55"/>
      <c r="C4777" s="22" t="s">
        <v>1056</v>
      </c>
      <c r="D4777" s="56" t="s">
        <v>7889</v>
      </c>
      <c r="E4777" s="55"/>
      <c r="F4777" s="57">
        <v>114367240</v>
      </c>
      <c r="G4777" s="55"/>
      <c r="H4777" s="57">
        <v>114363730.95999999</v>
      </c>
      <c r="I4777" s="55"/>
      <c r="J4777" s="24" t="s">
        <v>7890</v>
      </c>
    </row>
    <row r="4778" spans="1:10" ht="30.6" customHeight="1" x14ac:dyDescent="0.25">
      <c r="A4778" s="54" t="s">
        <v>1513</v>
      </c>
      <c r="B4778" s="55"/>
      <c r="C4778" s="22" t="s">
        <v>1056</v>
      </c>
      <c r="D4778" s="56" t="s">
        <v>7891</v>
      </c>
      <c r="E4778" s="55"/>
      <c r="F4778" s="57">
        <v>114367240</v>
      </c>
      <c r="G4778" s="55"/>
      <c r="H4778" s="57">
        <v>114363730.95999999</v>
      </c>
      <c r="I4778" s="55"/>
      <c r="J4778" s="24" t="s">
        <v>7890</v>
      </c>
    </row>
    <row r="4779" spans="1:10" ht="30.6" customHeight="1" x14ac:dyDescent="0.25">
      <c r="A4779" s="54" t="s">
        <v>2107</v>
      </c>
      <c r="B4779" s="55"/>
      <c r="C4779" s="22" t="s">
        <v>1056</v>
      </c>
      <c r="D4779" s="56" t="s">
        <v>7892</v>
      </c>
      <c r="E4779" s="55"/>
      <c r="F4779" s="57">
        <v>114367240</v>
      </c>
      <c r="G4779" s="55"/>
      <c r="H4779" s="57">
        <v>114363730.95999999</v>
      </c>
      <c r="I4779" s="55"/>
      <c r="J4779" s="24" t="s">
        <v>7890</v>
      </c>
    </row>
    <row r="4780" spans="1:10" ht="214.7" customHeight="1" x14ac:dyDescent="0.25">
      <c r="A4780" s="54" t="s">
        <v>7893</v>
      </c>
      <c r="B4780" s="55"/>
      <c r="C4780" s="22" t="s">
        <v>1056</v>
      </c>
      <c r="D4780" s="56" t="s">
        <v>7894</v>
      </c>
      <c r="E4780" s="55"/>
      <c r="F4780" s="58">
        <v>38351501</v>
      </c>
      <c r="G4780" s="55"/>
      <c r="H4780" s="58">
        <v>38338536.600000001</v>
      </c>
      <c r="I4780" s="55"/>
      <c r="J4780" s="24" t="s">
        <v>7895</v>
      </c>
    </row>
    <row r="4781" spans="1:10" ht="352.7" customHeight="1" x14ac:dyDescent="0.25">
      <c r="A4781" s="54" t="s">
        <v>7896</v>
      </c>
      <c r="B4781" s="55"/>
      <c r="C4781" s="22" t="s">
        <v>1056</v>
      </c>
      <c r="D4781" s="56" t="s">
        <v>7897</v>
      </c>
      <c r="E4781" s="55"/>
      <c r="F4781" s="57">
        <v>38351501</v>
      </c>
      <c r="G4781" s="55"/>
      <c r="H4781" s="57">
        <v>38338536.600000001</v>
      </c>
      <c r="I4781" s="55"/>
      <c r="J4781" s="24" t="s">
        <v>7895</v>
      </c>
    </row>
    <row r="4782" spans="1:10" ht="30.6" customHeight="1" x14ac:dyDescent="0.25">
      <c r="A4782" s="54" t="s">
        <v>1513</v>
      </c>
      <c r="B4782" s="55"/>
      <c r="C4782" s="22" t="s">
        <v>1056</v>
      </c>
      <c r="D4782" s="56" t="s">
        <v>7898</v>
      </c>
      <c r="E4782" s="55"/>
      <c r="F4782" s="57">
        <v>38351501</v>
      </c>
      <c r="G4782" s="55"/>
      <c r="H4782" s="57">
        <v>38338536.600000001</v>
      </c>
      <c r="I4782" s="55"/>
      <c r="J4782" s="24" t="s">
        <v>7895</v>
      </c>
    </row>
    <row r="4783" spans="1:10" ht="30.6" customHeight="1" x14ac:dyDescent="0.25">
      <c r="A4783" s="54" t="s">
        <v>2107</v>
      </c>
      <c r="B4783" s="55"/>
      <c r="C4783" s="22" t="s">
        <v>1056</v>
      </c>
      <c r="D4783" s="56" t="s">
        <v>7899</v>
      </c>
      <c r="E4783" s="55"/>
      <c r="F4783" s="57">
        <v>38351501</v>
      </c>
      <c r="G4783" s="55"/>
      <c r="H4783" s="57">
        <v>38338536.600000001</v>
      </c>
      <c r="I4783" s="55"/>
      <c r="J4783" s="24" t="s">
        <v>7895</v>
      </c>
    </row>
    <row r="4784" spans="1:10" ht="229.9" customHeight="1" x14ac:dyDescent="0.25">
      <c r="A4784" s="54" t="s">
        <v>1409</v>
      </c>
      <c r="B4784" s="55"/>
      <c r="C4784" s="22" t="s">
        <v>1056</v>
      </c>
      <c r="D4784" s="56" t="s">
        <v>7900</v>
      </c>
      <c r="E4784" s="55"/>
      <c r="F4784" s="57">
        <v>115071700</v>
      </c>
      <c r="G4784" s="55"/>
      <c r="H4784" s="57">
        <v>115071700</v>
      </c>
      <c r="I4784" s="55"/>
      <c r="J4784" s="24" t="s">
        <v>1112</v>
      </c>
    </row>
    <row r="4785" spans="1:10" ht="153.4" customHeight="1" x14ac:dyDescent="0.25">
      <c r="A4785" s="54" t="s">
        <v>1411</v>
      </c>
      <c r="B4785" s="55"/>
      <c r="C4785" s="22" t="s">
        <v>1056</v>
      </c>
      <c r="D4785" s="56" t="s">
        <v>7901</v>
      </c>
      <c r="E4785" s="55"/>
      <c r="F4785" s="57">
        <v>115071700</v>
      </c>
      <c r="G4785" s="55"/>
      <c r="H4785" s="57">
        <v>115071700</v>
      </c>
      <c r="I4785" s="55"/>
      <c r="J4785" s="24" t="s">
        <v>1112</v>
      </c>
    </row>
    <row r="4786" spans="1:10" ht="229.9" customHeight="1" x14ac:dyDescent="0.25">
      <c r="A4786" s="54" t="s">
        <v>2575</v>
      </c>
      <c r="B4786" s="55"/>
      <c r="C4786" s="22" t="s">
        <v>1056</v>
      </c>
      <c r="D4786" s="56" t="s">
        <v>7902</v>
      </c>
      <c r="E4786" s="55"/>
      <c r="F4786" s="58">
        <v>115071700</v>
      </c>
      <c r="G4786" s="55"/>
      <c r="H4786" s="58">
        <v>115071700</v>
      </c>
      <c r="I4786" s="55"/>
      <c r="J4786" s="24" t="s">
        <v>1112</v>
      </c>
    </row>
    <row r="4787" spans="1:10" ht="337.35" customHeight="1" x14ac:dyDescent="0.25">
      <c r="A4787" s="54" t="s">
        <v>7903</v>
      </c>
      <c r="B4787" s="55"/>
      <c r="C4787" s="22" t="s">
        <v>1056</v>
      </c>
      <c r="D4787" s="56" t="s">
        <v>7904</v>
      </c>
      <c r="E4787" s="55"/>
      <c r="F4787" s="57">
        <v>115071700</v>
      </c>
      <c r="G4787" s="55"/>
      <c r="H4787" s="57">
        <v>115071700</v>
      </c>
      <c r="I4787" s="55"/>
      <c r="J4787" s="24" t="s">
        <v>1112</v>
      </c>
    </row>
    <row r="4788" spans="1:10" ht="61.35" customHeight="1" x14ac:dyDescent="0.25">
      <c r="A4788" s="54" t="s">
        <v>1099</v>
      </c>
      <c r="B4788" s="55"/>
      <c r="C4788" s="22" t="s">
        <v>1056</v>
      </c>
      <c r="D4788" s="56" t="s">
        <v>7905</v>
      </c>
      <c r="E4788" s="55"/>
      <c r="F4788" s="57">
        <v>1452467.78</v>
      </c>
      <c r="G4788" s="55"/>
      <c r="H4788" s="57">
        <v>1452467.78</v>
      </c>
      <c r="I4788" s="55"/>
      <c r="J4788" s="24" t="s">
        <v>1112</v>
      </c>
    </row>
    <row r="4789" spans="1:10" ht="76.7" customHeight="1" x14ac:dyDescent="0.25">
      <c r="A4789" s="54" t="s">
        <v>1102</v>
      </c>
      <c r="B4789" s="55"/>
      <c r="C4789" s="22" t="s">
        <v>1056</v>
      </c>
      <c r="D4789" s="56" t="s">
        <v>7906</v>
      </c>
      <c r="E4789" s="55"/>
      <c r="F4789" s="57">
        <v>1452467.78</v>
      </c>
      <c r="G4789" s="55"/>
      <c r="H4789" s="57">
        <v>1452467.78</v>
      </c>
      <c r="I4789" s="55"/>
      <c r="J4789" s="24" t="s">
        <v>1112</v>
      </c>
    </row>
    <row r="4790" spans="1:10" ht="76.7" customHeight="1" x14ac:dyDescent="0.25">
      <c r="A4790" s="54" t="s">
        <v>1104</v>
      </c>
      <c r="B4790" s="55"/>
      <c r="C4790" s="22" t="s">
        <v>1056</v>
      </c>
      <c r="D4790" s="56" t="s">
        <v>7907</v>
      </c>
      <c r="E4790" s="55"/>
      <c r="F4790" s="57">
        <v>559240</v>
      </c>
      <c r="G4790" s="55"/>
      <c r="H4790" s="57">
        <v>559240</v>
      </c>
      <c r="I4790" s="55"/>
      <c r="J4790" s="24" t="s">
        <v>1112</v>
      </c>
    </row>
    <row r="4791" spans="1:10" ht="30.6" customHeight="1" x14ac:dyDescent="0.25">
      <c r="A4791" s="54" t="s">
        <v>1107</v>
      </c>
      <c r="B4791" s="55"/>
      <c r="C4791" s="22" t="s">
        <v>1056</v>
      </c>
      <c r="D4791" s="56" t="s">
        <v>7908</v>
      </c>
      <c r="E4791" s="55"/>
      <c r="F4791" s="57">
        <v>893227.78</v>
      </c>
      <c r="G4791" s="55"/>
      <c r="H4791" s="57">
        <v>893227.78</v>
      </c>
      <c r="I4791" s="55"/>
      <c r="J4791" s="24" t="s">
        <v>1112</v>
      </c>
    </row>
    <row r="4792" spans="1:10" ht="30.6" customHeight="1" x14ac:dyDescent="0.25">
      <c r="A4792" s="54" t="s">
        <v>1110</v>
      </c>
      <c r="B4792" s="55"/>
      <c r="C4792" s="22" t="s">
        <v>1056</v>
      </c>
      <c r="D4792" s="56" t="s">
        <v>7909</v>
      </c>
      <c r="E4792" s="55"/>
      <c r="F4792" s="57">
        <v>113117521.34</v>
      </c>
      <c r="G4792" s="55"/>
      <c r="H4792" s="57">
        <v>113117521.34</v>
      </c>
      <c r="I4792" s="55"/>
      <c r="J4792" s="24" t="s">
        <v>1112</v>
      </c>
    </row>
    <row r="4793" spans="1:10" ht="61.35" customHeight="1" x14ac:dyDescent="0.25">
      <c r="A4793" s="54" t="s">
        <v>1113</v>
      </c>
      <c r="B4793" s="55"/>
      <c r="C4793" s="22" t="s">
        <v>1056</v>
      </c>
      <c r="D4793" s="56" t="s">
        <v>7910</v>
      </c>
      <c r="E4793" s="55"/>
      <c r="F4793" s="57">
        <v>113117521.34</v>
      </c>
      <c r="G4793" s="55"/>
      <c r="H4793" s="57">
        <v>113117521.34</v>
      </c>
      <c r="I4793" s="55"/>
      <c r="J4793" s="24" t="s">
        <v>1112</v>
      </c>
    </row>
    <row r="4794" spans="1:10" ht="76.7" customHeight="1" x14ac:dyDescent="0.25">
      <c r="A4794" s="54" t="s">
        <v>1115</v>
      </c>
      <c r="B4794" s="55"/>
      <c r="C4794" s="22" t="s">
        <v>1056</v>
      </c>
      <c r="D4794" s="56" t="s">
        <v>7911</v>
      </c>
      <c r="E4794" s="55"/>
      <c r="F4794" s="57">
        <v>113117521.34</v>
      </c>
      <c r="G4794" s="55"/>
      <c r="H4794" s="57">
        <v>113117521.34</v>
      </c>
      <c r="I4794" s="55"/>
      <c r="J4794" s="24" t="s">
        <v>1112</v>
      </c>
    </row>
    <row r="4795" spans="1:10" ht="30.6" customHeight="1" x14ac:dyDescent="0.25">
      <c r="A4795" s="54" t="s">
        <v>1513</v>
      </c>
      <c r="B4795" s="55"/>
      <c r="C4795" s="22" t="s">
        <v>1056</v>
      </c>
      <c r="D4795" s="56" t="s">
        <v>7912</v>
      </c>
      <c r="E4795" s="55"/>
      <c r="F4795" s="57">
        <v>501710.88</v>
      </c>
      <c r="G4795" s="55"/>
      <c r="H4795" s="57">
        <v>501710.88</v>
      </c>
      <c r="I4795" s="55"/>
      <c r="J4795" s="24" t="s">
        <v>1112</v>
      </c>
    </row>
    <row r="4796" spans="1:10" ht="30.6" customHeight="1" x14ac:dyDescent="0.25">
      <c r="A4796" s="54" t="s">
        <v>2107</v>
      </c>
      <c r="B4796" s="55"/>
      <c r="C4796" s="22" t="s">
        <v>1056</v>
      </c>
      <c r="D4796" s="56" t="s">
        <v>7913</v>
      </c>
      <c r="E4796" s="55"/>
      <c r="F4796" s="57">
        <v>501710.88</v>
      </c>
      <c r="G4796" s="55"/>
      <c r="H4796" s="57">
        <v>501710.88</v>
      </c>
      <c r="I4796" s="55"/>
      <c r="J4796" s="24" t="s">
        <v>1112</v>
      </c>
    </row>
    <row r="4797" spans="1:10" ht="321.95" customHeight="1" x14ac:dyDescent="0.25">
      <c r="A4797" s="54" t="s">
        <v>5561</v>
      </c>
      <c r="B4797" s="55"/>
      <c r="C4797" s="22" t="s">
        <v>1056</v>
      </c>
      <c r="D4797" s="56" t="s">
        <v>7914</v>
      </c>
      <c r="E4797" s="55"/>
      <c r="F4797" s="57">
        <v>5575247.0199999996</v>
      </c>
      <c r="G4797" s="55"/>
      <c r="H4797" s="57">
        <v>5575247.0199999996</v>
      </c>
      <c r="I4797" s="55"/>
      <c r="J4797" s="24" t="s">
        <v>1112</v>
      </c>
    </row>
    <row r="4798" spans="1:10" ht="229.9" customHeight="1" x14ac:dyDescent="0.25">
      <c r="A4798" s="54" t="s">
        <v>5563</v>
      </c>
      <c r="B4798" s="55"/>
      <c r="C4798" s="22" t="s">
        <v>1056</v>
      </c>
      <c r="D4798" s="56" t="s">
        <v>7915</v>
      </c>
      <c r="E4798" s="55"/>
      <c r="F4798" s="57">
        <v>5575247.0199999996</v>
      </c>
      <c r="G4798" s="55"/>
      <c r="H4798" s="57">
        <v>5575247.0199999996</v>
      </c>
      <c r="I4798" s="55"/>
      <c r="J4798" s="24" t="s">
        <v>1112</v>
      </c>
    </row>
    <row r="4799" spans="1:10" ht="306.60000000000002" customHeight="1" x14ac:dyDescent="0.25">
      <c r="A4799" s="54" t="s">
        <v>5565</v>
      </c>
      <c r="B4799" s="55"/>
      <c r="C4799" s="22" t="s">
        <v>1056</v>
      </c>
      <c r="D4799" s="56" t="s">
        <v>7916</v>
      </c>
      <c r="E4799" s="55"/>
      <c r="F4799" s="58">
        <v>5575247.0199999996</v>
      </c>
      <c r="G4799" s="55"/>
      <c r="H4799" s="58">
        <v>5575247.0199999996</v>
      </c>
      <c r="I4799" s="55"/>
      <c r="J4799" s="24" t="s">
        <v>1112</v>
      </c>
    </row>
    <row r="4800" spans="1:10" ht="306.60000000000002" customHeight="1" x14ac:dyDescent="0.25">
      <c r="A4800" s="54" t="s">
        <v>7917</v>
      </c>
      <c r="B4800" s="55"/>
      <c r="C4800" s="22" t="s">
        <v>1056</v>
      </c>
      <c r="D4800" s="56" t="s">
        <v>7918</v>
      </c>
      <c r="E4800" s="55"/>
      <c r="F4800" s="57">
        <v>5575247.0199999996</v>
      </c>
      <c r="G4800" s="55"/>
      <c r="H4800" s="57">
        <v>5575247.0199999996</v>
      </c>
      <c r="I4800" s="55"/>
      <c r="J4800" s="24" t="s">
        <v>1112</v>
      </c>
    </row>
    <row r="4801" spans="1:10" ht="30.6" customHeight="1" x14ac:dyDescent="0.25">
      <c r="A4801" s="54" t="s">
        <v>1110</v>
      </c>
      <c r="B4801" s="55"/>
      <c r="C4801" s="22" t="s">
        <v>1056</v>
      </c>
      <c r="D4801" s="56" t="s">
        <v>7919</v>
      </c>
      <c r="E4801" s="55"/>
      <c r="F4801" s="57">
        <v>5575247.0199999996</v>
      </c>
      <c r="G4801" s="55"/>
      <c r="H4801" s="57">
        <v>5575247.0199999996</v>
      </c>
      <c r="I4801" s="55"/>
      <c r="J4801" s="24" t="s">
        <v>1112</v>
      </c>
    </row>
    <row r="4802" spans="1:10" ht="45.95" customHeight="1" x14ac:dyDescent="0.25">
      <c r="A4802" s="54" t="s">
        <v>7486</v>
      </c>
      <c r="B4802" s="55"/>
      <c r="C4802" s="22" t="s">
        <v>1056</v>
      </c>
      <c r="D4802" s="56" t="s">
        <v>7920</v>
      </c>
      <c r="E4802" s="55"/>
      <c r="F4802" s="57">
        <v>5575247.0199999996</v>
      </c>
      <c r="G4802" s="55"/>
      <c r="H4802" s="57">
        <v>5575247.0199999996</v>
      </c>
      <c r="I4802" s="55"/>
      <c r="J4802" s="24" t="s">
        <v>1112</v>
      </c>
    </row>
    <row r="4803" spans="1:10" ht="76.7" customHeight="1" x14ac:dyDescent="0.25">
      <c r="A4803" s="54" t="s">
        <v>7488</v>
      </c>
      <c r="B4803" s="55"/>
      <c r="C4803" s="22" t="s">
        <v>1056</v>
      </c>
      <c r="D4803" s="56" t="s">
        <v>7921</v>
      </c>
      <c r="E4803" s="55"/>
      <c r="F4803" s="57">
        <v>5575247.0199999996</v>
      </c>
      <c r="G4803" s="55"/>
      <c r="H4803" s="57">
        <v>5575247.0199999996</v>
      </c>
      <c r="I4803" s="55"/>
      <c r="J4803" s="24" t="s">
        <v>1112</v>
      </c>
    </row>
    <row r="4804" spans="1:10" ht="276" customHeight="1" x14ac:dyDescent="0.25">
      <c r="A4804" s="54" t="s">
        <v>1490</v>
      </c>
      <c r="B4804" s="55"/>
      <c r="C4804" s="22" t="s">
        <v>1056</v>
      </c>
      <c r="D4804" s="56" t="s">
        <v>7922</v>
      </c>
      <c r="E4804" s="55"/>
      <c r="F4804" s="57">
        <v>224352855.34999999</v>
      </c>
      <c r="G4804" s="55"/>
      <c r="H4804" s="57">
        <v>222259510.15000001</v>
      </c>
      <c r="I4804" s="55"/>
      <c r="J4804" s="24" t="s">
        <v>7923</v>
      </c>
    </row>
    <row r="4805" spans="1:10" ht="245.25" customHeight="1" x14ac:dyDescent="0.25">
      <c r="A4805" s="54" t="s">
        <v>1493</v>
      </c>
      <c r="B4805" s="55"/>
      <c r="C4805" s="22" t="s">
        <v>1056</v>
      </c>
      <c r="D4805" s="56" t="s">
        <v>7924</v>
      </c>
      <c r="E4805" s="55"/>
      <c r="F4805" s="57">
        <v>147716290</v>
      </c>
      <c r="G4805" s="55"/>
      <c r="H4805" s="57">
        <v>145785644.75999999</v>
      </c>
      <c r="I4805" s="55"/>
      <c r="J4805" s="24" t="s">
        <v>7925</v>
      </c>
    </row>
    <row r="4806" spans="1:10" ht="153.4" customHeight="1" x14ac:dyDescent="0.25">
      <c r="A4806" s="54" t="s">
        <v>7926</v>
      </c>
      <c r="B4806" s="55"/>
      <c r="C4806" s="22" t="s">
        <v>1056</v>
      </c>
      <c r="D4806" s="56" t="s">
        <v>7927</v>
      </c>
      <c r="E4806" s="55"/>
      <c r="F4806" s="58">
        <v>147716290</v>
      </c>
      <c r="G4806" s="55"/>
      <c r="H4806" s="58">
        <v>145785644.75999999</v>
      </c>
      <c r="I4806" s="55"/>
      <c r="J4806" s="24" t="s">
        <v>7925</v>
      </c>
    </row>
    <row r="4807" spans="1:10" ht="291.39999999999998" customHeight="1" x14ac:dyDescent="0.25">
      <c r="A4807" s="54" t="s">
        <v>7928</v>
      </c>
      <c r="B4807" s="55"/>
      <c r="C4807" s="22" t="s">
        <v>1056</v>
      </c>
      <c r="D4807" s="56" t="s">
        <v>7929</v>
      </c>
      <c r="E4807" s="55"/>
      <c r="F4807" s="57">
        <v>147716290</v>
      </c>
      <c r="G4807" s="55"/>
      <c r="H4807" s="57">
        <v>145785644.75999999</v>
      </c>
      <c r="I4807" s="55"/>
      <c r="J4807" s="24" t="s">
        <v>7925</v>
      </c>
    </row>
    <row r="4808" spans="1:10" ht="30.6" customHeight="1" x14ac:dyDescent="0.25">
      <c r="A4808" s="54" t="s">
        <v>1513</v>
      </c>
      <c r="B4808" s="55"/>
      <c r="C4808" s="22" t="s">
        <v>1056</v>
      </c>
      <c r="D4808" s="56" t="s">
        <v>7930</v>
      </c>
      <c r="E4808" s="55"/>
      <c r="F4808" s="57">
        <v>147716290</v>
      </c>
      <c r="G4808" s="55"/>
      <c r="H4808" s="57">
        <v>145785644.75999999</v>
      </c>
      <c r="I4808" s="55"/>
      <c r="J4808" s="24" t="s">
        <v>7925</v>
      </c>
    </row>
    <row r="4809" spans="1:10" ht="30.6" customHeight="1" x14ac:dyDescent="0.25">
      <c r="A4809" s="54" t="s">
        <v>1515</v>
      </c>
      <c r="B4809" s="55"/>
      <c r="C4809" s="22" t="s">
        <v>1056</v>
      </c>
      <c r="D4809" s="56" t="s">
        <v>7931</v>
      </c>
      <c r="E4809" s="55"/>
      <c r="F4809" s="57">
        <v>147716290</v>
      </c>
      <c r="G4809" s="55"/>
      <c r="H4809" s="57">
        <v>145785644.75999999</v>
      </c>
      <c r="I4809" s="55"/>
      <c r="J4809" s="24" t="s">
        <v>7925</v>
      </c>
    </row>
    <row r="4810" spans="1:10" ht="107.25" customHeight="1" x14ac:dyDescent="0.25">
      <c r="A4810" s="54" t="s">
        <v>1517</v>
      </c>
      <c r="B4810" s="55"/>
      <c r="C4810" s="22" t="s">
        <v>1056</v>
      </c>
      <c r="D4810" s="56" t="s">
        <v>7932</v>
      </c>
      <c r="E4810" s="55"/>
      <c r="F4810" s="57">
        <v>147716290</v>
      </c>
      <c r="G4810" s="55"/>
      <c r="H4810" s="57">
        <v>145785644.75999999</v>
      </c>
      <c r="I4810" s="55"/>
      <c r="J4810" s="24" t="s">
        <v>7925</v>
      </c>
    </row>
    <row r="4811" spans="1:10" ht="122.65" customHeight="1" x14ac:dyDescent="0.25">
      <c r="A4811" s="54" t="s">
        <v>1504</v>
      </c>
      <c r="B4811" s="55"/>
      <c r="C4811" s="22" t="s">
        <v>1056</v>
      </c>
      <c r="D4811" s="56" t="s">
        <v>7933</v>
      </c>
      <c r="E4811" s="55"/>
      <c r="F4811" s="57">
        <v>76636565.349999994</v>
      </c>
      <c r="G4811" s="55"/>
      <c r="H4811" s="57">
        <v>76473865.390000001</v>
      </c>
      <c r="I4811" s="55"/>
      <c r="J4811" s="24" t="s">
        <v>7934</v>
      </c>
    </row>
    <row r="4812" spans="1:10" ht="199.35" customHeight="1" x14ac:dyDescent="0.25">
      <c r="A4812" s="54" t="s">
        <v>7935</v>
      </c>
      <c r="B4812" s="55"/>
      <c r="C4812" s="22" t="s">
        <v>1056</v>
      </c>
      <c r="D4812" s="56" t="s">
        <v>7936</v>
      </c>
      <c r="E4812" s="55"/>
      <c r="F4812" s="58">
        <v>74841257.799999997</v>
      </c>
      <c r="G4812" s="55"/>
      <c r="H4812" s="58">
        <v>74741208</v>
      </c>
      <c r="I4812" s="55"/>
      <c r="J4812" s="24" t="s">
        <v>7937</v>
      </c>
    </row>
    <row r="4813" spans="1:10" ht="383.25" customHeight="1" x14ac:dyDescent="0.25">
      <c r="A4813" s="54" t="s">
        <v>7938</v>
      </c>
      <c r="B4813" s="55"/>
      <c r="C4813" s="22" t="s">
        <v>1056</v>
      </c>
      <c r="D4813" s="56" t="s">
        <v>7939</v>
      </c>
      <c r="E4813" s="55"/>
      <c r="F4813" s="57">
        <v>10999147.199999999</v>
      </c>
      <c r="G4813" s="55"/>
      <c r="H4813" s="57">
        <v>10999147.199999999</v>
      </c>
      <c r="I4813" s="55"/>
      <c r="J4813" s="24" t="s">
        <v>1112</v>
      </c>
    </row>
    <row r="4814" spans="1:10" ht="30.6" customHeight="1" x14ac:dyDescent="0.25">
      <c r="A4814" s="54" t="s">
        <v>1110</v>
      </c>
      <c r="B4814" s="55"/>
      <c r="C4814" s="22" t="s">
        <v>1056</v>
      </c>
      <c r="D4814" s="56" t="s">
        <v>7940</v>
      </c>
      <c r="E4814" s="55"/>
      <c r="F4814" s="57">
        <v>10999147.199999999</v>
      </c>
      <c r="G4814" s="55"/>
      <c r="H4814" s="57">
        <v>10999147.199999999</v>
      </c>
      <c r="I4814" s="55"/>
      <c r="J4814" s="24" t="s">
        <v>1112</v>
      </c>
    </row>
    <row r="4815" spans="1:10" ht="61.35" customHeight="1" x14ac:dyDescent="0.25">
      <c r="A4815" s="54" t="s">
        <v>1113</v>
      </c>
      <c r="B4815" s="55"/>
      <c r="C4815" s="22" t="s">
        <v>1056</v>
      </c>
      <c r="D4815" s="56" t="s">
        <v>7941</v>
      </c>
      <c r="E4815" s="55"/>
      <c r="F4815" s="57">
        <v>10999147.199999999</v>
      </c>
      <c r="G4815" s="55"/>
      <c r="H4815" s="57">
        <v>10999147.199999999</v>
      </c>
      <c r="I4815" s="55"/>
      <c r="J4815" s="24" t="s">
        <v>1112</v>
      </c>
    </row>
    <row r="4816" spans="1:10" ht="30.6" customHeight="1" x14ac:dyDescent="0.25">
      <c r="A4816" s="54" t="s">
        <v>7942</v>
      </c>
      <c r="B4816" s="55"/>
      <c r="C4816" s="22" t="s">
        <v>1056</v>
      </c>
      <c r="D4816" s="56" t="s">
        <v>7943</v>
      </c>
      <c r="E4816" s="55"/>
      <c r="F4816" s="57">
        <v>10999147.199999999</v>
      </c>
      <c r="G4816" s="55"/>
      <c r="H4816" s="57">
        <v>10999147.199999999</v>
      </c>
      <c r="I4816" s="55"/>
      <c r="J4816" s="24" t="s">
        <v>1112</v>
      </c>
    </row>
    <row r="4817" spans="1:10" ht="337.35" customHeight="1" x14ac:dyDescent="0.25">
      <c r="A4817" s="54" t="s">
        <v>7944</v>
      </c>
      <c r="B4817" s="55"/>
      <c r="C4817" s="22" t="s">
        <v>1056</v>
      </c>
      <c r="D4817" s="56" t="s">
        <v>7945</v>
      </c>
      <c r="E4817" s="55"/>
      <c r="F4817" s="57">
        <v>1908144</v>
      </c>
      <c r="G4817" s="55"/>
      <c r="H4817" s="57">
        <v>1908144</v>
      </c>
      <c r="I4817" s="55"/>
      <c r="J4817" s="24" t="s">
        <v>1112</v>
      </c>
    </row>
    <row r="4818" spans="1:10" ht="30.6" customHeight="1" x14ac:dyDescent="0.25">
      <c r="A4818" s="54" t="s">
        <v>1110</v>
      </c>
      <c r="B4818" s="55"/>
      <c r="C4818" s="22" t="s">
        <v>1056</v>
      </c>
      <c r="D4818" s="56" t="s">
        <v>7946</v>
      </c>
      <c r="E4818" s="55"/>
      <c r="F4818" s="57">
        <v>1908144</v>
      </c>
      <c r="G4818" s="55"/>
      <c r="H4818" s="57">
        <v>1908144</v>
      </c>
      <c r="I4818" s="55"/>
      <c r="J4818" s="24" t="s">
        <v>1112</v>
      </c>
    </row>
    <row r="4819" spans="1:10" ht="61.35" customHeight="1" x14ac:dyDescent="0.25">
      <c r="A4819" s="54" t="s">
        <v>1113</v>
      </c>
      <c r="B4819" s="55"/>
      <c r="C4819" s="22" t="s">
        <v>1056</v>
      </c>
      <c r="D4819" s="56" t="s">
        <v>7947</v>
      </c>
      <c r="E4819" s="55"/>
      <c r="F4819" s="57">
        <v>1908144</v>
      </c>
      <c r="G4819" s="55"/>
      <c r="H4819" s="57">
        <v>1908144</v>
      </c>
      <c r="I4819" s="55"/>
      <c r="J4819" s="24" t="s">
        <v>1112</v>
      </c>
    </row>
    <row r="4820" spans="1:10" ht="76.7" customHeight="1" x14ac:dyDescent="0.25">
      <c r="A4820" s="54" t="s">
        <v>1115</v>
      </c>
      <c r="B4820" s="55"/>
      <c r="C4820" s="22" t="s">
        <v>1056</v>
      </c>
      <c r="D4820" s="56" t="s">
        <v>7948</v>
      </c>
      <c r="E4820" s="55"/>
      <c r="F4820" s="57">
        <v>1908144</v>
      </c>
      <c r="G4820" s="55"/>
      <c r="H4820" s="57">
        <v>1908144</v>
      </c>
      <c r="I4820" s="55"/>
      <c r="J4820" s="24" t="s">
        <v>1112</v>
      </c>
    </row>
    <row r="4821" spans="1:10" ht="291.39999999999998" customHeight="1" x14ac:dyDescent="0.25">
      <c r="A4821" s="54" t="s">
        <v>7949</v>
      </c>
      <c r="B4821" s="55"/>
      <c r="C4821" s="22" t="s">
        <v>1056</v>
      </c>
      <c r="D4821" s="56" t="s">
        <v>7950</v>
      </c>
      <c r="E4821" s="55"/>
      <c r="F4821" s="57">
        <v>61933966.600000001</v>
      </c>
      <c r="G4821" s="55"/>
      <c r="H4821" s="57">
        <v>61833916.799999997</v>
      </c>
      <c r="I4821" s="55"/>
      <c r="J4821" s="24" t="s">
        <v>7937</v>
      </c>
    </row>
    <row r="4822" spans="1:10" ht="30.6" customHeight="1" x14ac:dyDescent="0.25">
      <c r="A4822" s="54" t="s">
        <v>1110</v>
      </c>
      <c r="B4822" s="55"/>
      <c r="C4822" s="22" t="s">
        <v>1056</v>
      </c>
      <c r="D4822" s="56" t="s">
        <v>7951</v>
      </c>
      <c r="E4822" s="55"/>
      <c r="F4822" s="57">
        <v>61933966.600000001</v>
      </c>
      <c r="G4822" s="55"/>
      <c r="H4822" s="57">
        <v>61833916.799999997</v>
      </c>
      <c r="I4822" s="55"/>
      <c r="J4822" s="24" t="s">
        <v>7937</v>
      </c>
    </row>
    <row r="4823" spans="1:10" ht="61.35" customHeight="1" x14ac:dyDescent="0.25">
      <c r="A4823" s="54" t="s">
        <v>1113</v>
      </c>
      <c r="B4823" s="55"/>
      <c r="C4823" s="22" t="s">
        <v>1056</v>
      </c>
      <c r="D4823" s="56" t="s">
        <v>7952</v>
      </c>
      <c r="E4823" s="55"/>
      <c r="F4823" s="57">
        <v>61933966.600000001</v>
      </c>
      <c r="G4823" s="55"/>
      <c r="H4823" s="57">
        <v>61833916.799999997</v>
      </c>
      <c r="I4823" s="55"/>
      <c r="J4823" s="24" t="s">
        <v>7937</v>
      </c>
    </row>
    <row r="4824" spans="1:10" ht="30.6" customHeight="1" x14ac:dyDescent="0.25">
      <c r="A4824" s="54" t="s">
        <v>7942</v>
      </c>
      <c r="B4824" s="55"/>
      <c r="C4824" s="22" t="s">
        <v>1056</v>
      </c>
      <c r="D4824" s="56" t="s">
        <v>7953</v>
      </c>
      <c r="E4824" s="55"/>
      <c r="F4824" s="57">
        <v>61933966.600000001</v>
      </c>
      <c r="G4824" s="55"/>
      <c r="H4824" s="57">
        <v>61833916.799999997</v>
      </c>
      <c r="I4824" s="55"/>
      <c r="J4824" s="24" t="s">
        <v>7937</v>
      </c>
    </row>
    <row r="4825" spans="1:10" ht="229.9" customHeight="1" x14ac:dyDescent="0.25">
      <c r="A4825" s="54" t="s">
        <v>7954</v>
      </c>
      <c r="B4825" s="55"/>
      <c r="C4825" s="22" t="s">
        <v>1056</v>
      </c>
      <c r="D4825" s="56" t="s">
        <v>7955</v>
      </c>
      <c r="E4825" s="55"/>
      <c r="F4825" s="58">
        <v>1795307.55</v>
      </c>
      <c r="G4825" s="55"/>
      <c r="H4825" s="58">
        <v>1732657.39</v>
      </c>
      <c r="I4825" s="55"/>
      <c r="J4825" s="24" t="s">
        <v>7956</v>
      </c>
    </row>
    <row r="4826" spans="1:10" ht="321.95" customHeight="1" x14ac:dyDescent="0.25">
      <c r="A4826" s="54" t="s">
        <v>7957</v>
      </c>
      <c r="B4826" s="55"/>
      <c r="C4826" s="22" t="s">
        <v>1056</v>
      </c>
      <c r="D4826" s="56" t="s">
        <v>7958</v>
      </c>
      <c r="E4826" s="55"/>
      <c r="F4826" s="57">
        <v>1795307.55</v>
      </c>
      <c r="G4826" s="55"/>
      <c r="H4826" s="57">
        <v>1732657.39</v>
      </c>
      <c r="I4826" s="55"/>
      <c r="J4826" s="24" t="s">
        <v>7956</v>
      </c>
    </row>
    <row r="4827" spans="1:10" ht="30.6" customHeight="1" x14ac:dyDescent="0.25">
      <c r="A4827" s="54" t="s">
        <v>1513</v>
      </c>
      <c r="B4827" s="55"/>
      <c r="C4827" s="22" t="s">
        <v>1056</v>
      </c>
      <c r="D4827" s="56" t="s">
        <v>7959</v>
      </c>
      <c r="E4827" s="55"/>
      <c r="F4827" s="57">
        <v>1795307.55</v>
      </c>
      <c r="G4827" s="55"/>
      <c r="H4827" s="57">
        <v>1732657.39</v>
      </c>
      <c r="I4827" s="55"/>
      <c r="J4827" s="24" t="s">
        <v>7956</v>
      </c>
    </row>
    <row r="4828" spans="1:10" ht="30.6" customHeight="1" x14ac:dyDescent="0.25">
      <c r="A4828" s="54" t="s">
        <v>1515</v>
      </c>
      <c r="B4828" s="55"/>
      <c r="C4828" s="22" t="s">
        <v>1056</v>
      </c>
      <c r="D4828" s="56" t="s">
        <v>7960</v>
      </c>
      <c r="E4828" s="55"/>
      <c r="F4828" s="57">
        <v>1795307.55</v>
      </c>
      <c r="G4828" s="55"/>
      <c r="H4828" s="57">
        <v>1732657.39</v>
      </c>
      <c r="I4828" s="55"/>
      <c r="J4828" s="24" t="s">
        <v>7956</v>
      </c>
    </row>
    <row r="4829" spans="1:10" ht="107.25" customHeight="1" x14ac:dyDescent="0.25">
      <c r="A4829" s="54" t="s">
        <v>1517</v>
      </c>
      <c r="B4829" s="55"/>
      <c r="C4829" s="22" t="s">
        <v>1056</v>
      </c>
      <c r="D4829" s="56" t="s">
        <v>7961</v>
      </c>
      <c r="E4829" s="55"/>
      <c r="F4829" s="57">
        <v>1795307.55</v>
      </c>
      <c r="G4829" s="55"/>
      <c r="H4829" s="57">
        <v>1732657.39</v>
      </c>
      <c r="I4829" s="55"/>
      <c r="J4829" s="24" t="s">
        <v>7956</v>
      </c>
    </row>
    <row r="4830" spans="1:10" ht="409.6" customHeight="1" x14ac:dyDescent="0.25">
      <c r="A4830" s="54" t="s">
        <v>1539</v>
      </c>
      <c r="B4830" s="55"/>
      <c r="C4830" s="22" t="s">
        <v>1056</v>
      </c>
      <c r="D4830" s="56" t="s">
        <v>7962</v>
      </c>
      <c r="E4830" s="55"/>
      <c r="F4830" s="57">
        <v>194215746.08000001</v>
      </c>
      <c r="G4830" s="55"/>
      <c r="H4830" s="57">
        <v>188923796.59</v>
      </c>
      <c r="I4830" s="55"/>
      <c r="J4830" s="24" t="s">
        <v>7963</v>
      </c>
    </row>
    <row r="4831" spans="1:10" ht="229.9" customHeight="1" x14ac:dyDescent="0.25">
      <c r="A4831" s="54" t="s">
        <v>2836</v>
      </c>
      <c r="B4831" s="55"/>
      <c r="C4831" s="22" t="s">
        <v>1056</v>
      </c>
      <c r="D4831" s="56" t="s">
        <v>7964</v>
      </c>
      <c r="E4831" s="55"/>
      <c r="F4831" s="57">
        <v>194215746.08000001</v>
      </c>
      <c r="G4831" s="55"/>
      <c r="H4831" s="57">
        <v>188923796.59</v>
      </c>
      <c r="I4831" s="55"/>
      <c r="J4831" s="24" t="s">
        <v>7963</v>
      </c>
    </row>
    <row r="4832" spans="1:10" ht="276" customHeight="1" x14ac:dyDescent="0.25">
      <c r="A4832" s="54" t="s">
        <v>7965</v>
      </c>
      <c r="B4832" s="55"/>
      <c r="C4832" s="22" t="s">
        <v>1056</v>
      </c>
      <c r="D4832" s="56" t="s">
        <v>7966</v>
      </c>
      <c r="E4832" s="55"/>
      <c r="F4832" s="58">
        <v>194215746.08000001</v>
      </c>
      <c r="G4832" s="55"/>
      <c r="H4832" s="58">
        <v>188923796.59</v>
      </c>
      <c r="I4832" s="55"/>
      <c r="J4832" s="24" t="s">
        <v>7963</v>
      </c>
    </row>
    <row r="4833" spans="1:10" ht="409.6" customHeight="1" x14ac:dyDescent="0.25">
      <c r="A4833" s="54" t="s">
        <v>7967</v>
      </c>
      <c r="B4833" s="55"/>
      <c r="C4833" s="22" t="s">
        <v>1056</v>
      </c>
      <c r="D4833" s="56" t="s">
        <v>7968</v>
      </c>
      <c r="E4833" s="55"/>
      <c r="F4833" s="57">
        <v>194215746.08000001</v>
      </c>
      <c r="G4833" s="55"/>
      <c r="H4833" s="57">
        <v>188923796.59</v>
      </c>
      <c r="I4833" s="55"/>
      <c r="J4833" s="24" t="s">
        <v>7963</v>
      </c>
    </row>
    <row r="4834" spans="1:10" ht="30.6" customHeight="1" x14ac:dyDescent="0.25">
      <c r="A4834" s="54" t="s">
        <v>1513</v>
      </c>
      <c r="B4834" s="55"/>
      <c r="C4834" s="22" t="s">
        <v>1056</v>
      </c>
      <c r="D4834" s="56" t="s">
        <v>7969</v>
      </c>
      <c r="E4834" s="55"/>
      <c r="F4834" s="57">
        <v>194215746.08000001</v>
      </c>
      <c r="G4834" s="55"/>
      <c r="H4834" s="57">
        <v>188923796.59</v>
      </c>
      <c r="I4834" s="55"/>
      <c r="J4834" s="24" t="s">
        <v>7963</v>
      </c>
    </row>
    <row r="4835" spans="1:10" ht="30.6" customHeight="1" x14ac:dyDescent="0.25">
      <c r="A4835" s="54" t="s">
        <v>2107</v>
      </c>
      <c r="B4835" s="55"/>
      <c r="C4835" s="22" t="s">
        <v>1056</v>
      </c>
      <c r="D4835" s="56" t="s">
        <v>7970</v>
      </c>
      <c r="E4835" s="55"/>
      <c r="F4835" s="57">
        <v>194215746.08000001</v>
      </c>
      <c r="G4835" s="55"/>
      <c r="H4835" s="57">
        <v>188923796.59</v>
      </c>
      <c r="I4835" s="55"/>
      <c r="J4835" s="24" t="s">
        <v>7963</v>
      </c>
    </row>
    <row r="4836" spans="1:10" ht="245.25" customHeight="1" x14ac:dyDescent="0.25">
      <c r="A4836" s="54" t="s">
        <v>3350</v>
      </c>
      <c r="B4836" s="55"/>
      <c r="C4836" s="22" t="s">
        <v>1056</v>
      </c>
      <c r="D4836" s="56" t="s">
        <v>7971</v>
      </c>
      <c r="E4836" s="55"/>
      <c r="F4836" s="57">
        <v>39035585.359999999</v>
      </c>
      <c r="G4836" s="55"/>
      <c r="H4836" s="57">
        <v>39035585.359999999</v>
      </c>
      <c r="I4836" s="55"/>
      <c r="J4836" s="24" t="s">
        <v>1112</v>
      </c>
    </row>
    <row r="4837" spans="1:10" ht="199.35" customHeight="1" x14ac:dyDescent="0.25">
      <c r="A4837" s="54" t="s">
        <v>3353</v>
      </c>
      <c r="B4837" s="55"/>
      <c r="C4837" s="22" t="s">
        <v>1056</v>
      </c>
      <c r="D4837" s="56" t="s">
        <v>7972</v>
      </c>
      <c r="E4837" s="55"/>
      <c r="F4837" s="57">
        <v>39035585.359999999</v>
      </c>
      <c r="G4837" s="55"/>
      <c r="H4837" s="57">
        <v>39035585.359999999</v>
      </c>
      <c r="I4837" s="55"/>
      <c r="J4837" s="24" t="s">
        <v>1112</v>
      </c>
    </row>
    <row r="4838" spans="1:10" ht="409.6" customHeight="1" x14ac:dyDescent="0.25">
      <c r="A4838" s="54" t="s">
        <v>7973</v>
      </c>
      <c r="B4838" s="55"/>
      <c r="C4838" s="22" t="s">
        <v>1056</v>
      </c>
      <c r="D4838" s="56" t="s">
        <v>7974</v>
      </c>
      <c r="E4838" s="55"/>
      <c r="F4838" s="58">
        <v>4268383.84</v>
      </c>
      <c r="G4838" s="55"/>
      <c r="H4838" s="58">
        <v>4268383.84</v>
      </c>
      <c r="I4838" s="55"/>
      <c r="J4838" s="24" t="s">
        <v>1112</v>
      </c>
    </row>
    <row r="4839" spans="1:10" ht="337.35" customHeight="1" x14ac:dyDescent="0.25">
      <c r="A4839" s="54" t="s">
        <v>7975</v>
      </c>
      <c r="B4839" s="55"/>
      <c r="C4839" s="22" t="s">
        <v>1056</v>
      </c>
      <c r="D4839" s="56" t="s">
        <v>7976</v>
      </c>
      <c r="E4839" s="55"/>
      <c r="F4839" s="57">
        <v>4268383.84</v>
      </c>
      <c r="G4839" s="55"/>
      <c r="H4839" s="57">
        <v>4268383.84</v>
      </c>
      <c r="I4839" s="55"/>
      <c r="J4839" s="24" t="s">
        <v>1112</v>
      </c>
    </row>
    <row r="4840" spans="1:10" ht="30.6" customHeight="1" x14ac:dyDescent="0.25">
      <c r="A4840" s="54" t="s">
        <v>1110</v>
      </c>
      <c r="B4840" s="55"/>
      <c r="C4840" s="22" t="s">
        <v>1056</v>
      </c>
      <c r="D4840" s="56" t="s">
        <v>7977</v>
      </c>
      <c r="E4840" s="55"/>
      <c r="F4840" s="57">
        <v>4268383.84</v>
      </c>
      <c r="G4840" s="55"/>
      <c r="H4840" s="57">
        <v>4268383.84</v>
      </c>
      <c r="I4840" s="55"/>
      <c r="J4840" s="24" t="s">
        <v>1112</v>
      </c>
    </row>
    <row r="4841" spans="1:10" ht="61.35" customHeight="1" x14ac:dyDescent="0.25">
      <c r="A4841" s="54" t="s">
        <v>1113</v>
      </c>
      <c r="B4841" s="55"/>
      <c r="C4841" s="22" t="s">
        <v>1056</v>
      </c>
      <c r="D4841" s="56" t="s">
        <v>7978</v>
      </c>
      <c r="E4841" s="55"/>
      <c r="F4841" s="57">
        <v>4268383.84</v>
      </c>
      <c r="G4841" s="55"/>
      <c r="H4841" s="57">
        <v>4268383.84</v>
      </c>
      <c r="I4841" s="55"/>
      <c r="J4841" s="24" t="s">
        <v>1112</v>
      </c>
    </row>
    <row r="4842" spans="1:10" ht="76.7" customHeight="1" x14ac:dyDescent="0.25">
      <c r="A4842" s="54" t="s">
        <v>1115</v>
      </c>
      <c r="B4842" s="55"/>
      <c r="C4842" s="22" t="s">
        <v>1056</v>
      </c>
      <c r="D4842" s="56" t="s">
        <v>7979</v>
      </c>
      <c r="E4842" s="55"/>
      <c r="F4842" s="57">
        <v>4268383.84</v>
      </c>
      <c r="G4842" s="55"/>
      <c r="H4842" s="57">
        <v>4268383.84</v>
      </c>
      <c r="I4842" s="55"/>
      <c r="J4842" s="24" t="s">
        <v>1112</v>
      </c>
    </row>
    <row r="4843" spans="1:10" ht="409.6" customHeight="1" x14ac:dyDescent="0.25">
      <c r="A4843" s="54" t="s">
        <v>4530</v>
      </c>
      <c r="B4843" s="55"/>
      <c r="C4843" s="22" t="s">
        <v>1056</v>
      </c>
      <c r="D4843" s="56" t="s">
        <v>7980</v>
      </c>
      <c r="E4843" s="55"/>
      <c r="F4843" s="58">
        <v>34767201.520000003</v>
      </c>
      <c r="G4843" s="55"/>
      <c r="H4843" s="58">
        <v>34767201.520000003</v>
      </c>
      <c r="I4843" s="55"/>
      <c r="J4843" s="24" t="s">
        <v>1112</v>
      </c>
    </row>
    <row r="4844" spans="1:10" ht="409.6" customHeight="1" x14ac:dyDescent="0.25">
      <c r="A4844" s="54" t="s">
        <v>7981</v>
      </c>
      <c r="B4844" s="55"/>
      <c r="C4844" s="22" t="s">
        <v>1056</v>
      </c>
      <c r="D4844" s="56" t="s">
        <v>7982</v>
      </c>
      <c r="E4844" s="55"/>
      <c r="F4844" s="57">
        <v>34767201.520000003</v>
      </c>
      <c r="G4844" s="55"/>
      <c r="H4844" s="57">
        <v>34767201.520000003</v>
      </c>
      <c r="I4844" s="55"/>
      <c r="J4844" s="24" t="s">
        <v>1112</v>
      </c>
    </row>
    <row r="4845" spans="1:10" ht="30.6" customHeight="1" x14ac:dyDescent="0.25">
      <c r="A4845" s="54" t="s">
        <v>1110</v>
      </c>
      <c r="B4845" s="55"/>
      <c r="C4845" s="22" t="s">
        <v>1056</v>
      </c>
      <c r="D4845" s="56" t="s">
        <v>7983</v>
      </c>
      <c r="E4845" s="55"/>
      <c r="F4845" s="57">
        <v>34767201.520000003</v>
      </c>
      <c r="G4845" s="55"/>
      <c r="H4845" s="57">
        <v>34767201.520000003</v>
      </c>
      <c r="I4845" s="55"/>
      <c r="J4845" s="24" t="s">
        <v>1112</v>
      </c>
    </row>
    <row r="4846" spans="1:10" ht="61.35" customHeight="1" x14ac:dyDescent="0.25">
      <c r="A4846" s="54" t="s">
        <v>1113</v>
      </c>
      <c r="B4846" s="55"/>
      <c r="C4846" s="22" t="s">
        <v>1056</v>
      </c>
      <c r="D4846" s="56" t="s">
        <v>7984</v>
      </c>
      <c r="E4846" s="55"/>
      <c r="F4846" s="57">
        <v>34767201.520000003</v>
      </c>
      <c r="G4846" s="55"/>
      <c r="H4846" s="57">
        <v>34767201.520000003</v>
      </c>
      <c r="I4846" s="55"/>
      <c r="J4846" s="24" t="s">
        <v>1112</v>
      </c>
    </row>
    <row r="4847" spans="1:10" ht="76.7" customHeight="1" x14ac:dyDescent="0.25">
      <c r="A4847" s="54" t="s">
        <v>1115</v>
      </c>
      <c r="B4847" s="55"/>
      <c r="C4847" s="22" t="s">
        <v>1056</v>
      </c>
      <c r="D4847" s="56" t="s">
        <v>7985</v>
      </c>
      <c r="E4847" s="55"/>
      <c r="F4847" s="57">
        <v>34767201.520000003</v>
      </c>
      <c r="G4847" s="55"/>
      <c r="H4847" s="57">
        <v>34767201.520000003</v>
      </c>
      <c r="I4847" s="55"/>
      <c r="J4847" s="24" t="s">
        <v>1112</v>
      </c>
    </row>
    <row r="4848" spans="1:10" ht="45.95" customHeight="1" x14ac:dyDescent="0.25">
      <c r="A4848" s="54" t="s">
        <v>1066</v>
      </c>
      <c r="B4848" s="55"/>
      <c r="C4848" s="22" t="s">
        <v>1056</v>
      </c>
      <c r="D4848" s="56" t="s">
        <v>7986</v>
      </c>
      <c r="E4848" s="55"/>
      <c r="F4848" s="57">
        <v>6629400</v>
      </c>
      <c r="G4848" s="55"/>
      <c r="H4848" s="57">
        <v>6629400</v>
      </c>
      <c r="I4848" s="55"/>
      <c r="J4848" s="24" t="s">
        <v>1112</v>
      </c>
    </row>
    <row r="4849" spans="1:10" ht="91.9" customHeight="1" x14ac:dyDescent="0.25">
      <c r="A4849" s="54" t="s">
        <v>2152</v>
      </c>
      <c r="B4849" s="55"/>
      <c r="C4849" s="22" t="s">
        <v>1056</v>
      </c>
      <c r="D4849" s="56" t="s">
        <v>7987</v>
      </c>
      <c r="E4849" s="55"/>
      <c r="F4849" s="57">
        <v>6629400</v>
      </c>
      <c r="G4849" s="55"/>
      <c r="H4849" s="57">
        <v>6629400</v>
      </c>
      <c r="I4849" s="55"/>
      <c r="J4849" s="24" t="s">
        <v>1112</v>
      </c>
    </row>
    <row r="4850" spans="1:10" ht="61.35" customHeight="1" x14ac:dyDescent="0.25">
      <c r="A4850" s="54" t="s">
        <v>1099</v>
      </c>
      <c r="B4850" s="55"/>
      <c r="C4850" s="22" t="s">
        <v>1056</v>
      </c>
      <c r="D4850" s="56" t="s">
        <v>7988</v>
      </c>
      <c r="E4850" s="55"/>
      <c r="F4850" s="57">
        <v>29400</v>
      </c>
      <c r="G4850" s="55"/>
      <c r="H4850" s="57">
        <v>29400</v>
      </c>
      <c r="I4850" s="55"/>
      <c r="J4850" s="24" t="s">
        <v>1112</v>
      </c>
    </row>
    <row r="4851" spans="1:10" ht="76.7" customHeight="1" x14ac:dyDescent="0.25">
      <c r="A4851" s="54" t="s">
        <v>1102</v>
      </c>
      <c r="B4851" s="55"/>
      <c r="C4851" s="22" t="s">
        <v>1056</v>
      </c>
      <c r="D4851" s="56" t="s">
        <v>7989</v>
      </c>
      <c r="E4851" s="55"/>
      <c r="F4851" s="57">
        <v>29400</v>
      </c>
      <c r="G4851" s="55"/>
      <c r="H4851" s="57">
        <v>29400</v>
      </c>
      <c r="I4851" s="55"/>
      <c r="J4851" s="24" t="s">
        <v>1112</v>
      </c>
    </row>
    <row r="4852" spans="1:10" ht="30.6" customHeight="1" x14ac:dyDescent="0.25">
      <c r="A4852" s="54" t="s">
        <v>1107</v>
      </c>
      <c r="B4852" s="55"/>
      <c r="C4852" s="22" t="s">
        <v>1056</v>
      </c>
      <c r="D4852" s="56" t="s">
        <v>7990</v>
      </c>
      <c r="E4852" s="55"/>
      <c r="F4852" s="57">
        <v>29400</v>
      </c>
      <c r="G4852" s="55"/>
      <c r="H4852" s="57">
        <v>29400</v>
      </c>
      <c r="I4852" s="55"/>
      <c r="J4852" s="24" t="s">
        <v>1112</v>
      </c>
    </row>
    <row r="4853" spans="1:10" ht="30.6" customHeight="1" x14ac:dyDescent="0.25">
      <c r="A4853" s="54" t="s">
        <v>1110</v>
      </c>
      <c r="B4853" s="55"/>
      <c r="C4853" s="22" t="s">
        <v>1056</v>
      </c>
      <c r="D4853" s="56" t="s">
        <v>7991</v>
      </c>
      <c r="E4853" s="55"/>
      <c r="F4853" s="57">
        <v>6600000</v>
      </c>
      <c r="G4853" s="55"/>
      <c r="H4853" s="57">
        <v>6600000</v>
      </c>
      <c r="I4853" s="55"/>
      <c r="J4853" s="24" t="s">
        <v>1112</v>
      </c>
    </row>
    <row r="4854" spans="1:10" ht="61.35" customHeight="1" x14ac:dyDescent="0.25">
      <c r="A4854" s="54" t="s">
        <v>1113</v>
      </c>
      <c r="B4854" s="55"/>
      <c r="C4854" s="22" t="s">
        <v>1056</v>
      </c>
      <c r="D4854" s="56" t="s">
        <v>7992</v>
      </c>
      <c r="E4854" s="55"/>
      <c r="F4854" s="57">
        <v>6600000</v>
      </c>
      <c r="G4854" s="55"/>
      <c r="H4854" s="57">
        <v>6600000</v>
      </c>
      <c r="I4854" s="55"/>
      <c r="J4854" s="24" t="s">
        <v>1112</v>
      </c>
    </row>
    <row r="4855" spans="1:10" ht="76.7" customHeight="1" x14ac:dyDescent="0.25">
      <c r="A4855" s="54" t="s">
        <v>1115</v>
      </c>
      <c r="B4855" s="55"/>
      <c r="C4855" s="22" t="s">
        <v>1056</v>
      </c>
      <c r="D4855" s="56" t="s">
        <v>7993</v>
      </c>
      <c r="E4855" s="55"/>
      <c r="F4855" s="57">
        <v>6600000</v>
      </c>
      <c r="G4855" s="55"/>
      <c r="H4855" s="57">
        <v>6600000</v>
      </c>
      <c r="I4855" s="55"/>
      <c r="J4855" s="24" t="s">
        <v>1112</v>
      </c>
    </row>
    <row r="4856" spans="1:10" ht="30.6" customHeight="1" x14ac:dyDescent="0.25">
      <c r="A4856" s="54" t="s">
        <v>7994</v>
      </c>
      <c r="B4856" s="55"/>
      <c r="C4856" s="22" t="s">
        <v>1056</v>
      </c>
      <c r="D4856" s="56" t="s">
        <v>7995</v>
      </c>
      <c r="E4856" s="55"/>
      <c r="F4856" s="57">
        <v>2962881441.6300001</v>
      </c>
      <c r="G4856" s="55"/>
      <c r="H4856" s="57">
        <v>2851122776.0100002</v>
      </c>
      <c r="I4856" s="55"/>
      <c r="J4856" s="24" t="s">
        <v>7996</v>
      </c>
    </row>
    <row r="4857" spans="1:10" ht="199.35" customHeight="1" x14ac:dyDescent="0.25">
      <c r="A4857" s="54" t="s">
        <v>3908</v>
      </c>
      <c r="B4857" s="55"/>
      <c r="C4857" s="22" t="s">
        <v>1056</v>
      </c>
      <c r="D4857" s="56" t="s">
        <v>7997</v>
      </c>
      <c r="E4857" s="55"/>
      <c r="F4857" s="57">
        <v>170008163.00999999</v>
      </c>
      <c r="G4857" s="55"/>
      <c r="H4857" s="57">
        <v>164819014.52000001</v>
      </c>
      <c r="I4857" s="55"/>
      <c r="J4857" s="24" t="s">
        <v>7998</v>
      </c>
    </row>
    <row r="4858" spans="1:10" ht="168.6" customHeight="1" x14ac:dyDescent="0.25">
      <c r="A4858" s="54" t="s">
        <v>3910</v>
      </c>
      <c r="B4858" s="55"/>
      <c r="C4858" s="22" t="s">
        <v>1056</v>
      </c>
      <c r="D4858" s="56" t="s">
        <v>7999</v>
      </c>
      <c r="E4858" s="55"/>
      <c r="F4858" s="57">
        <v>170008163.00999999</v>
      </c>
      <c r="G4858" s="55"/>
      <c r="H4858" s="57">
        <v>164819014.52000001</v>
      </c>
      <c r="I4858" s="55"/>
      <c r="J4858" s="24" t="s">
        <v>7998</v>
      </c>
    </row>
    <row r="4859" spans="1:10" ht="229.9" customHeight="1" x14ac:dyDescent="0.25">
      <c r="A4859" s="54" t="s">
        <v>5025</v>
      </c>
      <c r="B4859" s="55"/>
      <c r="C4859" s="22" t="s">
        <v>1056</v>
      </c>
      <c r="D4859" s="56" t="s">
        <v>8000</v>
      </c>
      <c r="E4859" s="55"/>
      <c r="F4859" s="58">
        <v>170008163.00999999</v>
      </c>
      <c r="G4859" s="55"/>
      <c r="H4859" s="58">
        <v>164819014.52000001</v>
      </c>
      <c r="I4859" s="55"/>
      <c r="J4859" s="24" t="s">
        <v>7998</v>
      </c>
    </row>
    <row r="4860" spans="1:10" ht="409.6" customHeight="1" x14ac:dyDescent="0.25">
      <c r="A4860" s="54" t="s">
        <v>8001</v>
      </c>
      <c r="B4860" s="55"/>
      <c r="C4860" s="22" t="s">
        <v>1056</v>
      </c>
      <c r="D4860" s="56" t="s">
        <v>8002</v>
      </c>
      <c r="E4860" s="55"/>
      <c r="F4860" s="57">
        <v>3131600</v>
      </c>
      <c r="G4860" s="55"/>
      <c r="H4860" s="57">
        <v>2499092.6800000002</v>
      </c>
      <c r="I4860" s="55"/>
      <c r="J4860" s="24" t="s">
        <v>8003</v>
      </c>
    </row>
    <row r="4861" spans="1:10" ht="30.6" customHeight="1" x14ac:dyDescent="0.25">
      <c r="A4861" s="54" t="s">
        <v>1110</v>
      </c>
      <c r="B4861" s="55"/>
      <c r="C4861" s="22" t="s">
        <v>1056</v>
      </c>
      <c r="D4861" s="56" t="s">
        <v>8004</v>
      </c>
      <c r="E4861" s="55"/>
      <c r="F4861" s="57">
        <v>3131600</v>
      </c>
      <c r="G4861" s="55"/>
      <c r="H4861" s="57">
        <v>2499092.6800000002</v>
      </c>
      <c r="I4861" s="55"/>
      <c r="J4861" s="24" t="s">
        <v>8003</v>
      </c>
    </row>
    <row r="4862" spans="1:10" ht="45.95" customHeight="1" x14ac:dyDescent="0.25">
      <c r="A4862" s="54" t="s">
        <v>7486</v>
      </c>
      <c r="B4862" s="55"/>
      <c r="C4862" s="22" t="s">
        <v>1056</v>
      </c>
      <c r="D4862" s="56" t="s">
        <v>8005</v>
      </c>
      <c r="E4862" s="55"/>
      <c r="F4862" s="57">
        <v>3131600</v>
      </c>
      <c r="G4862" s="55"/>
      <c r="H4862" s="57">
        <v>2499092.6800000002</v>
      </c>
      <c r="I4862" s="55"/>
      <c r="J4862" s="24" t="s">
        <v>8003</v>
      </c>
    </row>
    <row r="4863" spans="1:10" ht="76.7" customHeight="1" x14ac:dyDescent="0.25">
      <c r="A4863" s="54" t="s">
        <v>7488</v>
      </c>
      <c r="B4863" s="55"/>
      <c r="C4863" s="22" t="s">
        <v>1056</v>
      </c>
      <c r="D4863" s="56" t="s">
        <v>8006</v>
      </c>
      <c r="E4863" s="55"/>
      <c r="F4863" s="57">
        <v>3131600</v>
      </c>
      <c r="G4863" s="55"/>
      <c r="H4863" s="57">
        <v>2499092.6800000002</v>
      </c>
      <c r="I4863" s="55"/>
      <c r="J4863" s="24" t="s">
        <v>8003</v>
      </c>
    </row>
    <row r="4864" spans="1:10" ht="409.6" customHeight="1" x14ac:dyDescent="0.25">
      <c r="A4864" s="54" t="s">
        <v>8007</v>
      </c>
      <c r="B4864" s="55"/>
      <c r="C4864" s="22" t="s">
        <v>1056</v>
      </c>
      <c r="D4864" s="56" t="s">
        <v>8008</v>
      </c>
      <c r="E4864" s="55"/>
      <c r="F4864" s="57">
        <v>166876563.00999999</v>
      </c>
      <c r="G4864" s="55"/>
      <c r="H4864" s="57">
        <v>162319921.84</v>
      </c>
      <c r="I4864" s="55"/>
      <c r="J4864" s="24" t="s">
        <v>8009</v>
      </c>
    </row>
    <row r="4865" spans="1:10" ht="30.6" customHeight="1" x14ac:dyDescent="0.25">
      <c r="A4865" s="54" t="s">
        <v>1513</v>
      </c>
      <c r="B4865" s="55"/>
      <c r="C4865" s="22" t="s">
        <v>1056</v>
      </c>
      <c r="D4865" s="56" t="s">
        <v>8010</v>
      </c>
      <c r="E4865" s="55"/>
      <c r="F4865" s="57">
        <v>166876563.00999999</v>
      </c>
      <c r="G4865" s="55"/>
      <c r="H4865" s="57">
        <v>162319921.84</v>
      </c>
      <c r="I4865" s="55"/>
      <c r="J4865" s="24" t="s">
        <v>8009</v>
      </c>
    </row>
    <row r="4866" spans="1:10" ht="30.6" customHeight="1" x14ac:dyDescent="0.25">
      <c r="A4866" s="54" t="s">
        <v>2107</v>
      </c>
      <c r="B4866" s="55"/>
      <c r="C4866" s="22" t="s">
        <v>1056</v>
      </c>
      <c r="D4866" s="56" t="s">
        <v>8011</v>
      </c>
      <c r="E4866" s="55"/>
      <c r="F4866" s="57">
        <v>166876563.00999999</v>
      </c>
      <c r="G4866" s="55"/>
      <c r="H4866" s="57">
        <v>162319921.84</v>
      </c>
      <c r="I4866" s="55"/>
      <c r="J4866" s="24" t="s">
        <v>8009</v>
      </c>
    </row>
    <row r="4867" spans="1:10" ht="229.9" customHeight="1" x14ac:dyDescent="0.25">
      <c r="A4867" s="54" t="s">
        <v>5530</v>
      </c>
      <c r="B4867" s="55"/>
      <c r="C4867" s="22" t="s">
        <v>1056</v>
      </c>
      <c r="D4867" s="56" t="s">
        <v>8012</v>
      </c>
      <c r="E4867" s="55"/>
      <c r="F4867" s="57">
        <v>2106548817.51</v>
      </c>
      <c r="G4867" s="55"/>
      <c r="H4867" s="57">
        <v>2013230843.8299999</v>
      </c>
      <c r="I4867" s="55"/>
      <c r="J4867" s="24" t="s">
        <v>8013</v>
      </c>
    </row>
    <row r="4868" spans="1:10" ht="153.4" customHeight="1" x14ac:dyDescent="0.25">
      <c r="A4868" s="54" t="s">
        <v>7344</v>
      </c>
      <c r="B4868" s="55"/>
      <c r="C4868" s="22" t="s">
        <v>1056</v>
      </c>
      <c r="D4868" s="56" t="s">
        <v>8014</v>
      </c>
      <c r="E4868" s="55"/>
      <c r="F4868" s="57">
        <v>489238362.43000001</v>
      </c>
      <c r="G4868" s="55"/>
      <c r="H4868" s="57">
        <v>465857034.37</v>
      </c>
      <c r="I4868" s="55"/>
      <c r="J4868" s="24" t="s">
        <v>8015</v>
      </c>
    </row>
    <row r="4869" spans="1:10" ht="214.7" customHeight="1" x14ac:dyDescent="0.25">
      <c r="A4869" s="54" t="s">
        <v>7556</v>
      </c>
      <c r="B4869" s="55"/>
      <c r="C4869" s="22" t="s">
        <v>1056</v>
      </c>
      <c r="D4869" s="56" t="s">
        <v>8016</v>
      </c>
      <c r="E4869" s="55"/>
      <c r="F4869" s="58">
        <v>489238362.43000001</v>
      </c>
      <c r="G4869" s="55"/>
      <c r="H4869" s="58">
        <v>465857034.37</v>
      </c>
      <c r="I4869" s="55"/>
      <c r="J4869" s="24" t="s">
        <v>8015</v>
      </c>
    </row>
    <row r="4870" spans="1:10" ht="260.64999999999998" customHeight="1" x14ac:dyDescent="0.25">
      <c r="A4870" s="54" t="s">
        <v>8017</v>
      </c>
      <c r="B4870" s="55"/>
      <c r="C4870" s="22" t="s">
        <v>1056</v>
      </c>
      <c r="D4870" s="56" t="s">
        <v>8018</v>
      </c>
      <c r="E4870" s="55"/>
      <c r="F4870" s="57">
        <v>113103090</v>
      </c>
      <c r="G4870" s="55"/>
      <c r="H4870" s="57">
        <v>98012736.079999998</v>
      </c>
      <c r="I4870" s="55"/>
      <c r="J4870" s="24" t="s">
        <v>8019</v>
      </c>
    </row>
    <row r="4871" spans="1:10" ht="30.6" customHeight="1" x14ac:dyDescent="0.25">
      <c r="A4871" s="54" t="s">
        <v>1110</v>
      </c>
      <c r="B4871" s="55"/>
      <c r="C4871" s="22" t="s">
        <v>1056</v>
      </c>
      <c r="D4871" s="56" t="s">
        <v>8020</v>
      </c>
      <c r="E4871" s="55"/>
      <c r="F4871" s="57">
        <v>113103090</v>
      </c>
      <c r="G4871" s="55"/>
      <c r="H4871" s="57">
        <v>98012736.079999998</v>
      </c>
      <c r="I4871" s="55"/>
      <c r="J4871" s="24" t="s">
        <v>8019</v>
      </c>
    </row>
    <row r="4872" spans="1:10" ht="45.95" customHeight="1" x14ac:dyDescent="0.25">
      <c r="A4872" s="54" t="s">
        <v>7486</v>
      </c>
      <c r="B4872" s="55"/>
      <c r="C4872" s="22" t="s">
        <v>1056</v>
      </c>
      <c r="D4872" s="56" t="s">
        <v>8021</v>
      </c>
      <c r="E4872" s="55"/>
      <c r="F4872" s="57">
        <v>113103090</v>
      </c>
      <c r="G4872" s="55"/>
      <c r="H4872" s="57">
        <v>98012736.079999998</v>
      </c>
      <c r="I4872" s="55"/>
      <c r="J4872" s="24" t="s">
        <v>8019</v>
      </c>
    </row>
    <row r="4873" spans="1:10" ht="76.7" customHeight="1" x14ac:dyDescent="0.25">
      <c r="A4873" s="54" t="s">
        <v>7488</v>
      </c>
      <c r="B4873" s="55"/>
      <c r="C4873" s="22" t="s">
        <v>1056</v>
      </c>
      <c r="D4873" s="56" t="s">
        <v>8022</v>
      </c>
      <c r="E4873" s="55"/>
      <c r="F4873" s="57">
        <v>113103090</v>
      </c>
      <c r="G4873" s="55"/>
      <c r="H4873" s="57">
        <v>98012736.079999998</v>
      </c>
      <c r="I4873" s="55"/>
      <c r="J4873" s="24" t="s">
        <v>8019</v>
      </c>
    </row>
    <row r="4874" spans="1:10" ht="409.6" customHeight="1" x14ac:dyDescent="0.25">
      <c r="A4874" s="54" t="s">
        <v>8023</v>
      </c>
      <c r="B4874" s="55"/>
      <c r="C4874" s="22" t="s">
        <v>1056</v>
      </c>
      <c r="D4874" s="56" t="s">
        <v>8024</v>
      </c>
      <c r="E4874" s="55"/>
      <c r="F4874" s="57">
        <v>130022700</v>
      </c>
      <c r="G4874" s="55"/>
      <c r="H4874" s="57">
        <v>121731725.86</v>
      </c>
      <c r="I4874" s="55"/>
      <c r="J4874" s="24" t="s">
        <v>8025</v>
      </c>
    </row>
    <row r="4875" spans="1:10" ht="61.35" customHeight="1" x14ac:dyDescent="0.25">
      <c r="A4875" s="54" t="s">
        <v>1099</v>
      </c>
      <c r="B4875" s="55"/>
      <c r="C4875" s="22" t="s">
        <v>1056</v>
      </c>
      <c r="D4875" s="56" t="s">
        <v>8026</v>
      </c>
      <c r="E4875" s="55"/>
      <c r="F4875" s="57">
        <v>222500</v>
      </c>
      <c r="G4875" s="55"/>
      <c r="H4875" s="57">
        <v>222500</v>
      </c>
      <c r="I4875" s="55"/>
      <c r="J4875" s="24" t="s">
        <v>1112</v>
      </c>
    </row>
    <row r="4876" spans="1:10" ht="76.7" customHeight="1" x14ac:dyDescent="0.25">
      <c r="A4876" s="54" t="s">
        <v>1102</v>
      </c>
      <c r="B4876" s="55"/>
      <c r="C4876" s="22" t="s">
        <v>1056</v>
      </c>
      <c r="D4876" s="56" t="s">
        <v>8027</v>
      </c>
      <c r="E4876" s="55"/>
      <c r="F4876" s="57">
        <v>222500</v>
      </c>
      <c r="G4876" s="55"/>
      <c r="H4876" s="57">
        <v>222500</v>
      </c>
      <c r="I4876" s="55"/>
      <c r="J4876" s="24" t="s">
        <v>1112</v>
      </c>
    </row>
    <row r="4877" spans="1:10" ht="30.6" customHeight="1" x14ac:dyDescent="0.25">
      <c r="A4877" s="54" t="s">
        <v>1107</v>
      </c>
      <c r="B4877" s="55"/>
      <c r="C4877" s="22" t="s">
        <v>1056</v>
      </c>
      <c r="D4877" s="56" t="s">
        <v>8028</v>
      </c>
      <c r="E4877" s="55"/>
      <c r="F4877" s="57">
        <v>222500</v>
      </c>
      <c r="G4877" s="55"/>
      <c r="H4877" s="57">
        <v>222500</v>
      </c>
      <c r="I4877" s="55"/>
      <c r="J4877" s="24" t="s">
        <v>1112</v>
      </c>
    </row>
    <row r="4878" spans="1:10" ht="30.6" customHeight="1" x14ac:dyDescent="0.25">
      <c r="A4878" s="54" t="s">
        <v>1110</v>
      </c>
      <c r="B4878" s="55"/>
      <c r="C4878" s="22" t="s">
        <v>1056</v>
      </c>
      <c r="D4878" s="56" t="s">
        <v>8029</v>
      </c>
      <c r="E4878" s="55"/>
      <c r="F4878" s="57">
        <v>129800200</v>
      </c>
      <c r="G4878" s="55"/>
      <c r="H4878" s="57">
        <v>121509225.86</v>
      </c>
      <c r="I4878" s="55"/>
      <c r="J4878" s="24" t="s">
        <v>8025</v>
      </c>
    </row>
    <row r="4879" spans="1:10" ht="45.95" customHeight="1" x14ac:dyDescent="0.25">
      <c r="A4879" s="54" t="s">
        <v>7486</v>
      </c>
      <c r="B4879" s="55"/>
      <c r="C4879" s="22" t="s">
        <v>1056</v>
      </c>
      <c r="D4879" s="56" t="s">
        <v>8030</v>
      </c>
      <c r="E4879" s="55"/>
      <c r="F4879" s="57">
        <v>129800200</v>
      </c>
      <c r="G4879" s="55"/>
      <c r="H4879" s="57">
        <v>121509225.86</v>
      </c>
      <c r="I4879" s="55"/>
      <c r="J4879" s="24" t="s">
        <v>8025</v>
      </c>
    </row>
    <row r="4880" spans="1:10" ht="76.7" customHeight="1" x14ac:dyDescent="0.25">
      <c r="A4880" s="54" t="s">
        <v>7488</v>
      </c>
      <c r="B4880" s="55"/>
      <c r="C4880" s="22" t="s">
        <v>1056</v>
      </c>
      <c r="D4880" s="56" t="s">
        <v>8031</v>
      </c>
      <c r="E4880" s="55"/>
      <c r="F4880" s="57">
        <v>129800200</v>
      </c>
      <c r="G4880" s="55"/>
      <c r="H4880" s="57">
        <v>121509225.86</v>
      </c>
      <c r="I4880" s="55"/>
      <c r="J4880" s="24" t="s">
        <v>8025</v>
      </c>
    </row>
    <row r="4881" spans="1:10" ht="337.35" customHeight="1" x14ac:dyDescent="0.25">
      <c r="A4881" s="54" t="s">
        <v>8032</v>
      </c>
      <c r="B4881" s="55"/>
      <c r="C4881" s="22" t="s">
        <v>1056</v>
      </c>
      <c r="D4881" s="56" t="s">
        <v>8033</v>
      </c>
      <c r="E4881" s="55"/>
      <c r="F4881" s="57">
        <v>246112572.43000001</v>
      </c>
      <c r="G4881" s="55"/>
      <c r="H4881" s="57">
        <v>246112572.43000001</v>
      </c>
      <c r="I4881" s="55"/>
      <c r="J4881" s="24" t="s">
        <v>1112</v>
      </c>
    </row>
    <row r="4882" spans="1:10" ht="61.35" customHeight="1" x14ac:dyDescent="0.25">
      <c r="A4882" s="54" t="s">
        <v>1099</v>
      </c>
      <c r="B4882" s="55"/>
      <c r="C4882" s="22" t="s">
        <v>1056</v>
      </c>
      <c r="D4882" s="56" t="s">
        <v>8034</v>
      </c>
      <c r="E4882" s="55"/>
      <c r="F4882" s="57">
        <v>1286072.43</v>
      </c>
      <c r="G4882" s="55"/>
      <c r="H4882" s="57">
        <v>1286072.43</v>
      </c>
      <c r="I4882" s="55"/>
      <c r="J4882" s="24" t="s">
        <v>1112</v>
      </c>
    </row>
    <row r="4883" spans="1:10" ht="76.7" customHeight="1" x14ac:dyDescent="0.25">
      <c r="A4883" s="54" t="s">
        <v>1102</v>
      </c>
      <c r="B4883" s="55"/>
      <c r="C4883" s="22" t="s">
        <v>1056</v>
      </c>
      <c r="D4883" s="56" t="s">
        <v>8035</v>
      </c>
      <c r="E4883" s="55"/>
      <c r="F4883" s="57">
        <v>1286072.43</v>
      </c>
      <c r="G4883" s="55"/>
      <c r="H4883" s="57">
        <v>1286072.43</v>
      </c>
      <c r="I4883" s="55"/>
      <c r="J4883" s="24" t="s">
        <v>1112</v>
      </c>
    </row>
    <row r="4884" spans="1:10" ht="30.6" customHeight="1" x14ac:dyDescent="0.25">
      <c r="A4884" s="54" t="s">
        <v>1107</v>
      </c>
      <c r="B4884" s="55"/>
      <c r="C4884" s="22" t="s">
        <v>1056</v>
      </c>
      <c r="D4884" s="56" t="s">
        <v>8036</v>
      </c>
      <c r="E4884" s="55"/>
      <c r="F4884" s="57">
        <v>1286072.43</v>
      </c>
      <c r="G4884" s="55"/>
      <c r="H4884" s="57">
        <v>1286072.43</v>
      </c>
      <c r="I4884" s="55"/>
      <c r="J4884" s="24" t="s">
        <v>1112</v>
      </c>
    </row>
    <row r="4885" spans="1:10" ht="30.6" customHeight="1" x14ac:dyDescent="0.25">
      <c r="A4885" s="54" t="s">
        <v>1110</v>
      </c>
      <c r="B4885" s="55"/>
      <c r="C4885" s="22" t="s">
        <v>1056</v>
      </c>
      <c r="D4885" s="56" t="s">
        <v>8037</v>
      </c>
      <c r="E4885" s="55"/>
      <c r="F4885" s="57">
        <v>244826500</v>
      </c>
      <c r="G4885" s="55"/>
      <c r="H4885" s="57">
        <v>244826500</v>
      </c>
      <c r="I4885" s="55"/>
      <c r="J4885" s="24" t="s">
        <v>1112</v>
      </c>
    </row>
    <row r="4886" spans="1:10" ht="45.95" customHeight="1" x14ac:dyDescent="0.25">
      <c r="A4886" s="54" t="s">
        <v>7486</v>
      </c>
      <c r="B4886" s="55"/>
      <c r="C4886" s="22" t="s">
        <v>1056</v>
      </c>
      <c r="D4886" s="56" t="s">
        <v>8038</v>
      </c>
      <c r="E4886" s="55"/>
      <c r="F4886" s="57">
        <v>244826500</v>
      </c>
      <c r="G4886" s="55"/>
      <c r="H4886" s="57">
        <v>244826500</v>
      </c>
      <c r="I4886" s="55"/>
      <c r="J4886" s="24" t="s">
        <v>1112</v>
      </c>
    </row>
    <row r="4887" spans="1:10" ht="76.7" customHeight="1" x14ac:dyDescent="0.25">
      <c r="A4887" s="54" t="s">
        <v>7488</v>
      </c>
      <c r="B4887" s="55"/>
      <c r="C4887" s="22" t="s">
        <v>1056</v>
      </c>
      <c r="D4887" s="56" t="s">
        <v>8039</v>
      </c>
      <c r="E4887" s="55"/>
      <c r="F4887" s="57">
        <v>244826500</v>
      </c>
      <c r="G4887" s="55"/>
      <c r="H4887" s="57">
        <v>244826500</v>
      </c>
      <c r="I4887" s="55"/>
      <c r="J4887" s="24" t="s">
        <v>1112</v>
      </c>
    </row>
    <row r="4888" spans="1:10" ht="199.35" customHeight="1" x14ac:dyDescent="0.25">
      <c r="A4888" s="54" t="s">
        <v>5532</v>
      </c>
      <c r="B4888" s="55"/>
      <c r="C4888" s="22" t="s">
        <v>1056</v>
      </c>
      <c r="D4888" s="56" t="s">
        <v>8040</v>
      </c>
      <c r="E4888" s="55"/>
      <c r="F4888" s="57">
        <v>1617310455.0799999</v>
      </c>
      <c r="G4888" s="55"/>
      <c r="H4888" s="57">
        <v>1547373809.46</v>
      </c>
      <c r="I4888" s="55"/>
      <c r="J4888" s="24" t="s">
        <v>8041</v>
      </c>
    </row>
    <row r="4889" spans="1:10" ht="76.7" customHeight="1" x14ac:dyDescent="0.25">
      <c r="A4889" s="54" t="s">
        <v>8042</v>
      </c>
      <c r="B4889" s="55"/>
      <c r="C4889" s="22" t="s">
        <v>1056</v>
      </c>
      <c r="D4889" s="56" t="s">
        <v>8043</v>
      </c>
      <c r="E4889" s="55"/>
      <c r="F4889" s="58">
        <v>851152928.30999994</v>
      </c>
      <c r="G4889" s="55"/>
      <c r="H4889" s="58">
        <v>788434951.88</v>
      </c>
      <c r="I4889" s="55"/>
      <c r="J4889" s="24" t="s">
        <v>8044</v>
      </c>
    </row>
    <row r="4890" spans="1:10" ht="245.25" customHeight="1" x14ac:dyDescent="0.25">
      <c r="A4890" s="54" t="s">
        <v>8045</v>
      </c>
      <c r="B4890" s="55"/>
      <c r="C4890" s="22" t="s">
        <v>1056</v>
      </c>
      <c r="D4890" s="56" t="s">
        <v>8046</v>
      </c>
      <c r="E4890" s="55"/>
      <c r="F4890" s="57">
        <v>144378000</v>
      </c>
      <c r="G4890" s="55"/>
      <c r="H4890" s="57">
        <v>144302722.59999999</v>
      </c>
      <c r="I4890" s="55"/>
      <c r="J4890" s="24" t="s">
        <v>8047</v>
      </c>
    </row>
    <row r="4891" spans="1:10" ht="61.35" customHeight="1" x14ac:dyDescent="0.25">
      <c r="A4891" s="54" t="s">
        <v>1099</v>
      </c>
      <c r="B4891" s="55"/>
      <c r="C4891" s="22" t="s">
        <v>1056</v>
      </c>
      <c r="D4891" s="56" t="s">
        <v>8048</v>
      </c>
      <c r="E4891" s="55"/>
      <c r="F4891" s="57">
        <v>938000</v>
      </c>
      <c r="G4891" s="55"/>
      <c r="H4891" s="57">
        <v>881716.6</v>
      </c>
      <c r="I4891" s="55"/>
      <c r="J4891" s="24" t="s">
        <v>8049</v>
      </c>
    </row>
    <row r="4892" spans="1:10" ht="76.7" customHeight="1" x14ac:dyDescent="0.25">
      <c r="A4892" s="54" t="s">
        <v>1102</v>
      </c>
      <c r="B4892" s="55"/>
      <c r="C4892" s="22" t="s">
        <v>1056</v>
      </c>
      <c r="D4892" s="56" t="s">
        <v>8050</v>
      </c>
      <c r="E4892" s="55"/>
      <c r="F4892" s="57">
        <v>938000</v>
      </c>
      <c r="G4892" s="55"/>
      <c r="H4892" s="57">
        <v>881716.6</v>
      </c>
      <c r="I4892" s="55"/>
      <c r="J4892" s="24" t="s">
        <v>8049</v>
      </c>
    </row>
    <row r="4893" spans="1:10" ht="30.6" customHeight="1" x14ac:dyDescent="0.25">
      <c r="A4893" s="54" t="s">
        <v>1107</v>
      </c>
      <c r="B4893" s="55"/>
      <c r="C4893" s="22" t="s">
        <v>1056</v>
      </c>
      <c r="D4893" s="56" t="s">
        <v>8051</v>
      </c>
      <c r="E4893" s="55"/>
      <c r="F4893" s="57">
        <v>938000</v>
      </c>
      <c r="G4893" s="55"/>
      <c r="H4893" s="57">
        <v>881716.6</v>
      </c>
      <c r="I4893" s="55"/>
      <c r="J4893" s="24" t="s">
        <v>8049</v>
      </c>
    </row>
    <row r="4894" spans="1:10" ht="30.6" customHeight="1" x14ac:dyDescent="0.25">
      <c r="A4894" s="54" t="s">
        <v>1110</v>
      </c>
      <c r="B4894" s="55"/>
      <c r="C4894" s="22" t="s">
        <v>1056</v>
      </c>
      <c r="D4894" s="56" t="s">
        <v>8052</v>
      </c>
      <c r="E4894" s="55"/>
      <c r="F4894" s="57">
        <v>143440000</v>
      </c>
      <c r="G4894" s="55"/>
      <c r="H4894" s="57">
        <v>143421006</v>
      </c>
      <c r="I4894" s="55"/>
      <c r="J4894" s="24" t="s">
        <v>8053</v>
      </c>
    </row>
    <row r="4895" spans="1:10" ht="45.95" customHeight="1" x14ac:dyDescent="0.25">
      <c r="A4895" s="54" t="s">
        <v>7486</v>
      </c>
      <c r="B4895" s="55"/>
      <c r="C4895" s="22" t="s">
        <v>1056</v>
      </c>
      <c r="D4895" s="56" t="s">
        <v>8054</v>
      </c>
      <c r="E4895" s="55"/>
      <c r="F4895" s="57">
        <v>143440000</v>
      </c>
      <c r="G4895" s="55"/>
      <c r="H4895" s="57">
        <v>143421006</v>
      </c>
      <c r="I4895" s="55"/>
      <c r="J4895" s="24" t="s">
        <v>8053</v>
      </c>
    </row>
    <row r="4896" spans="1:10" ht="76.7" customHeight="1" x14ac:dyDescent="0.25">
      <c r="A4896" s="54" t="s">
        <v>7488</v>
      </c>
      <c r="B4896" s="55"/>
      <c r="C4896" s="22" t="s">
        <v>1056</v>
      </c>
      <c r="D4896" s="56" t="s">
        <v>8055</v>
      </c>
      <c r="E4896" s="55"/>
      <c r="F4896" s="57">
        <v>143440000</v>
      </c>
      <c r="G4896" s="55"/>
      <c r="H4896" s="57">
        <v>143421006</v>
      </c>
      <c r="I4896" s="55"/>
      <c r="J4896" s="24" t="s">
        <v>8053</v>
      </c>
    </row>
    <row r="4897" spans="1:10" ht="229.9" customHeight="1" x14ac:dyDescent="0.25">
      <c r="A4897" s="54" t="s">
        <v>8056</v>
      </c>
      <c r="B4897" s="55"/>
      <c r="C4897" s="22" t="s">
        <v>1056</v>
      </c>
      <c r="D4897" s="56" t="s">
        <v>8057</v>
      </c>
      <c r="E4897" s="55"/>
      <c r="F4897" s="57">
        <v>334907840</v>
      </c>
      <c r="G4897" s="55"/>
      <c r="H4897" s="57">
        <v>319251122.18000001</v>
      </c>
      <c r="I4897" s="55"/>
      <c r="J4897" s="24" t="s">
        <v>8058</v>
      </c>
    </row>
    <row r="4898" spans="1:10" ht="61.35" customHeight="1" x14ac:dyDescent="0.25">
      <c r="A4898" s="54" t="s">
        <v>1099</v>
      </c>
      <c r="B4898" s="55"/>
      <c r="C4898" s="22" t="s">
        <v>1056</v>
      </c>
      <c r="D4898" s="56" t="s">
        <v>8059</v>
      </c>
      <c r="E4898" s="55"/>
      <c r="F4898" s="57">
        <v>1867100</v>
      </c>
      <c r="G4898" s="55"/>
      <c r="H4898" s="57">
        <v>1528950.52</v>
      </c>
      <c r="I4898" s="55"/>
      <c r="J4898" s="24" t="s">
        <v>8060</v>
      </c>
    </row>
    <row r="4899" spans="1:10" ht="76.7" customHeight="1" x14ac:dyDescent="0.25">
      <c r="A4899" s="54" t="s">
        <v>1102</v>
      </c>
      <c r="B4899" s="55"/>
      <c r="C4899" s="22" t="s">
        <v>1056</v>
      </c>
      <c r="D4899" s="56" t="s">
        <v>8061</v>
      </c>
      <c r="E4899" s="55"/>
      <c r="F4899" s="57">
        <v>1867100</v>
      </c>
      <c r="G4899" s="55"/>
      <c r="H4899" s="57">
        <v>1528950.52</v>
      </c>
      <c r="I4899" s="55"/>
      <c r="J4899" s="24" t="s">
        <v>8060</v>
      </c>
    </row>
    <row r="4900" spans="1:10" ht="30.6" customHeight="1" x14ac:dyDescent="0.25">
      <c r="A4900" s="54" t="s">
        <v>1107</v>
      </c>
      <c r="B4900" s="55"/>
      <c r="C4900" s="22" t="s">
        <v>1056</v>
      </c>
      <c r="D4900" s="56" t="s">
        <v>8062</v>
      </c>
      <c r="E4900" s="55"/>
      <c r="F4900" s="57">
        <v>1867100</v>
      </c>
      <c r="G4900" s="55"/>
      <c r="H4900" s="57">
        <v>1528950.52</v>
      </c>
      <c r="I4900" s="55"/>
      <c r="J4900" s="24" t="s">
        <v>8060</v>
      </c>
    </row>
    <row r="4901" spans="1:10" ht="30.6" customHeight="1" x14ac:dyDescent="0.25">
      <c r="A4901" s="54" t="s">
        <v>1110</v>
      </c>
      <c r="B4901" s="55"/>
      <c r="C4901" s="22" t="s">
        <v>1056</v>
      </c>
      <c r="D4901" s="56" t="s">
        <v>8063</v>
      </c>
      <c r="E4901" s="55"/>
      <c r="F4901" s="57">
        <v>333040740</v>
      </c>
      <c r="G4901" s="55"/>
      <c r="H4901" s="57">
        <v>317722171.66000003</v>
      </c>
      <c r="I4901" s="55"/>
      <c r="J4901" s="24" t="s">
        <v>8064</v>
      </c>
    </row>
    <row r="4902" spans="1:10" ht="45.95" customHeight="1" x14ac:dyDescent="0.25">
      <c r="A4902" s="54" t="s">
        <v>7486</v>
      </c>
      <c r="B4902" s="55"/>
      <c r="C4902" s="22" t="s">
        <v>1056</v>
      </c>
      <c r="D4902" s="56" t="s">
        <v>8065</v>
      </c>
      <c r="E4902" s="55"/>
      <c r="F4902" s="57">
        <v>333040740</v>
      </c>
      <c r="G4902" s="55"/>
      <c r="H4902" s="57">
        <v>317722171.66000003</v>
      </c>
      <c r="I4902" s="55"/>
      <c r="J4902" s="24" t="s">
        <v>8064</v>
      </c>
    </row>
    <row r="4903" spans="1:10" ht="76.7" customHeight="1" x14ac:dyDescent="0.25">
      <c r="A4903" s="54" t="s">
        <v>7488</v>
      </c>
      <c r="B4903" s="55"/>
      <c r="C4903" s="22" t="s">
        <v>1056</v>
      </c>
      <c r="D4903" s="56" t="s">
        <v>8066</v>
      </c>
      <c r="E4903" s="55"/>
      <c r="F4903" s="57">
        <v>333040740</v>
      </c>
      <c r="G4903" s="55"/>
      <c r="H4903" s="57">
        <v>317722171.66000003</v>
      </c>
      <c r="I4903" s="55"/>
      <c r="J4903" s="24" t="s">
        <v>8064</v>
      </c>
    </row>
    <row r="4904" spans="1:10" ht="337.35" customHeight="1" x14ac:dyDescent="0.25">
      <c r="A4904" s="54" t="s">
        <v>8067</v>
      </c>
      <c r="B4904" s="55"/>
      <c r="C4904" s="22" t="s">
        <v>1056</v>
      </c>
      <c r="D4904" s="56" t="s">
        <v>8068</v>
      </c>
      <c r="E4904" s="55"/>
      <c r="F4904" s="57">
        <v>18081300</v>
      </c>
      <c r="G4904" s="55"/>
      <c r="H4904" s="57">
        <v>16362862.75</v>
      </c>
      <c r="I4904" s="55"/>
      <c r="J4904" s="24" t="s">
        <v>8069</v>
      </c>
    </row>
    <row r="4905" spans="1:10" ht="61.35" customHeight="1" x14ac:dyDescent="0.25">
      <c r="A4905" s="54" t="s">
        <v>1099</v>
      </c>
      <c r="B4905" s="55"/>
      <c r="C4905" s="22" t="s">
        <v>1056</v>
      </c>
      <c r="D4905" s="56" t="s">
        <v>8070</v>
      </c>
      <c r="E4905" s="55"/>
      <c r="F4905" s="57">
        <v>106300</v>
      </c>
      <c r="G4905" s="55"/>
      <c r="H4905" s="57">
        <v>80322.27</v>
      </c>
      <c r="I4905" s="55"/>
      <c r="J4905" s="24" t="s">
        <v>8071</v>
      </c>
    </row>
    <row r="4906" spans="1:10" ht="76.7" customHeight="1" x14ac:dyDescent="0.25">
      <c r="A4906" s="54" t="s">
        <v>1102</v>
      </c>
      <c r="B4906" s="55"/>
      <c r="C4906" s="22" t="s">
        <v>1056</v>
      </c>
      <c r="D4906" s="56" t="s">
        <v>8072</v>
      </c>
      <c r="E4906" s="55"/>
      <c r="F4906" s="57">
        <v>106300</v>
      </c>
      <c r="G4906" s="55"/>
      <c r="H4906" s="57">
        <v>80322.27</v>
      </c>
      <c r="I4906" s="55"/>
      <c r="J4906" s="24" t="s">
        <v>8071</v>
      </c>
    </row>
    <row r="4907" spans="1:10" ht="30.6" customHeight="1" x14ac:dyDescent="0.25">
      <c r="A4907" s="54" t="s">
        <v>1107</v>
      </c>
      <c r="B4907" s="55"/>
      <c r="C4907" s="22" t="s">
        <v>1056</v>
      </c>
      <c r="D4907" s="56" t="s">
        <v>8073</v>
      </c>
      <c r="E4907" s="55"/>
      <c r="F4907" s="57">
        <v>106300</v>
      </c>
      <c r="G4907" s="55"/>
      <c r="H4907" s="57">
        <v>80322.27</v>
      </c>
      <c r="I4907" s="55"/>
      <c r="J4907" s="24" t="s">
        <v>8071</v>
      </c>
    </row>
    <row r="4908" spans="1:10" ht="30.6" customHeight="1" x14ac:dyDescent="0.25">
      <c r="A4908" s="54" t="s">
        <v>1110</v>
      </c>
      <c r="B4908" s="55"/>
      <c r="C4908" s="22" t="s">
        <v>1056</v>
      </c>
      <c r="D4908" s="56" t="s">
        <v>8074</v>
      </c>
      <c r="E4908" s="55"/>
      <c r="F4908" s="57">
        <v>17975000</v>
      </c>
      <c r="G4908" s="55"/>
      <c r="H4908" s="57">
        <v>16282540.48</v>
      </c>
      <c r="I4908" s="55"/>
      <c r="J4908" s="24" t="s">
        <v>8075</v>
      </c>
    </row>
    <row r="4909" spans="1:10" ht="45.95" customHeight="1" x14ac:dyDescent="0.25">
      <c r="A4909" s="54" t="s">
        <v>7486</v>
      </c>
      <c r="B4909" s="55"/>
      <c r="C4909" s="22" t="s">
        <v>1056</v>
      </c>
      <c r="D4909" s="56" t="s">
        <v>8076</v>
      </c>
      <c r="E4909" s="55"/>
      <c r="F4909" s="57">
        <v>17975000</v>
      </c>
      <c r="G4909" s="55"/>
      <c r="H4909" s="57">
        <v>16282540.48</v>
      </c>
      <c r="I4909" s="55"/>
      <c r="J4909" s="24" t="s">
        <v>8075</v>
      </c>
    </row>
    <row r="4910" spans="1:10" ht="76.7" customHeight="1" x14ac:dyDescent="0.25">
      <c r="A4910" s="54" t="s">
        <v>7488</v>
      </c>
      <c r="B4910" s="55"/>
      <c r="C4910" s="22" t="s">
        <v>1056</v>
      </c>
      <c r="D4910" s="56" t="s">
        <v>8077</v>
      </c>
      <c r="E4910" s="55"/>
      <c r="F4910" s="57">
        <v>17975000</v>
      </c>
      <c r="G4910" s="55"/>
      <c r="H4910" s="57">
        <v>16282540.48</v>
      </c>
      <c r="I4910" s="55"/>
      <c r="J4910" s="24" t="s">
        <v>8075</v>
      </c>
    </row>
    <row r="4911" spans="1:10" ht="276" customHeight="1" x14ac:dyDescent="0.25">
      <c r="A4911" s="54" t="s">
        <v>8078</v>
      </c>
      <c r="B4911" s="55"/>
      <c r="C4911" s="22" t="s">
        <v>1056</v>
      </c>
      <c r="D4911" s="56" t="s">
        <v>8079</v>
      </c>
      <c r="E4911" s="55"/>
      <c r="F4911" s="57">
        <v>296287000</v>
      </c>
      <c r="G4911" s="55"/>
      <c r="H4911" s="57">
        <v>296244162.38999999</v>
      </c>
      <c r="I4911" s="55"/>
      <c r="J4911" s="24" t="s">
        <v>8080</v>
      </c>
    </row>
    <row r="4912" spans="1:10" ht="61.35" customHeight="1" x14ac:dyDescent="0.25">
      <c r="A4912" s="54" t="s">
        <v>1099</v>
      </c>
      <c r="B4912" s="55"/>
      <c r="C4912" s="22" t="s">
        <v>1056</v>
      </c>
      <c r="D4912" s="56" t="s">
        <v>8081</v>
      </c>
      <c r="E4912" s="55"/>
      <c r="F4912" s="57">
        <v>1530400</v>
      </c>
      <c r="G4912" s="55"/>
      <c r="H4912" s="57">
        <v>1492063.67</v>
      </c>
      <c r="I4912" s="55"/>
      <c r="J4912" s="24" t="s">
        <v>8082</v>
      </c>
    </row>
    <row r="4913" spans="1:10" ht="76.7" customHeight="1" x14ac:dyDescent="0.25">
      <c r="A4913" s="54" t="s">
        <v>1102</v>
      </c>
      <c r="B4913" s="55"/>
      <c r="C4913" s="22" t="s">
        <v>1056</v>
      </c>
      <c r="D4913" s="56" t="s">
        <v>8083</v>
      </c>
      <c r="E4913" s="55"/>
      <c r="F4913" s="57">
        <v>1530400</v>
      </c>
      <c r="G4913" s="55"/>
      <c r="H4913" s="57">
        <v>1492063.67</v>
      </c>
      <c r="I4913" s="55"/>
      <c r="J4913" s="24" t="s">
        <v>8082</v>
      </c>
    </row>
    <row r="4914" spans="1:10" ht="30.6" customHeight="1" x14ac:dyDescent="0.25">
      <c r="A4914" s="54" t="s">
        <v>1107</v>
      </c>
      <c r="B4914" s="55"/>
      <c r="C4914" s="22" t="s">
        <v>1056</v>
      </c>
      <c r="D4914" s="56" t="s">
        <v>8084</v>
      </c>
      <c r="E4914" s="55"/>
      <c r="F4914" s="57">
        <v>1530400</v>
      </c>
      <c r="G4914" s="55"/>
      <c r="H4914" s="57">
        <v>1492063.67</v>
      </c>
      <c r="I4914" s="55"/>
      <c r="J4914" s="24" t="s">
        <v>8082</v>
      </c>
    </row>
    <row r="4915" spans="1:10" ht="30.6" customHeight="1" x14ac:dyDescent="0.25">
      <c r="A4915" s="54" t="s">
        <v>1110</v>
      </c>
      <c r="B4915" s="55"/>
      <c r="C4915" s="22" t="s">
        <v>1056</v>
      </c>
      <c r="D4915" s="56" t="s">
        <v>8085</v>
      </c>
      <c r="E4915" s="55"/>
      <c r="F4915" s="57">
        <v>294756600</v>
      </c>
      <c r="G4915" s="55"/>
      <c r="H4915" s="57">
        <v>294752098.72000003</v>
      </c>
      <c r="I4915" s="55"/>
      <c r="J4915" s="24" t="s">
        <v>8086</v>
      </c>
    </row>
    <row r="4916" spans="1:10" ht="45.95" customHeight="1" x14ac:dyDescent="0.25">
      <c r="A4916" s="54" t="s">
        <v>7486</v>
      </c>
      <c r="B4916" s="55"/>
      <c r="C4916" s="22" t="s">
        <v>1056</v>
      </c>
      <c r="D4916" s="56" t="s">
        <v>8087</v>
      </c>
      <c r="E4916" s="55"/>
      <c r="F4916" s="57">
        <v>294756600</v>
      </c>
      <c r="G4916" s="55"/>
      <c r="H4916" s="57">
        <v>294752098.72000003</v>
      </c>
      <c r="I4916" s="55"/>
      <c r="J4916" s="24" t="s">
        <v>8086</v>
      </c>
    </row>
    <row r="4917" spans="1:10" ht="76.7" customHeight="1" x14ac:dyDescent="0.25">
      <c r="A4917" s="54" t="s">
        <v>7488</v>
      </c>
      <c r="B4917" s="55"/>
      <c r="C4917" s="22" t="s">
        <v>1056</v>
      </c>
      <c r="D4917" s="56" t="s">
        <v>8088</v>
      </c>
      <c r="E4917" s="55"/>
      <c r="F4917" s="57">
        <v>294756600</v>
      </c>
      <c r="G4917" s="55"/>
      <c r="H4917" s="57">
        <v>294752098.72000003</v>
      </c>
      <c r="I4917" s="55"/>
      <c r="J4917" s="24" t="s">
        <v>8086</v>
      </c>
    </row>
    <row r="4918" spans="1:10" ht="291.39999999999998" customHeight="1" x14ac:dyDescent="0.25">
      <c r="A4918" s="54" t="s">
        <v>8089</v>
      </c>
      <c r="B4918" s="55"/>
      <c r="C4918" s="22" t="s">
        <v>1056</v>
      </c>
      <c r="D4918" s="56" t="s">
        <v>8090</v>
      </c>
      <c r="E4918" s="55"/>
      <c r="F4918" s="57">
        <v>11980000</v>
      </c>
      <c r="G4918" s="55"/>
      <c r="H4918" s="57">
        <v>10007134.1</v>
      </c>
      <c r="I4918" s="55"/>
      <c r="J4918" s="24" t="s">
        <v>8091</v>
      </c>
    </row>
    <row r="4919" spans="1:10" ht="61.35" customHeight="1" x14ac:dyDescent="0.25">
      <c r="A4919" s="54" t="s">
        <v>1099</v>
      </c>
      <c r="B4919" s="55"/>
      <c r="C4919" s="22" t="s">
        <v>1056</v>
      </c>
      <c r="D4919" s="56" t="s">
        <v>8092</v>
      </c>
      <c r="E4919" s="55"/>
      <c r="F4919" s="57">
        <v>80000</v>
      </c>
      <c r="G4919" s="55"/>
      <c r="H4919" s="57">
        <v>60234.1</v>
      </c>
      <c r="I4919" s="55"/>
      <c r="J4919" s="24" t="s">
        <v>8093</v>
      </c>
    </row>
    <row r="4920" spans="1:10" ht="76.7" customHeight="1" x14ac:dyDescent="0.25">
      <c r="A4920" s="54" t="s">
        <v>1102</v>
      </c>
      <c r="B4920" s="55"/>
      <c r="C4920" s="22" t="s">
        <v>1056</v>
      </c>
      <c r="D4920" s="56" t="s">
        <v>8094</v>
      </c>
      <c r="E4920" s="55"/>
      <c r="F4920" s="57">
        <v>80000</v>
      </c>
      <c r="G4920" s="55"/>
      <c r="H4920" s="57">
        <v>60234.1</v>
      </c>
      <c r="I4920" s="55"/>
      <c r="J4920" s="24" t="s">
        <v>8093</v>
      </c>
    </row>
    <row r="4921" spans="1:10" ht="30.6" customHeight="1" x14ac:dyDescent="0.25">
      <c r="A4921" s="54" t="s">
        <v>1107</v>
      </c>
      <c r="B4921" s="55"/>
      <c r="C4921" s="22" t="s">
        <v>1056</v>
      </c>
      <c r="D4921" s="56" t="s">
        <v>8095</v>
      </c>
      <c r="E4921" s="55"/>
      <c r="F4921" s="57">
        <v>80000</v>
      </c>
      <c r="G4921" s="55"/>
      <c r="H4921" s="57">
        <v>60234.1</v>
      </c>
      <c r="I4921" s="55"/>
      <c r="J4921" s="24" t="s">
        <v>8093</v>
      </c>
    </row>
    <row r="4922" spans="1:10" ht="30.6" customHeight="1" x14ac:dyDescent="0.25">
      <c r="A4922" s="54" t="s">
        <v>1110</v>
      </c>
      <c r="B4922" s="55"/>
      <c r="C4922" s="22" t="s">
        <v>1056</v>
      </c>
      <c r="D4922" s="56" t="s">
        <v>8096</v>
      </c>
      <c r="E4922" s="55"/>
      <c r="F4922" s="57">
        <v>11900000</v>
      </c>
      <c r="G4922" s="55"/>
      <c r="H4922" s="57">
        <v>9946900</v>
      </c>
      <c r="I4922" s="55"/>
      <c r="J4922" s="24" t="s">
        <v>8097</v>
      </c>
    </row>
    <row r="4923" spans="1:10" ht="45.95" customHeight="1" x14ac:dyDescent="0.25">
      <c r="A4923" s="54" t="s">
        <v>7486</v>
      </c>
      <c r="B4923" s="55"/>
      <c r="C4923" s="22" t="s">
        <v>1056</v>
      </c>
      <c r="D4923" s="56" t="s">
        <v>8098</v>
      </c>
      <c r="E4923" s="55"/>
      <c r="F4923" s="57">
        <v>11900000</v>
      </c>
      <c r="G4923" s="55"/>
      <c r="H4923" s="57">
        <v>9946900</v>
      </c>
      <c r="I4923" s="55"/>
      <c r="J4923" s="24" t="s">
        <v>8097</v>
      </c>
    </row>
    <row r="4924" spans="1:10" ht="76.7" customHeight="1" x14ac:dyDescent="0.25">
      <c r="A4924" s="54" t="s">
        <v>7488</v>
      </c>
      <c r="B4924" s="55"/>
      <c r="C4924" s="22" t="s">
        <v>1056</v>
      </c>
      <c r="D4924" s="56" t="s">
        <v>8099</v>
      </c>
      <c r="E4924" s="55"/>
      <c r="F4924" s="57">
        <v>11900000</v>
      </c>
      <c r="G4924" s="55"/>
      <c r="H4924" s="57">
        <v>9946900</v>
      </c>
      <c r="I4924" s="55"/>
      <c r="J4924" s="24" t="s">
        <v>8097</v>
      </c>
    </row>
    <row r="4925" spans="1:10" ht="245.25" customHeight="1" x14ac:dyDescent="0.25">
      <c r="A4925" s="54" t="s">
        <v>8100</v>
      </c>
      <c r="B4925" s="55"/>
      <c r="C4925" s="22" t="s">
        <v>1056</v>
      </c>
      <c r="D4925" s="56" t="s">
        <v>8101</v>
      </c>
      <c r="E4925" s="55"/>
      <c r="F4925" s="57">
        <v>9685735.6799999997</v>
      </c>
      <c r="G4925" s="55"/>
      <c r="H4925" s="57">
        <v>2266947.86</v>
      </c>
      <c r="I4925" s="55"/>
      <c r="J4925" s="24" t="s">
        <v>8102</v>
      </c>
    </row>
    <row r="4926" spans="1:10" ht="61.35" customHeight="1" x14ac:dyDescent="0.25">
      <c r="A4926" s="54" t="s">
        <v>1099</v>
      </c>
      <c r="B4926" s="55"/>
      <c r="C4926" s="22" t="s">
        <v>1056</v>
      </c>
      <c r="D4926" s="56" t="s">
        <v>8103</v>
      </c>
      <c r="E4926" s="55"/>
      <c r="F4926" s="57">
        <v>38626</v>
      </c>
      <c r="G4926" s="55"/>
      <c r="H4926" s="57">
        <v>12976.86</v>
      </c>
      <c r="I4926" s="55"/>
      <c r="J4926" s="24" t="s">
        <v>8104</v>
      </c>
    </row>
    <row r="4927" spans="1:10" ht="76.7" customHeight="1" x14ac:dyDescent="0.25">
      <c r="A4927" s="54" t="s">
        <v>1102</v>
      </c>
      <c r="B4927" s="55"/>
      <c r="C4927" s="22" t="s">
        <v>1056</v>
      </c>
      <c r="D4927" s="56" t="s">
        <v>8105</v>
      </c>
      <c r="E4927" s="55"/>
      <c r="F4927" s="57">
        <v>38626</v>
      </c>
      <c r="G4927" s="55"/>
      <c r="H4927" s="57">
        <v>12976.86</v>
      </c>
      <c r="I4927" s="55"/>
      <c r="J4927" s="24" t="s">
        <v>8104</v>
      </c>
    </row>
    <row r="4928" spans="1:10" ht="30.6" customHeight="1" x14ac:dyDescent="0.25">
      <c r="A4928" s="54" t="s">
        <v>1107</v>
      </c>
      <c r="B4928" s="55"/>
      <c r="C4928" s="22" t="s">
        <v>1056</v>
      </c>
      <c r="D4928" s="56" t="s">
        <v>8106</v>
      </c>
      <c r="E4928" s="55"/>
      <c r="F4928" s="57">
        <v>38626</v>
      </c>
      <c r="G4928" s="55"/>
      <c r="H4928" s="57">
        <v>12976.86</v>
      </c>
      <c r="I4928" s="55"/>
      <c r="J4928" s="24" t="s">
        <v>8104</v>
      </c>
    </row>
    <row r="4929" spans="1:10" ht="30.6" customHeight="1" x14ac:dyDescent="0.25">
      <c r="A4929" s="54" t="s">
        <v>1110</v>
      </c>
      <c r="B4929" s="55"/>
      <c r="C4929" s="22" t="s">
        <v>1056</v>
      </c>
      <c r="D4929" s="56" t="s">
        <v>8107</v>
      </c>
      <c r="E4929" s="55"/>
      <c r="F4929" s="57">
        <v>9647109.6799999997</v>
      </c>
      <c r="G4929" s="55"/>
      <c r="H4929" s="57">
        <v>2253971</v>
      </c>
      <c r="I4929" s="55"/>
      <c r="J4929" s="24" t="s">
        <v>8108</v>
      </c>
    </row>
    <row r="4930" spans="1:10" ht="45.95" customHeight="1" x14ac:dyDescent="0.25">
      <c r="A4930" s="54" t="s">
        <v>7486</v>
      </c>
      <c r="B4930" s="55"/>
      <c r="C4930" s="22" t="s">
        <v>1056</v>
      </c>
      <c r="D4930" s="56" t="s">
        <v>8109</v>
      </c>
      <c r="E4930" s="55"/>
      <c r="F4930" s="57">
        <v>9647109.6799999997</v>
      </c>
      <c r="G4930" s="55"/>
      <c r="H4930" s="57">
        <v>2253971</v>
      </c>
      <c r="I4930" s="55"/>
      <c r="J4930" s="24" t="s">
        <v>8108</v>
      </c>
    </row>
    <row r="4931" spans="1:10" ht="76.7" customHeight="1" x14ac:dyDescent="0.25">
      <c r="A4931" s="54" t="s">
        <v>7488</v>
      </c>
      <c r="B4931" s="55"/>
      <c r="C4931" s="22" t="s">
        <v>1056</v>
      </c>
      <c r="D4931" s="56" t="s">
        <v>8110</v>
      </c>
      <c r="E4931" s="55"/>
      <c r="F4931" s="57">
        <v>9647109.6799999997</v>
      </c>
      <c r="G4931" s="55"/>
      <c r="H4931" s="57">
        <v>2253971</v>
      </c>
      <c r="I4931" s="55"/>
      <c r="J4931" s="24" t="s">
        <v>8108</v>
      </c>
    </row>
    <row r="4932" spans="1:10" ht="409.6" customHeight="1" x14ac:dyDescent="0.25">
      <c r="A4932" s="54" t="s">
        <v>8111</v>
      </c>
      <c r="B4932" s="55"/>
      <c r="C4932" s="22" t="s">
        <v>1056</v>
      </c>
      <c r="D4932" s="56" t="s">
        <v>8112</v>
      </c>
      <c r="E4932" s="55"/>
      <c r="F4932" s="57">
        <v>35833052.630000003</v>
      </c>
      <c r="G4932" s="55"/>
      <c r="H4932" s="59" t="s">
        <v>33</v>
      </c>
      <c r="I4932" s="55"/>
      <c r="J4932" s="24" t="s">
        <v>8113</v>
      </c>
    </row>
    <row r="4933" spans="1:10" ht="30.6" customHeight="1" x14ac:dyDescent="0.25">
      <c r="A4933" s="54" t="s">
        <v>1117</v>
      </c>
      <c r="B4933" s="55"/>
      <c r="C4933" s="22" t="s">
        <v>1056</v>
      </c>
      <c r="D4933" s="56" t="s">
        <v>8114</v>
      </c>
      <c r="E4933" s="55"/>
      <c r="F4933" s="57">
        <v>35833052.630000003</v>
      </c>
      <c r="G4933" s="55"/>
      <c r="H4933" s="59" t="s">
        <v>33</v>
      </c>
      <c r="I4933" s="55"/>
      <c r="J4933" s="24" t="s">
        <v>8113</v>
      </c>
    </row>
    <row r="4934" spans="1:10" ht="138" customHeight="1" x14ac:dyDescent="0.25">
      <c r="A4934" s="54" t="s">
        <v>1444</v>
      </c>
      <c r="B4934" s="55"/>
      <c r="C4934" s="22" t="s">
        <v>1056</v>
      </c>
      <c r="D4934" s="56" t="s">
        <v>8115</v>
      </c>
      <c r="E4934" s="55"/>
      <c r="F4934" s="57">
        <v>35833052.630000003</v>
      </c>
      <c r="G4934" s="55"/>
      <c r="H4934" s="59" t="s">
        <v>33</v>
      </c>
      <c r="I4934" s="55"/>
      <c r="J4934" s="24" t="s">
        <v>8113</v>
      </c>
    </row>
    <row r="4935" spans="1:10" ht="138" customHeight="1" x14ac:dyDescent="0.25">
      <c r="A4935" s="54" t="s">
        <v>1446</v>
      </c>
      <c r="B4935" s="55"/>
      <c r="C4935" s="22" t="s">
        <v>1056</v>
      </c>
      <c r="D4935" s="56" t="s">
        <v>8116</v>
      </c>
      <c r="E4935" s="55"/>
      <c r="F4935" s="57">
        <v>35833052.630000003</v>
      </c>
      <c r="G4935" s="55"/>
      <c r="H4935" s="59" t="s">
        <v>33</v>
      </c>
      <c r="I4935" s="55"/>
      <c r="J4935" s="24" t="s">
        <v>8113</v>
      </c>
    </row>
    <row r="4936" spans="1:10" ht="168.6" customHeight="1" x14ac:dyDescent="0.25">
      <c r="A4936" s="54" t="s">
        <v>7389</v>
      </c>
      <c r="B4936" s="55"/>
      <c r="C4936" s="22" t="s">
        <v>1056</v>
      </c>
      <c r="D4936" s="56" t="s">
        <v>8117</v>
      </c>
      <c r="E4936" s="55"/>
      <c r="F4936" s="58">
        <v>658000</v>
      </c>
      <c r="G4936" s="55"/>
      <c r="H4936" s="58">
        <v>658000</v>
      </c>
      <c r="I4936" s="55"/>
      <c r="J4936" s="24" t="s">
        <v>1112</v>
      </c>
    </row>
    <row r="4937" spans="1:10" ht="337.35" customHeight="1" x14ac:dyDescent="0.25">
      <c r="A4937" s="54" t="s">
        <v>7392</v>
      </c>
      <c r="B4937" s="55"/>
      <c r="C4937" s="22" t="s">
        <v>1056</v>
      </c>
      <c r="D4937" s="56" t="s">
        <v>8118</v>
      </c>
      <c r="E4937" s="55"/>
      <c r="F4937" s="57">
        <v>658000</v>
      </c>
      <c r="G4937" s="55"/>
      <c r="H4937" s="57">
        <v>658000</v>
      </c>
      <c r="I4937" s="55"/>
      <c r="J4937" s="24" t="s">
        <v>1112</v>
      </c>
    </row>
    <row r="4938" spans="1:10" ht="76.7" customHeight="1" x14ac:dyDescent="0.25">
      <c r="A4938" s="54" t="s">
        <v>1420</v>
      </c>
      <c r="B4938" s="55"/>
      <c r="C4938" s="22" t="s">
        <v>1056</v>
      </c>
      <c r="D4938" s="56" t="s">
        <v>8119</v>
      </c>
      <c r="E4938" s="55"/>
      <c r="F4938" s="57">
        <v>658000</v>
      </c>
      <c r="G4938" s="55"/>
      <c r="H4938" s="57">
        <v>658000</v>
      </c>
      <c r="I4938" s="55"/>
      <c r="J4938" s="24" t="s">
        <v>1112</v>
      </c>
    </row>
    <row r="4939" spans="1:10" ht="30.6" customHeight="1" x14ac:dyDescent="0.25">
      <c r="A4939" s="54" t="s">
        <v>1422</v>
      </c>
      <c r="B4939" s="55"/>
      <c r="C4939" s="22" t="s">
        <v>1056</v>
      </c>
      <c r="D4939" s="56" t="s">
        <v>8120</v>
      </c>
      <c r="E4939" s="55"/>
      <c r="F4939" s="57">
        <v>658000</v>
      </c>
      <c r="G4939" s="55"/>
      <c r="H4939" s="57">
        <v>658000</v>
      </c>
      <c r="I4939" s="55"/>
      <c r="J4939" s="24" t="s">
        <v>1112</v>
      </c>
    </row>
    <row r="4940" spans="1:10" ht="30.6" customHeight="1" x14ac:dyDescent="0.25">
      <c r="A4940" s="54" t="s">
        <v>1424</v>
      </c>
      <c r="B4940" s="55"/>
      <c r="C4940" s="22" t="s">
        <v>1056</v>
      </c>
      <c r="D4940" s="56" t="s">
        <v>8121</v>
      </c>
      <c r="E4940" s="55"/>
      <c r="F4940" s="57">
        <v>658000</v>
      </c>
      <c r="G4940" s="55"/>
      <c r="H4940" s="57">
        <v>658000</v>
      </c>
      <c r="I4940" s="55"/>
      <c r="J4940" s="24" t="s">
        <v>1112</v>
      </c>
    </row>
    <row r="4941" spans="1:10" ht="214.7" customHeight="1" x14ac:dyDescent="0.25">
      <c r="A4941" s="54" t="s">
        <v>7893</v>
      </c>
      <c r="B4941" s="55"/>
      <c r="C4941" s="22" t="s">
        <v>1056</v>
      </c>
      <c r="D4941" s="56" t="s">
        <v>8122</v>
      </c>
      <c r="E4941" s="55"/>
      <c r="F4941" s="58">
        <v>765499526.76999998</v>
      </c>
      <c r="G4941" s="55"/>
      <c r="H4941" s="58">
        <v>758280857.58000004</v>
      </c>
      <c r="I4941" s="55"/>
      <c r="J4941" s="24" t="s">
        <v>8123</v>
      </c>
    </row>
    <row r="4942" spans="1:10" ht="409.6" customHeight="1" x14ac:dyDescent="0.25">
      <c r="A4942" s="54" t="s">
        <v>8124</v>
      </c>
      <c r="B4942" s="55"/>
      <c r="C4942" s="22" t="s">
        <v>1056</v>
      </c>
      <c r="D4942" s="56" t="s">
        <v>8125</v>
      </c>
      <c r="E4942" s="55"/>
      <c r="F4942" s="57">
        <v>764299526.76999998</v>
      </c>
      <c r="G4942" s="55"/>
      <c r="H4942" s="57">
        <v>757080857.58000004</v>
      </c>
      <c r="I4942" s="55"/>
      <c r="J4942" s="24" t="s">
        <v>8123</v>
      </c>
    </row>
    <row r="4943" spans="1:10" ht="30.6" customHeight="1" x14ac:dyDescent="0.25">
      <c r="A4943" s="54" t="s">
        <v>1513</v>
      </c>
      <c r="B4943" s="55"/>
      <c r="C4943" s="22" t="s">
        <v>1056</v>
      </c>
      <c r="D4943" s="56" t="s">
        <v>8126</v>
      </c>
      <c r="E4943" s="55"/>
      <c r="F4943" s="57">
        <v>764299526.76999998</v>
      </c>
      <c r="G4943" s="55"/>
      <c r="H4943" s="57">
        <v>757080857.58000004</v>
      </c>
      <c r="I4943" s="55"/>
      <c r="J4943" s="24" t="s">
        <v>8123</v>
      </c>
    </row>
    <row r="4944" spans="1:10" ht="30.6" customHeight="1" x14ac:dyDescent="0.25">
      <c r="A4944" s="54" t="s">
        <v>2107</v>
      </c>
      <c r="B4944" s="55"/>
      <c r="C4944" s="22" t="s">
        <v>1056</v>
      </c>
      <c r="D4944" s="56" t="s">
        <v>8127</v>
      </c>
      <c r="E4944" s="55"/>
      <c r="F4944" s="57">
        <v>764299526.76999998</v>
      </c>
      <c r="G4944" s="55"/>
      <c r="H4944" s="57">
        <v>757080857.58000004</v>
      </c>
      <c r="I4944" s="55"/>
      <c r="J4944" s="24" t="s">
        <v>8123</v>
      </c>
    </row>
    <row r="4945" spans="1:10" ht="367.9" customHeight="1" x14ac:dyDescent="0.25">
      <c r="A4945" s="54" t="s">
        <v>8128</v>
      </c>
      <c r="B4945" s="55"/>
      <c r="C4945" s="22" t="s">
        <v>1056</v>
      </c>
      <c r="D4945" s="56" t="s">
        <v>8129</v>
      </c>
      <c r="E4945" s="55"/>
      <c r="F4945" s="57">
        <v>1200000</v>
      </c>
      <c r="G4945" s="55"/>
      <c r="H4945" s="57">
        <v>1200000</v>
      </c>
      <c r="I4945" s="55"/>
      <c r="J4945" s="24" t="s">
        <v>1112</v>
      </c>
    </row>
    <row r="4946" spans="1:10" ht="30.6" customHeight="1" x14ac:dyDescent="0.25">
      <c r="A4946" s="54" t="s">
        <v>1513</v>
      </c>
      <c r="B4946" s="55"/>
      <c r="C4946" s="22" t="s">
        <v>1056</v>
      </c>
      <c r="D4946" s="56" t="s">
        <v>8130</v>
      </c>
      <c r="E4946" s="55"/>
      <c r="F4946" s="57">
        <v>1200000</v>
      </c>
      <c r="G4946" s="55"/>
      <c r="H4946" s="57">
        <v>1200000</v>
      </c>
      <c r="I4946" s="55"/>
      <c r="J4946" s="24" t="s">
        <v>1112</v>
      </c>
    </row>
    <row r="4947" spans="1:10" ht="30.6" customHeight="1" x14ac:dyDescent="0.25">
      <c r="A4947" s="54" t="s">
        <v>2107</v>
      </c>
      <c r="B4947" s="55"/>
      <c r="C4947" s="22" t="s">
        <v>1056</v>
      </c>
      <c r="D4947" s="56" t="s">
        <v>8131</v>
      </c>
      <c r="E4947" s="55"/>
      <c r="F4947" s="57">
        <v>1200000</v>
      </c>
      <c r="G4947" s="55"/>
      <c r="H4947" s="57">
        <v>1200000</v>
      </c>
      <c r="I4947" s="55"/>
      <c r="J4947" s="24" t="s">
        <v>1112</v>
      </c>
    </row>
    <row r="4948" spans="1:10" ht="276" customHeight="1" x14ac:dyDescent="0.25">
      <c r="A4948" s="54" t="s">
        <v>1490</v>
      </c>
      <c r="B4948" s="55"/>
      <c r="C4948" s="22" t="s">
        <v>1056</v>
      </c>
      <c r="D4948" s="56" t="s">
        <v>8132</v>
      </c>
      <c r="E4948" s="55"/>
      <c r="F4948" s="57">
        <v>686324461.11000001</v>
      </c>
      <c r="G4948" s="55"/>
      <c r="H4948" s="57">
        <v>673072917.65999997</v>
      </c>
      <c r="I4948" s="55"/>
      <c r="J4948" s="24" t="s">
        <v>8133</v>
      </c>
    </row>
    <row r="4949" spans="1:10" ht="122.65" customHeight="1" x14ac:dyDescent="0.25">
      <c r="A4949" s="54" t="s">
        <v>1504</v>
      </c>
      <c r="B4949" s="55"/>
      <c r="C4949" s="22" t="s">
        <v>1056</v>
      </c>
      <c r="D4949" s="56" t="s">
        <v>8134</v>
      </c>
      <c r="E4949" s="55"/>
      <c r="F4949" s="57">
        <v>686324461.11000001</v>
      </c>
      <c r="G4949" s="55"/>
      <c r="H4949" s="57">
        <v>673072917.65999997</v>
      </c>
      <c r="I4949" s="55"/>
      <c r="J4949" s="24" t="s">
        <v>8133</v>
      </c>
    </row>
    <row r="4950" spans="1:10" ht="183.95" customHeight="1" x14ac:dyDescent="0.25">
      <c r="A4950" s="54" t="s">
        <v>8135</v>
      </c>
      <c r="B4950" s="55"/>
      <c r="C4950" s="22" t="s">
        <v>1056</v>
      </c>
      <c r="D4950" s="56" t="s">
        <v>8136</v>
      </c>
      <c r="E4950" s="55"/>
      <c r="F4950" s="58">
        <v>686324461.11000001</v>
      </c>
      <c r="G4950" s="55"/>
      <c r="H4950" s="58">
        <v>673072917.65999997</v>
      </c>
      <c r="I4950" s="55"/>
      <c r="J4950" s="24" t="s">
        <v>8133</v>
      </c>
    </row>
    <row r="4951" spans="1:10" ht="352.7" customHeight="1" x14ac:dyDescent="0.25">
      <c r="A4951" s="54" t="s">
        <v>8137</v>
      </c>
      <c r="B4951" s="55"/>
      <c r="C4951" s="22" t="s">
        <v>1056</v>
      </c>
      <c r="D4951" s="56" t="s">
        <v>8138</v>
      </c>
      <c r="E4951" s="55"/>
      <c r="F4951" s="57">
        <v>680724461.11000001</v>
      </c>
      <c r="G4951" s="55"/>
      <c r="H4951" s="57">
        <v>667472917.65999997</v>
      </c>
      <c r="I4951" s="55"/>
      <c r="J4951" s="24" t="s">
        <v>8133</v>
      </c>
    </row>
    <row r="4952" spans="1:10" ht="30.6" customHeight="1" x14ac:dyDescent="0.25">
      <c r="A4952" s="54" t="s">
        <v>1513</v>
      </c>
      <c r="B4952" s="55"/>
      <c r="C4952" s="22" t="s">
        <v>1056</v>
      </c>
      <c r="D4952" s="56" t="s">
        <v>8139</v>
      </c>
      <c r="E4952" s="55"/>
      <c r="F4952" s="57">
        <v>680724461.11000001</v>
      </c>
      <c r="G4952" s="55"/>
      <c r="H4952" s="57">
        <v>667472917.65999997</v>
      </c>
      <c r="I4952" s="55"/>
      <c r="J4952" s="24" t="s">
        <v>8133</v>
      </c>
    </row>
    <row r="4953" spans="1:10" ht="30.6" customHeight="1" x14ac:dyDescent="0.25">
      <c r="A4953" s="54" t="s">
        <v>2107</v>
      </c>
      <c r="B4953" s="55"/>
      <c r="C4953" s="22" t="s">
        <v>1056</v>
      </c>
      <c r="D4953" s="56" t="s">
        <v>8140</v>
      </c>
      <c r="E4953" s="55"/>
      <c r="F4953" s="57">
        <v>680724461.11000001</v>
      </c>
      <c r="G4953" s="55"/>
      <c r="H4953" s="57">
        <v>667472917.65999997</v>
      </c>
      <c r="I4953" s="55"/>
      <c r="J4953" s="24" t="s">
        <v>8133</v>
      </c>
    </row>
    <row r="4954" spans="1:10" ht="306.60000000000002" customHeight="1" x14ac:dyDescent="0.25">
      <c r="A4954" s="54" t="s">
        <v>8141</v>
      </c>
      <c r="B4954" s="55"/>
      <c r="C4954" s="22" t="s">
        <v>1056</v>
      </c>
      <c r="D4954" s="56" t="s">
        <v>8142</v>
      </c>
      <c r="E4954" s="55"/>
      <c r="F4954" s="57">
        <v>5600000</v>
      </c>
      <c r="G4954" s="55"/>
      <c r="H4954" s="57">
        <v>5600000</v>
      </c>
      <c r="I4954" s="55"/>
      <c r="J4954" s="24" t="s">
        <v>1112</v>
      </c>
    </row>
    <row r="4955" spans="1:10" ht="30.6" customHeight="1" x14ac:dyDescent="0.25">
      <c r="A4955" s="54" t="s">
        <v>1513</v>
      </c>
      <c r="B4955" s="55"/>
      <c r="C4955" s="22" t="s">
        <v>1056</v>
      </c>
      <c r="D4955" s="56" t="s">
        <v>8143</v>
      </c>
      <c r="E4955" s="55"/>
      <c r="F4955" s="57">
        <v>5600000</v>
      </c>
      <c r="G4955" s="55"/>
      <c r="H4955" s="57">
        <v>5600000</v>
      </c>
      <c r="I4955" s="55"/>
      <c r="J4955" s="24" t="s">
        <v>1112</v>
      </c>
    </row>
    <row r="4956" spans="1:10" ht="30.6" customHeight="1" x14ac:dyDescent="0.25">
      <c r="A4956" s="54" t="s">
        <v>2107</v>
      </c>
      <c r="B4956" s="55"/>
      <c r="C4956" s="22" t="s">
        <v>1056</v>
      </c>
      <c r="D4956" s="56" t="s">
        <v>8144</v>
      </c>
      <c r="E4956" s="55"/>
      <c r="F4956" s="57">
        <v>5600000</v>
      </c>
      <c r="G4956" s="55"/>
      <c r="H4956" s="57">
        <v>5600000</v>
      </c>
      <c r="I4956" s="55"/>
      <c r="J4956" s="24" t="s">
        <v>1112</v>
      </c>
    </row>
    <row r="4957" spans="1:10" ht="30.6" customHeight="1" x14ac:dyDescent="0.25">
      <c r="A4957" s="54" t="s">
        <v>8145</v>
      </c>
      <c r="B4957" s="55"/>
      <c r="C4957" s="22" t="s">
        <v>1056</v>
      </c>
      <c r="D4957" s="56" t="s">
        <v>8146</v>
      </c>
      <c r="E4957" s="55"/>
      <c r="F4957" s="57">
        <v>373671306.14999998</v>
      </c>
      <c r="G4957" s="55"/>
      <c r="H4957" s="57">
        <v>366946187.70999998</v>
      </c>
      <c r="I4957" s="55"/>
      <c r="J4957" s="24" t="s">
        <v>8147</v>
      </c>
    </row>
    <row r="4958" spans="1:10" ht="199.35" customHeight="1" x14ac:dyDescent="0.25">
      <c r="A4958" s="54" t="s">
        <v>3908</v>
      </c>
      <c r="B4958" s="55"/>
      <c r="C4958" s="22" t="s">
        <v>1056</v>
      </c>
      <c r="D4958" s="56" t="s">
        <v>8148</v>
      </c>
      <c r="E4958" s="55"/>
      <c r="F4958" s="57">
        <v>6980569.04</v>
      </c>
      <c r="G4958" s="55"/>
      <c r="H4958" s="57">
        <v>6587826.6100000003</v>
      </c>
      <c r="I4958" s="55"/>
      <c r="J4958" s="24" t="s">
        <v>8149</v>
      </c>
    </row>
    <row r="4959" spans="1:10" ht="168.6" customHeight="1" x14ac:dyDescent="0.25">
      <c r="A4959" s="54" t="s">
        <v>3910</v>
      </c>
      <c r="B4959" s="55"/>
      <c r="C4959" s="22" t="s">
        <v>1056</v>
      </c>
      <c r="D4959" s="56" t="s">
        <v>8150</v>
      </c>
      <c r="E4959" s="55"/>
      <c r="F4959" s="57">
        <v>6980569.04</v>
      </c>
      <c r="G4959" s="55"/>
      <c r="H4959" s="57">
        <v>6587826.6100000003</v>
      </c>
      <c r="I4959" s="55"/>
      <c r="J4959" s="24" t="s">
        <v>8149</v>
      </c>
    </row>
    <row r="4960" spans="1:10" ht="229.9" customHeight="1" x14ac:dyDescent="0.25">
      <c r="A4960" s="54" t="s">
        <v>5025</v>
      </c>
      <c r="B4960" s="55"/>
      <c r="C4960" s="22" t="s">
        <v>1056</v>
      </c>
      <c r="D4960" s="56" t="s">
        <v>8151</v>
      </c>
      <c r="E4960" s="55"/>
      <c r="F4960" s="58">
        <v>6796429.04</v>
      </c>
      <c r="G4960" s="55"/>
      <c r="H4960" s="58">
        <v>6403686.6100000003</v>
      </c>
      <c r="I4960" s="55"/>
      <c r="J4960" s="24" t="s">
        <v>8149</v>
      </c>
    </row>
    <row r="4961" spans="1:10" ht="409.6" customHeight="1" x14ac:dyDescent="0.25">
      <c r="A4961" s="54" t="s">
        <v>8007</v>
      </c>
      <c r="B4961" s="55"/>
      <c r="C4961" s="22" t="s">
        <v>1056</v>
      </c>
      <c r="D4961" s="56" t="s">
        <v>8152</v>
      </c>
      <c r="E4961" s="55"/>
      <c r="F4961" s="57">
        <v>6796429.04</v>
      </c>
      <c r="G4961" s="55"/>
      <c r="H4961" s="57">
        <v>6403686.6100000003</v>
      </c>
      <c r="I4961" s="55"/>
      <c r="J4961" s="24" t="s">
        <v>8149</v>
      </c>
    </row>
    <row r="4962" spans="1:10" ht="30.6" customHeight="1" x14ac:dyDescent="0.25">
      <c r="A4962" s="54" t="s">
        <v>1513</v>
      </c>
      <c r="B4962" s="55"/>
      <c r="C4962" s="22" t="s">
        <v>1056</v>
      </c>
      <c r="D4962" s="56" t="s">
        <v>8153</v>
      </c>
      <c r="E4962" s="55"/>
      <c r="F4962" s="57">
        <v>6796429.04</v>
      </c>
      <c r="G4962" s="55"/>
      <c r="H4962" s="57">
        <v>6403686.6100000003</v>
      </c>
      <c r="I4962" s="55"/>
      <c r="J4962" s="24" t="s">
        <v>8149</v>
      </c>
    </row>
    <row r="4963" spans="1:10" ht="30.6" customHeight="1" x14ac:dyDescent="0.25">
      <c r="A4963" s="54" t="s">
        <v>2107</v>
      </c>
      <c r="B4963" s="55"/>
      <c r="C4963" s="22" t="s">
        <v>1056</v>
      </c>
      <c r="D4963" s="56" t="s">
        <v>8154</v>
      </c>
      <c r="E4963" s="55"/>
      <c r="F4963" s="57">
        <v>6796429.04</v>
      </c>
      <c r="G4963" s="55"/>
      <c r="H4963" s="57">
        <v>6403686.6100000003</v>
      </c>
      <c r="I4963" s="55"/>
      <c r="J4963" s="24" t="s">
        <v>8149</v>
      </c>
    </row>
    <row r="4964" spans="1:10" ht="183.95" customHeight="1" x14ac:dyDescent="0.25">
      <c r="A4964" s="54" t="s">
        <v>5971</v>
      </c>
      <c r="B4964" s="55"/>
      <c r="C4964" s="22" t="s">
        <v>1056</v>
      </c>
      <c r="D4964" s="56" t="s">
        <v>8155</v>
      </c>
      <c r="E4964" s="55"/>
      <c r="F4964" s="58">
        <v>184140</v>
      </c>
      <c r="G4964" s="55"/>
      <c r="H4964" s="58">
        <v>184140</v>
      </c>
      <c r="I4964" s="55"/>
      <c r="J4964" s="24" t="s">
        <v>1112</v>
      </c>
    </row>
    <row r="4965" spans="1:10" ht="306.60000000000002" customHeight="1" x14ac:dyDescent="0.25">
      <c r="A4965" s="54" t="s">
        <v>8156</v>
      </c>
      <c r="B4965" s="55"/>
      <c r="C4965" s="22" t="s">
        <v>1056</v>
      </c>
      <c r="D4965" s="56" t="s">
        <v>8157</v>
      </c>
      <c r="E4965" s="55"/>
      <c r="F4965" s="57">
        <v>184140</v>
      </c>
      <c r="G4965" s="55"/>
      <c r="H4965" s="57">
        <v>184140</v>
      </c>
      <c r="I4965" s="55"/>
      <c r="J4965" s="24" t="s">
        <v>1112</v>
      </c>
    </row>
    <row r="4966" spans="1:10" ht="30.6" customHeight="1" x14ac:dyDescent="0.25">
      <c r="A4966" s="54" t="s">
        <v>1110</v>
      </c>
      <c r="B4966" s="55"/>
      <c r="C4966" s="22" t="s">
        <v>1056</v>
      </c>
      <c r="D4966" s="56" t="s">
        <v>8158</v>
      </c>
      <c r="E4966" s="55"/>
      <c r="F4966" s="57">
        <v>184140</v>
      </c>
      <c r="G4966" s="55"/>
      <c r="H4966" s="57">
        <v>184140</v>
      </c>
      <c r="I4966" s="55"/>
      <c r="J4966" s="24" t="s">
        <v>1112</v>
      </c>
    </row>
    <row r="4967" spans="1:10" ht="45.95" customHeight="1" x14ac:dyDescent="0.25">
      <c r="A4967" s="54" t="s">
        <v>7486</v>
      </c>
      <c r="B4967" s="55"/>
      <c r="C4967" s="22" t="s">
        <v>1056</v>
      </c>
      <c r="D4967" s="56" t="s">
        <v>8159</v>
      </c>
      <c r="E4967" s="55"/>
      <c r="F4967" s="57">
        <v>184140</v>
      </c>
      <c r="G4967" s="55"/>
      <c r="H4967" s="57">
        <v>184140</v>
      </c>
      <c r="I4967" s="55"/>
      <c r="J4967" s="24" t="s">
        <v>1112</v>
      </c>
    </row>
    <row r="4968" spans="1:10" ht="76.7" customHeight="1" x14ac:dyDescent="0.25">
      <c r="A4968" s="54" t="s">
        <v>7488</v>
      </c>
      <c r="B4968" s="55"/>
      <c r="C4968" s="22" t="s">
        <v>1056</v>
      </c>
      <c r="D4968" s="56" t="s">
        <v>8160</v>
      </c>
      <c r="E4968" s="55"/>
      <c r="F4968" s="57">
        <v>184140</v>
      </c>
      <c r="G4968" s="55"/>
      <c r="H4968" s="57">
        <v>184140</v>
      </c>
      <c r="I4968" s="55"/>
      <c r="J4968" s="24" t="s">
        <v>1112</v>
      </c>
    </row>
    <row r="4969" spans="1:10" ht="229.9" customHeight="1" x14ac:dyDescent="0.25">
      <c r="A4969" s="54" t="s">
        <v>5530</v>
      </c>
      <c r="B4969" s="55"/>
      <c r="C4969" s="22" t="s">
        <v>1056</v>
      </c>
      <c r="D4969" s="56" t="s">
        <v>8161</v>
      </c>
      <c r="E4969" s="55"/>
      <c r="F4969" s="57">
        <v>334083738.69999999</v>
      </c>
      <c r="G4969" s="55"/>
      <c r="H4969" s="57">
        <v>330054846.08999997</v>
      </c>
      <c r="I4969" s="55"/>
      <c r="J4969" s="24" t="s">
        <v>8162</v>
      </c>
    </row>
    <row r="4970" spans="1:10" ht="214.7" customHeight="1" x14ac:dyDescent="0.25">
      <c r="A4970" s="54" t="s">
        <v>6058</v>
      </c>
      <c r="B4970" s="55"/>
      <c r="C4970" s="22" t="s">
        <v>1056</v>
      </c>
      <c r="D4970" s="56" t="s">
        <v>8163</v>
      </c>
      <c r="E4970" s="55"/>
      <c r="F4970" s="57">
        <v>500000</v>
      </c>
      <c r="G4970" s="55"/>
      <c r="H4970" s="57">
        <v>500000</v>
      </c>
      <c r="I4970" s="55"/>
      <c r="J4970" s="24" t="s">
        <v>1112</v>
      </c>
    </row>
    <row r="4971" spans="1:10" ht="245.25" customHeight="1" x14ac:dyDescent="0.25">
      <c r="A4971" s="54" t="s">
        <v>6060</v>
      </c>
      <c r="B4971" s="55"/>
      <c r="C4971" s="22" t="s">
        <v>1056</v>
      </c>
      <c r="D4971" s="56" t="s">
        <v>8164</v>
      </c>
      <c r="E4971" s="55"/>
      <c r="F4971" s="58">
        <v>500000</v>
      </c>
      <c r="G4971" s="55"/>
      <c r="H4971" s="58">
        <v>500000</v>
      </c>
      <c r="I4971" s="55"/>
      <c r="J4971" s="24" t="s">
        <v>1112</v>
      </c>
    </row>
    <row r="4972" spans="1:10" ht="291.39999999999998" customHeight="1" x14ac:dyDescent="0.25">
      <c r="A4972" s="54" t="s">
        <v>8165</v>
      </c>
      <c r="B4972" s="55"/>
      <c r="C4972" s="22" t="s">
        <v>1056</v>
      </c>
      <c r="D4972" s="56" t="s">
        <v>8166</v>
      </c>
      <c r="E4972" s="55"/>
      <c r="F4972" s="57">
        <v>500000</v>
      </c>
      <c r="G4972" s="55"/>
      <c r="H4972" s="57">
        <v>500000</v>
      </c>
      <c r="I4972" s="55"/>
      <c r="J4972" s="24" t="s">
        <v>1112</v>
      </c>
    </row>
    <row r="4973" spans="1:10" ht="76.7" customHeight="1" x14ac:dyDescent="0.25">
      <c r="A4973" s="54" t="s">
        <v>1420</v>
      </c>
      <c r="B4973" s="55"/>
      <c r="C4973" s="22" t="s">
        <v>1056</v>
      </c>
      <c r="D4973" s="56" t="s">
        <v>8167</v>
      </c>
      <c r="E4973" s="55"/>
      <c r="F4973" s="57">
        <v>500000</v>
      </c>
      <c r="G4973" s="55"/>
      <c r="H4973" s="57">
        <v>500000</v>
      </c>
      <c r="I4973" s="55"/>
      <c r="J4973" s="24" t="s">
        <v>1112</v>
      </c>
    </row>
    <row r="4974" spans="1:10" ht="30.6" customHeight="1" x14ac:dyDescent="0.25">
      <c r="A4974" s="54" t="s">
        <v>1422</v>
      </c>
      <c r="B4974" s="55"/>
      <c r="C4974" s="22" t="s">
        <v>1056</v>
      </c>
      <c r="D4974" s="56" t="s">
        <v>8168</v>
      </c>
      <c r="E4974" s="55"/>
      <c r="F4974" s="57">
        <v>500000</v>
      </c>
      <c r="G4974" s="55"/>
      <c r="H4974" s="57">
        <v>500000</v>
      </c>
      <c r="I4974" s="55"/>
      <c r="J4974" s="24" t="s">
        <v>1112</v>
      </c>
    </row>
    <row r="4975" spans="1:10" ht="30.6" customHeight="1" x14ac:dyDescent="0.25">
      <c r="A4975" s="54" t="s">
        <v>1424</v>
      </c>
      <c r="B4975" s="55"/>
      <c r="C4975" s="22" t="s">
        <v>1056</v>
      </c>
      <c r="D4975" s="56" t="s">
        <v>8169</v>
      </c>
      <c r="E4975" s="55"/>
      <c r="F4975" s="57">
        <v>500000</v>
      </c>
      <c r="G4975" s="55"/>
      <c r="H4975" s="57">
        <v>500000</v>
      </c>
      <c r="I4975" s="55"/>
      <c r="J4975" s="24" t="s">
        <v>1112</v>
      </c>
    </row>
    <row r="4976" spans="1:10" ht="199.35" customHeight="1" x14ac:dyDescent="0.25">
      <c r="A4976" s="54" t="s">
        <v>5532</v>
      </c>
      <c r="B4976" s="55"/>
      <c r="C4976" s="22" t="s">
        <v>1056</v>
      </c>
      <c r="D4976" s="56" t="s">
        <v>8170</v>
      </c>
      <c r="E4976" s="55"/>
      <c r="F4976" s="57">
        <v>333583738.69999999</v>
      </c>
      <c r="G4976" s="55"/>
      <c r="H4976" s="57">
        <v>329554846.08999997</v>
      </c>
      <c r="I4976" s="55"/>
      <c r="J4976" s="24" t="s">
        <v>8162</v>
      </c>
    </row>
    <row r="4977" spans="1:10" ht="107.25" customHeight="1" x14ac:dyDescent="0.25">
      <c r="A4977" s="54" t="s">
        <v>6456</v>
      </c>
      <c r="B4977" s="55"/>
      <c r="C4977" s="22" t="s">
        <v>1056</v>
      </c>
      <c r="D4977" s="56" t="s">
        <v>8171</v>
      </c>
      <c r="E4977" s="55"/>
      <c r="F4977" s="58">
        <v>2200000</v>
      </c>
      <c r="G4977" s="55"/>
      <c r="H4977" s="58">
        <v>2200000</v>
      </c>
      <c r="I4977" s="55"/>
      <c r="J4977" s="24" t="s">
        <v>1112</v>
      </c>
    </row>
    <row r="4978" spans="1:10" ht="409.6" customHeight="1" x14ac:dyDescent="0.25">
      <c r="A4978" s="54" t="s">
        <v>8172</v>
      </c>
      <c r="B4978" s="55"/>
      <c r="C4978" s="22" t="s">
        <v>1056</v>
      </c>
      <c r="D4978" s="56" t="s">
        <v>8173</v>
      </c>
      <c r="E4978" s="55"/>
      <c r="F4978" s="57">
        <v>2200000</v>
      </c>
      <c r="G4978" s="55"/>
      <c r="H4978" s="57">
        <v>2200000</v>
      </c>
      <c r="I4978" s="55"/>
      <c r="J4978" s="24" t="s">
        <v>1112</v>
      </c>
    </row>
    <row r="4979" spans="1:10" ht="76.7" customHeight="1" x14ac:dyDescent="0.25">
      <c r="A4979" s="54" t="s">
        <v>1420</v>
      </c>
      <c r="B4979" s="55"/>
      <c r="C4979" s="22" t="s">
        <v>1056</v>
      </c>
      <c r="D4979" s="56" t="s">
        <v>8174</v>
      </c>
      <c r="E4979" s="55"/>
      <c r="F4979" s="57">
        <v>2200000</v>
      </c>
      <c r="G4979" s="55"/>
      <c r="H4979" s="57">
        <v>2200000</v>
      </c>
      <c r="I4979" s="55"/>
      <c r="J4979" s="24" t="s">
        <v>1112</v>
      </c>
    </row>
    <row r="4980" spans="1:10" ht="153.4" customHeight="1" x14ac:dyDescent="0.25">
      <c r="A4980" s="54" t="s">
        <v>1732</v>
      </c>
      <c r="B4980" s="55"/>
      <c r="C4980" s="22" t="s">
        <v>1056</v>
      </c>
      <c r="D4980" s="56" t="s">
        <v>8175</v>
      </c>
      <c r="E4980" s="55"/>
      <c r="F4980" s="57">
        <v>2200000</v>
      </c>
      <c r="G4980" s="55"/>
      <c r="H4980" s="57">
        <v>2200000</v>
      </c>
      <c r="I4980" s="55"/>
      <c r="J4980" s="24" t="s">
        <v>1112</v>
      </c>
    </row>
    <row r="4981" spans="1:10" ht="61.35" customHeight="1" x14ac:dyDescent="0.25">
      <c r="A4981" s="54" t="s">
        <v>1734</v>
      </c>
      <c r="B4981" s="55"/>
      <c r="C4981" s="22" t="s">
        <v>1056</v>
      </c>
      <c r="D4981" s="56" t="s">
        <v>8176</v>
      </c>
      <c r="E4981" s="55"/>
      <c r="F4981" s="57">
        <v>2200000</v>
      </c>
      <c r="G4981" s="55"/>
      <c r="H4981" s="57">
        <v>2200000</v>
      </c>
      <c r="I4981" s="55"/>
      <c r="J4981" s="24" t="s">
        <v>1112</v>
      </c>
    </row>
    <row r="4982" spans="1:10" ht="214.7" customHeight="1" x14ac:dyDescent="0.25">
      <c r="A4982" s="54" t="s">
        <v>6463</v>
      </c>
      <c r="B4982" s="55"/>
      <c r="C4982" s="22" t="s">
        <v>1056</v>
      </c>
      <c r="D4982" s="56" t="s">
        <v>8177</v>
      </c>
      <c r="E4982" s="55"/>
      <c r="F4982" s="58">
        <v>103582</v>
      </c>
      <c r="G4982" s="55"/>
      <c r="H4982" s="58">
        <v>103582</v>
      </c>
      <c r="I4982" s="55"/>
      <c r="J4982" s="24" t="s">
        <v>1112</v>
      </c>
    </row>
    <row r="4983" spans="1:10" ht="229.9" customHeight="1" x14ac:dyDescent="0.25">
      <c r="A4983" s="54" t="s">
        <v>6465</v>
      </c>
      <c r="B4983" s="55"/>
      <c r="C4983" s="22" t="s">
        <v>1056</v>
      </c>
      <c r="D4983" s="56" t="s">
        <v>8178</v>
      </c>
      <c r="E4983" s="55"/>
      <c r="F4983" s="57">
        <v>103582</v>
      </c>
      <c r="G4983" s="55"/>
      <c r="H4983" s="57">
        <v>103582</v>
      </c>
      <c r="I4983" s="55"/>
      <c r="J4983" s="24" t="s">
        <v>1112</v>
      </c>
    </row>
    <row r="4984" spans="1:10" ht="61.35" customHeight="1" x14ac:dyDescent="0.25">
      <c r="A4984" s="54" t="s">
        <v>1099</v>
      </c>
      <c r="B4984" s="55"/>
      <c r="C4984" s="22" t="s">
        <v>1056</v>
      </c>
      <c r="D4984" s="56" t="s">
        <v>8179</v>
      </c>
      <c r="E4984" s="55"/>
      <c r="F4984" s="57">
        <v>103582</v>
      </c>
      <c r="G4984" s="55"/>
      <c r="H4984" s="57">
        <v>103582</v>
      </c>
      <c r="I4984" s="55"/>
      <c r="J4984" s="24" t="s">
        <v>1112</v>
      </c>
    </row>
    <row r="4985" spans="1:10" ht="76.7" customHeight="1" x14ac:dyDescent="0.25">
      <c r="A4985" s="54" t="s">
        <v>1102</v>
      </c>
      <c r="B4985" s="55"/>
      <c r="C4985" s="22" t="s">
        <v>1056</v>
      </c>
      <c r="D4985" s="56" t="s">
        <v>8180</v>
      </c>
      <c r="E4985" s="55"/>
      <c r="F4985" s="57">
        <v>103582</v>
      </c>
      <c r="G4985" s="55"/>
      <c r="H4985" s="57">
        <v>103582</v>
      </c>
      <c r="I4985" s="55"/>
      <c r="J4985" s="24" t="s">
        <v>1112</v>
      </c>
    </row>
    <row r="4986" spans="1:10" ht="30.6" customHeight="1" x14ac:dyDescent="0.25">
      <c r="A4986" s="54" t="s">
        <v>1107</v>
      </c>
      <c r="B4986" s="55"/>
      <c r="C4986" s="22" t="s">
        <v>1056</v>
      </c>
      <c r="D4986" s="56" t="s">
        <v>8181</v>
      </c>
      <c r="E4986" s="55"/>
      <c r="F4986" s="57">
        <v>103582</v>
      </c>
      <c r="G4986" s="55"/>
      <c r="H4986" s="57">
        <v>103582</v>
      </c>
      <c r="I4986" s="55"/>
      <c r="J4986" s="24" t="s">
        <v>1112</v>
      </c>
    </row>
    <row r="4987" spans="1:10" ht="214.7" customHeight="1" x14ac:dyDescent="0.25">
      <c r="A4987" s="54" t="s">
        <v>8182</v>
      </c>
      <c r="B4987" s="55"/>
      <c r="C4987" s="22" t="s">
        <v>1056</v>
      </c>
      <c r="D4987" s="56" t="s">
        <v>8183</v>
      </c>
      <c r="E4987" s="55"/>
      <c r="F4987" s="58">
        <v>60831390</v>
      </c>
      <c r="G4987" s="55"/>
      <c r="H4987" s="58">
        <v>60555305.259999998</v>
      </c>
      <c r="I4987" s="55"/>
      <c r="J4987" s="24" t="s">
        <v>8184</v>
      </c>
    </row>
    <row r="4988" spans="1:10" ht="337.35" customHeight="1" x14ac:dyDescent="0.25">
      <c r="A4988" s="54" t="s">
        <v>8185</v>
      </c>
      <c r="B4988" s="55"/>
      <c r="C4988" s="22" t="s">
        <v>1056</v>
      </c>
      <c r="D4988" s="56" t="s">
        <v>8186</v>
      </c>
      <c r="E4988" s="55"/>
      <c r="F4988" s="57">
        <v>60831390</v>
      </c>
      <c r="G4988" s="55"/>
      <c r="H4988" s="57">
        <v>60555305.259999998</v>
      </c>
      <c r="I4988" s="55"/>
      <c r="J4988" s="24" t="s">
        <v>8184</v>
      </c>
    </row>
    <row r="4989" spans="1:10" ht="76.7" customHeight="1" x14ac:dyDescent="0.25">
      <c r="A4989" s="54" t="s">
        <v>1420</v>
      </c>
      <c r="B4989" s="55"/>
      <c r="C4989" s="22" t="s">
        <v>1056</v>
      </c>
      <c r="D4989" s="56" t="s">
        <v>8187</v>
      </c>
      <c r="E4989" s="55"/>
      <c r="F4989" s="57">
        <v>29350000</v>
      </c>
      <c r="G4989" s="55"/>
      <c r="H4989" s="57">
        <v>29350000</v>
      </c>
      <c r="I4989" s="55"/>
      <c r="J4989" s="24" t="s">
        <v>1112</v>
      </c>
    </row>
    <row r="4990" spans="1:10" ht="153.4" customHeight="1" x14ac:dyDescent="0.25">
      <c r="A4990" s="54" t="s">
        <v>1732</v>
      </c>
      <c r="B4990" s="55"/>
      <c r="C4990" s="22" t="s">
        <v>1056</v>
      </c>
      <c r="D4990" s="56" t="s">
        <v>8188</v>
      </c>
      <c r="E4990" s="55"/>
      <c r="F4990" s="57">
        <v>29350000</v>
      </c>
      <c r="G4990" s="55"/>
      <c r="H4990" s="57">
        <v>29350000</v>
      </c>
      <c r="I4990" s="55"/>
      <c r="J4990" s="24" t="s">
        <v>1112</v>
      </c>
    </row>
    <row r="4991" spans="1:10" ht="76.7" customHeight="1" x14ac:dyDescent="0.25">
      <c r="A4991" s="54" t="s">
        <v>2632</v>
      </c>
      <c r="B4991" s="55"/>
      <c r="C4991" s="22" t="s">
        <v>1056</v>
      </c>
      <c r="D4991" s="56" t="s">
        <v>8189</v>
      </c>
      <c r="E4991" s="55"/>
      <c r="F4991" s="57">
        <v>29350000</v>
      </c>
      <c r="G4991" s="55"/>
      <c r="H4991" s="57">
        <v>29350000</v>
      </c>
      <c r="I4991" s="55"/>
      <c r="J4991" s="24" t="s">
        <v>1112</v>
      </c>
    </row>
    <row r="4992" spans="1:10" ht="30.6" customHeight="1" x14ac:dyDescent="0.25">
      <c r="A4992" s="54" t="s">
        <v>1117</v>
      </c>
      <c r="B4992" s="55"/>
      <c r="C4992" s="22" t="s">
        <v>1056</v>
      </c>
      <c r="D4992" s="56" t="s">
        <v>8190</v>
      </c>
      <c r="E4992" s="55"/>
      <c r="F4992" s="57">
        <v>31481390</v>
      </c>
      <c r="G4992" s="55"/>
      <c r="H4992" s="57">
        <v>31205305.260000002</v>
      </c>
      <c r="I4992" s="55"/>
      <c r="J4992" s="24" t="s">
        <v>8184</v>
      </c>
    </row>
    <row r="4993" spans="1:10" ht="138" customHeight="1" x14ac:dyDescent="0.25">
      <c r="A4993" s="54" t="s">
        <v>1444</v>
      </c>
      <c r="B4993" s="55"/>
      <c r="C4993" s="22" t="s">
        <v>1056</v>
      </c>
      <c r="D4993" s="56" t="s">
        <v>8191</v>
      </c>
      <c r="E4993" s="55"/>
      <c r="F4993" s="57">
        <v>31481390</v>
      </c>
      <c r="G4993" s="55"/>
      <c r="H4993" s="57">
        <v>31205305.260000002</v>
      </c>
      <c r="I4993" s="55"/>
      <c r="J4993" s="24" t="s">
        <v>8184</v>
      </c>
    </row>
    <row r="4994" spans="1:10" ht="138" customHeight="1" x14ac:dyDescent="0.25">
      <c r="A4994" s="54" t="s">
        <v>1456</v>
      </c>
      <c r="B4994" s="55"/>
      <c r="C4994" s="22" t="s">
        <v>1056</v>
      </c>
      <c r="D4994" s="56" t="s">
        <v>8192</v>
      </c>
      <c r="E4994" s="55"/>
      <c r="F4994" s="57">
        <v>31481390</v>
      </c>
      <c r="G4994" s="55"/>
      <c r="H4994" s="57">
        <v>31205305.260000002</v>
      </c>
      <c r="I4994" s="55"/>
      <c r="J4994" s="24" t="s">
        <v>8184</v>
      </c>
    </row>
    <row r="4995" spans="1:10" ht="199.35" customHeight="1" x14ac:dyDescent="0.25">
      <c r="A4995" s="54" t="s">
        <v>8193</v>
      </c>
      <c r="B4995" s="55"/>
      <c r="C4995" s="22" t="s">
        <v>1056</v>
      </c>
      <c r="D4995" s="56" t="s">
        <v>8194</v>
      </c>
      <c r="E4995" s="55"/>
      <c r="F4995" s="58">
        <v>2260000</v>
      </c>
      <c r="G4995" s="55"/>
      <c r="H4995" s="58">
        <v>2260000</v>
      </c>
      <c r="I4995" s="55"/>
      <c r="J4995" s="24" t="s">
        <v>1112</v>
      </c>
    </row>
    <row r="4996" spans="1:10" ht="398.65" customHeight="1" x14ac:dyDescent="0.25">
      <c r="A4996" s="54" t="s">
        <v>8195</v>
      </c>
      <c r="B4996" s="55"/>
      <c r="C4996" s="22" t="s">
        <v>1056</v>
      </c>
      <c r="D4996" s="56" t="s">
        <v>8196</v>
      </c>
      <c r="E4996" s="55"/>
      <c r="F4996" s="57">
        <v>160000</v>
      </c>
      <c r="G4996" s="55"/>
      <c r="H4996" s="57">
        <v>160000</v>
      </c>
      <c r="I4996" s="55"/>
      <c r="J4996" s="24" t="s">
        <v>1112</v>
      </c>
    </row>
    <row r="4997" spans="1:10" ht="76.7" customHeight="1" x14ac:dyDescent="0.25">
      <c r="A4997" s="54" t="s">
        <v>1420</v>
      </c>
      <c r="B4997" s="55"/>
      <c r="C4997" s="22" t="s">
        <v>1056</v>
      </c>
      <c r="D4997" s="56" t="s">
        <v>8197</v>
      </c>
      <c r="E4997" s="55"/>
      <c r="F4997" s="57">
        <v>160000</v>
      </c>
      <c r="G4997" s="55"/>
      <c r="H4997" s="57">
        <v>160000</v>
      </c>
      <c r="I4997" s="55"/>
      <c r="J4997" s="24" t="s">
        <v>1112</v>
      </c>
    </row>
    <row r="4998" spans="1:10" ht="153.4" customHeight="1" x14ac:dyDescent="0.25">
      <c r="A4998" s="54" t="s">
        <v>1732</v>
      </c>
      <c r="B4998" s="55"/>
      <c r="C4998" s="22" t="s">
        <v>1056</v>
      </c>
      <c r="D4998" s="56" t="s">
        <v>8198</v>
      </c>
      <c r="E4998" s="55"/>
      <c r="F4998" s="57">
        <v>160000</v>
      </c>
      <c r="G4998" s="55"/>
      <c r="H4998" s="57">
        <v>160000</v>
      </c>
      <c r="I4998" s="55"/>
      <c r="J4998" s="24" t="s">
        <v>1112</v>
      </c>
    </row>
    <row r="4999" spans="1:10" ht="61.35" customHeight="1" x14ac:dyDescent="0.25">
      <c r="A4999" s="54" t="s">
        <v>1734</v>
      </c>
      <c r="B4999" s="55"/>
      <c r="C4999" s="22" t="s">
        <v>1056</v>
      </c>
      <c r="D4999" s="56" t="s">
        <v>8199</v>
      </c>
      <c r="E4999" s="55"/>
      <c r="F4999" s="57">
        <v>160000</v>
      </c>
      <c r="G4999" s="55"/>
      <c r="H4999" s="57">
        <v>160000</v>
      </c>
      <c r="I4999" s="55"/>
      <c r="J4999" s="24" t="s">
        <v>1112</v>
      </c>
    </row>
    <row r="5000" spans="1:10" ht="383.25" customHeight="1" x14ac:dyDescent="0.25">
      <c r="A5000" s="54" t="s">
        <v>8200</v>
      </c>
      <c r="B5000" s="55"/>
      <c r="C5000" s="22" t="s">
        <v>1056</v>
      </c>
      <c r="D5000" s="56" t="s">
        <v>8201</v>
      </c>
      <c r="E5000" s="55"/>
      <c r="F5000" s="57">
        <v>160000</v>
      </c>
      <c r="G5000" s="55"/>
      <c r="H5000" s="57">
        <v>160000</v>
      </c>
      <c r="I5000" s="55"/>
      <c r="J5000" s="24" t="s">
        <v>1112</v>
      </c>
    </row>
    <row r="5001" spans="1:10" ht="76.7" customHeight="1" x14ac:dyDescent="0.25">
      <c r="A5001" s="54" t="s">
        <v>1420</v>
      </c>
      <c r="B5001" s="55"/>
      <c r="C5001" s="22" t="s">
        <v>1056</v>
      </c>
      <c r="D5001" s="56" t="s">
        <v>8202</v>
      </c>
      <c r="E5001" s="55"/>
      <c r="F5001" s="57">
        <v>160000</v>
      </c>
      <c r="G5001" s="55"/>
      <c r="H5001" s="57">
        <v>160000</v>
      </c>
      <c r="I5001" s="55"/>
      <c r="J5001" s="24" t="s">
        <v>1112</v>
      </c>
    </row>
    <row r="5002" spans="1:10" ht="153.4" customHeight="1" x14ac:dyDescent="0.25">
      <c r="A5002" s="54" t="s">
        <v>1732</v>
      </c>
      <c r="B5002" s="55"/>
      <c r="C5002" s="22" t="s">
        <v>1056</v>
      </c>
      <c r="D5002" s="56" t="s">
        <v>8203</v>
      </c>
      <c r="E5002" s="55"/>
      <c r="F5002" s="57">
        <v>160000</v>
      </c>
      <c r="G5002" s="55"/>
      <c r="H5002" s="57">
        <v>160000</v>
      </c>
      <c r="I5002" s="55"/>
      <c r="J5002" s="24" t="s">
        <v>1112</v>
      </c>
    </row>
    <row r="5003" spans="1:10" ht="61.35" customHeight="1" x14ac:dyDescent="0.25">
      <c r="A5003" s="54" t="s">
        <v>1734</v>
      </c>
      <c r="B5003" s="55"/>
      <c r="C5003" s="22" t="s">
        <v>1056</v>
      </c>
      <c r="D5003" s="56" t="s">
        <v>8204</v>
      </c>
      <c r="E5003" s="55"/>
      <c r="F5003" s="57">
        <v>160000</v>
      </c>
      <c r="G5003" s="55"/>
      <c r="H5003" s="57">
        <v>160000</v>
      </c>
      <c r="I5003" s="55"/>
      <c r="J5003" s="24" t="s">
        <v>1112</v>
      </c>
    </row>
    <row r="5004" spans="1:10" ht="398.65" customHeight="1" x14ac:dyDescent="0.25">
      <c r="A5004" s="54" t="s">
        <v>8205</v>
      </c>
      <c r="B5004" s="55"/>
      <c r="C5004" s="22" t="s">
        <v>1056</v>
      </c>
      <c r="D5004" s="56" t="s">
        <v>8206</v>
      </c>
      <c r="E5004" s="55"/>
      <c r="F5004" s="57">
        <v>160000</v>
      </c>
      <c r="G5004" s="55"/>
      <c r="H5004" s="57">
        <v>160000</v>
      </c>
      <c r="I5004" s="55"/>
      <c r="J5004" s="24" t="s">
        <v>1112</v>
      </c>
    </row>
    <row r="5005" spans="1:10" ht="76.7" customHeight="1" x14ac:dyDescent="0.25">
      <c r="A5005" s="54" t="s">
        <v>1420</v>
      </c>
      <c r="B5005" s="55"/>
      <c r="C5005" s="22" t="s">
        <v>1056</v>
      </c>
      <c r="D5005" s="56" t="s">
        <v>8207</v>
      </c>
      <c r="E5005" s="55"/>
      <c r="F5005" s="57">
        <v>160000</v>
      </c>
      <c r="G5005" s="55"/>
      <c r="H5005" s="57">
        <v>160000</v>
      </c>
      <c r="I5005" s="55"/>
      <c r="J5005" s="24" t="s">
        <v>1112</v>
      </c>
    </row>
    <row r="5006" spans="1:10" ht="153.4" customHeight="1" x14ac:dyDescent="0.25">
      <c r="A5006" s="54" t="s">
        <v>1732</v>
      </c>
      <c r="B5006" s="55"/>
      <c r="C5006" s="22" t="s">
        <v>1056</v>
      </c>
      <c r="D5006" s="56" t="s">
        <v>8208</v>
      </c>
      <c r="E5006" s="55"/>
      <c r="F5006" s="57">
        <v>160000</v>
      </c>
      <c r="G5006" s="55"/>
      <c r="H5006" s="57">
        <v>160000</v>
      </c>
      <c r="I5006" s="55"/>
      <c r="J5006" s="24" t="s">
        <v>1112</v>
      </c>
    </row>
    <row r="5007" spans="1:10" ht="61.35" customHeight="1" x14ac:dyDescent="0.25">
      <c r="A5007" s="54" t="s">
        <v>1734</v>
      </c>
      <c r="B5007" s="55"/>
      <c r="C5007" s="22" t="s">
        <v>1056</v>
      </c>
      <c r="D5007" s="56" t="s">
        <v>8209</v>
      </c>
      <c r="E5007" s="55"/>
      <c r="F5007" s="57">
        <v>160000</v>
      </c>
      <c r="G5007" s="55"/>
      <c r="H5007" s="57">
        <v>160000</v>
      </c>
      <c r="I5007" s="55"/>
      <c r="J5007" s="24" t="s">
        <v>1112</v>
      </c>
    </row>
    <row r="5008" spans="1:10" ht="352.7" customHeight="1" x14ac:dyDescent="0.25">
      <c r="A5008" s="54" t="s">
        <v>8210</v>
      </c>
      <c r="B5008" s="55"/>
      <c r="C5008" s="22" t="s">
        <v>1056</v>
      </c>
      <c r="D5008" s="56" t="s">
        <v>8211</v>
      </c>
      <c r="E5008" s="55"/>
      <c r="F5008" s="57">
        <v>160000</v>
      </c>
      <c r="G5008" s="55"/>
      <c r="H5008" s="57">
        <v>160000</v>
      </c>
      <c r="I5008" s="55"/>
      <c r="J5008" s="24" t="s">
        <v>1112</v>
      </c>
    </row>
    <row r="5009" spans="1:10" ht="76.7" customHeight="1" x14ac:dyDescent="0.25">
      <c r="A5009" s="54" t="s">
        <v>1420</v>
      </c>
      <c r="B5009" s="55"/>
      <c r="C5009" s="22" t="s">
        <v>1056</v>
      </c>
      <c r="D5009" s="56" t="s">
        <v>8212</v>
      </c>
      <c r="E5009" s="55"/>
      <c r="F5009" s="57">
        <v>160000</v>
      </c>
      <c r="G5009" s="55"/>
      <c r="H5009" s="57">
        <v>160000</v>
      </c>
      <c r="I5009" s="55"/>
      <c r="J5009" s="24" t="s">
        <v>1112</v>
      </c>
    </row>
    <row r="5010" spans="1:10" ht="153.4" customHeight="1" x14ac:dyDescent="0.25">
      <c r="A5010" s="54" t="s">
        <v>1732</v>
      </c>
      <c r="B5010" s="55"/>
      <c r="C5010" s="22" t="s">
        <v>1056</v>
      </c>
      <c r="D5010" s="56" t="s">
        <v>8213</v>
      </c>
      <c r="E5010" s="55"/>
      <c r="F5010" s="57">
        <v>160000</v>
      </c>
      <c r="G5010" s="55"/>
      <c r="H5010" s="57">
        <v>160000</v>
      </c>
      <c r="I5010" s="55"/>
      <c r="J5010" s="24" t="s">
        <v>1112</v>
      </c>
    </row>
    <row r="5011" spans="1:10" ht="61.35" customHeight="1" x14ac:dyDescent="0.25">
      <c r="A5011" s="54" t="s">
        <v>1734</v>
      </c>
      <c r="B5011" s="55"/>
      <c r="C5011" s="22" t="s">
        <v>1056</v>
      </c>
      <c r="D5011" s="56" t="s">
        <v>8214</v>
      </c>
      <c r="E5011" s="55"/>
      <c r="F5011" s="57">
        <v>160000</v>
      </c>
      <c r="G5011" s="55"/>
      <c r="H5011" s="57">
        <v>160000</v>
      </c>
      <c r="I5011" s="55"/>
      <c r="J5011" s="24" t="s">
        <v>1112</v>
      </c>
    </row>
    <row r="5012" spans="1:10" ht="409.6" customHeight="1" x14ac:dyDescent="0.25">
      <c r="A5012" s="54" t="s">
        <v>8215</v>
      </c>
      <c r="B5012" s="55"/>
      <c r="C5012" s="22" t="s">
        <v>1056</v>
      </c>
      <c r="D5012" s="56" t="s">
        <v>8216</v>
      </c>
      <c r="E5012" s="55"/>
      <c r="F5012" s="57">
        <v>160000</v>
      </c>
      <c r="G5012" s="55"/>
      <c r="H5012" s="57">
        <v>160000</v>
      </c>
      <c r="I5012" s="55"/>
      <c r="J5012" s="24" t="s">
        <v>1112</v>
      </c>
    </row>
    <row r="5013" spans="1:10" ht="76.7" customHeight="1" x14ac:dyDescent="0.25">
      <c r="A5013" s="54" t="s">
        <v>1420</v>
      </c>
      <c r="B5013" s="55"/>
      <c r="C5013" s="22" t="s">
        <v>1056</v>
      </c>
      <c r="D5013" s="56" t="s">
        <v>8217</v>
      </c>
      <c r="E5013" s="55"/>
      <c r="F5013" s="57">
        <v>160000</v>
      </c>
      <c r="G5013" s="55"/>
      <c r="H5013" s="57">
        <v>160000</v>
      </c>
      <c r="I5013" s="55"/>
      <c r="J5013" s="24" t="s">
        <v>1112</v>
      </c>
    </row>
    <row r="5014" spans="1:10" ht="153.4" customHeight="1" x14ac:dyDescent="0.25">
      <c r="A5014" s="54" t="s">
        <v>1732</v>
      </c>
      <c r="B5014" s="55"/>
      <c r="C5014" s="22" t="s">
        <v>1056</v>
      </c>
      <c r="D5014" s="56" t="s">
        <v>8218</v>
      </c>
      <c r="E5014" s="55"/>
      <c r="F5014" s="57">
        <v>160000</v>
      </c>
      <c r="G5014" s="55"/>
      <c r="H5014" s="57">
        <v>160000</v>
      </c>
      <c r="I5014" s="55"/>
      <c r="J5014" s="24" t="s">
        <v>1112</v>
      </c>
    </row>
    <row r="5015" spans="1:10" ht="61.35" customHeight="1" x14ac:dyDescent="0.25">
      <c r="A5015" s="54" t="s">
        <v>1734</v>
      </c>
      <c r="B5015" s="55"/>
      <c r="C5015" s="22" t="s">
        <v>1056</v>
      </c>
      <c r="D5015" s="56" t="s">
        <v>8219</v>
      </c>
      <c r="E5015" s="55"/>
      <c r="F5015" s="57">
        <v>160000</v>
      </c>
      <c r="G5015" s="55"/>
      <c r="H5015" s="57">
        <v>160000</v>
      </c>
      <c r="I5015" s="55"/>
      <c r="J5015" s="24" t="s">
        <v>1112</v>
      </c>
    </row>
    <row r="5016" spans="1:10" ht="352.7" customHeight="1" x14ac:dyDescent="0.25">
      <c r="A5016" s="54" t="s">
        <v>8220</v>
      </c>
      <c r="B5016" s="55"/>
      <c r="C5016" s="22" t="s">
        <v>1056</v>
      </c>
      <c r="D5016" s="56" t="s">
        <v>8221</v>
      </c>
      <c r="E5016" s="55"/>
      <c r="F5016" s="57">
        <v>1300000</v>
      </c>
      <c r="G5016" s="55"/>
      <c r="H5016" s="57">
        <v>1300000</v>
      </c>
      <c r="I5016" s="55"/>
      <c r="J5016" s="24" t="s">
        <v>1112</v>
      </c>
    </row>
    <row r="5017" spans="1:10" ht="76.7" customHeight="1" x14ac:dyDescent="0.25">
      <c r="A5017" s="54" t="s">
        <v>1420</v>
      </c>
      <c r="B5017" s="55"/>
      <c r="C5017" s="22" t="s">
        <v>1056</v>
      </c>
      <c r="D5017" s="56" t="s">
        <v>8222</v>
      </c>
      <c r="E5017" s="55"/>
      <c r="F5017" s="57">
        <v>1300000</v>
      </c>
      <c r="G5017" s="55"/>
      <c r="H5017" s="57">
        <v>1300000</v>
      </c>
      <c r="I5017" s="55"/>
      <c r="J5017" s="24" t="s">
        <v>1112</v>
      </c>
    </row>
    <row r="5018" spans="1:10" ht="153.4" customHeight="1" x14ac:dyDescent="0.25">
      <c r="A5018" s="54" t="s">
        <v>1732</v>
      </c>
      <c r="B5018" s="55"/>
      <c r="C5018" s="22" t="s">
        <v>1056</v>
      </c>
      <c r="D5018" s="56" t="s">
        <v>8223</v>
      </c>
      <c r="E5018" s="55"/>
      <c r="F5018" s="57">
        <v>1300000</v>
      </c>
      <c r="G5018" s="55"/>
      <c r="H5018" s="57">
        <v>1300000</v>
      </c>
      <c r="I5018" s="55"/>
      <c r="J5018" s="24" t="s">
        <v>1112</v>
      </c>
    </row>
    <row r="5019" spans="1:10" ht="61.35" customHeight="1" x14ac:dyDescent="0.25">
      <c r="A5019" s="54" t="s">
        <v>1734</v>
      </c>
      <c r="B5019" s="55"/>
      <c r="C5019" s="22" t="s">
        <v>1056</v>
      </c>
      <c r="D5019" s="56" t="s">
        <v>8224</v>
      </c>
      <c r="E5019" s="55"/>
      <c r="F5019" s="57">
        <v>1300000</v>
      </c>
      <c r="G5019" s="55"/>
      <c r="H5019" s="57">
        <v>1300000</v>
      </c>
      <c r="I5019" s="55"/>
      <c r="J5019" s="24" t="s">
        <v>1112</v>
      </c>
    </row>
    <row r="5020" spans="1:10" ht="352.7" customHeight="1" x14ac:dyDescent="0.25">
      <c r="A5020" s="54" t="s">
        <v>8225</v>
      </c>
      <c r="B5020" s="55"/>
      <c r="C5020" s="22" t="s">
        <v>1056</v>
      </c>
      <c r="D5020" s="56" t="s">
        <v>8226</v>
      </c>
      <c r="E5020" s="55"/>
      <c r="F5020" s="57">
        <v>160000</v>
      </c>
      <c r="G5020" s="55"/>
      <c r="H5020" s="57">
        <v>160000</v>
      </c>
      <c r="I5020" s="55"/>
      <c r="J5020" s="24" t="s">
        <v>1112</v>
      </c>
    </row>
    <row r="5021" spans="1:10" ht="76.7" customHeight="1" x14ac:dyDescent="0.25">
      <c r="A5021" s="54" t="s">
        <v>1420</v>
      </c>
      <c r="B5021" s="55"/>
      <c r="C5021" s="22" t="s">
        <v>1056</v>
      </c>
      <c r="D5021" s="56" t="s">
        <v>8227</v>
      </c>
      <c r="E5021" s="55"/>
      <c r="F5021" s="57">
        <v>160000</v>
      </c>
      <c r="G5021" s="55"/>
      <c r="H5021" s="57">
        <v>160000</v>
      </c>
      <c r="I5021" s="55"/>
      <c r="J5021" s="24" t="s">
        <v>1112</v>
      </c>
    </row>
    <row r="5022" spans="1:10" ht="153.4" customHeight="1" x14ac:dyDescent="0.25">
      <c r="A5022" s="54" t="s">
        <v>1732</v>
      </c>
      <c r="B5022" s="55"/>
      <c r="C5022" s="22" t="s">
        <v>1056</v>
      </c>
      <c r="D5022" s="56" t="s">
        <v>8228</v>
      </c>
      <c r="E5022" s="55"/>
      <c r="F5022" s="57">
        <v>160000</v>
      </c>
      <c r="G5022" s="55"/>
      <c r="H5022" s="57">
        <v>160000</v>
      </c>
      <c r="I5022" s="55"/>
      <c r="J5022" s="24" t="s">
        <v>1112</v>
      </c>
    </row>
    <row r="5023" spans="1:10" ht="61.35" customHeight="1" x14ac:dyDescent="0.25">
      <c r="A5023" s="54" t="s">
        <v>1734</v>
      </c>
      <c r="B5023" s="55"/>
      <c r="C5023" s="22" t="s">
        <v>1056</v>
      </c>
      <c r="D5023" s="56" t="s">
        <v>8229</v>
      </c>
      <c r="E5023" s="55"/>
      <c r="F5023" s="57">
        <v>160000</v>
      </c>
      <c r="G5023" s="55"/>
      <c r="H5023" s="57">
        <v>160000</v>
      </c>
      <c r="I5023" s="55"/>
      <c r="J5023" s="24" t="s">
        <v>1112</v>
      </c>
    </row>
    <row r="5024" spans="1:10" ht="214.7" customHeight="1" x14ac:dyDescent="0.25">
      <c r="A5024" s="54" t="s">
        <v>5541</v>
      </c>
      <c r="B5024" s="55"/>
      <c r="C5024" s="22" t="s">
        <v>1056</v>
      </c>
      <c r="D5024" s="56" t="s">
        <v>8230</v>
      </c>
      <c r="E5024" s="55"/>
      <c r="F5024" s="58">
        <v>161517512.00999999</v>
      </c>
      <c r="G5024" s="55"/>
      <c r="H5024" s="58">
        <v>160593928.22</v>
      </c>
      <c r="I5024" s="55"/>
      <c r="J5024" s="24" t="s">
        <v>8231</v>
      </c>
    </row>
    <row r="5025" spans="1:10" ht="337.35" customHeight="1" x14ac:dyDescent="0.25">
      <c r="A5025" s="54" t="s">
        <v>5543</v>
      </c>
      <c r="B5025" s="55"/>
      <c r="C5025" s="22" t="s">
        <v>1056</v>
      </c>
      <c r="D5025" s="56" t="s">
        <v>8232</v>
      </c>
      <c r="E5025" s="55"/>
      <c r="F5025" s="57">
        <v>114925076.93000001</v>
      </c>
      <c r="G5025" s="55"/>
      <c r="H5025" s="57">
        <v>114001493.14</v>
      </c>
      <c r="I5025" s="55"/>
      <c r="J5025" s="24" t="s">
        <v>8231</v>
      </c>
    </row>
    <row r="5026" spans="1:10" ht="168.6" customHeight="1" x14ac:dyDescent="0.25">
      <c r="A5026" s="54" t="s">
        <v>1070</v>
      </c>
      <c r="B5026" s="55"/>
      <c r="C5026" s="22" t="s">
        <v>1056</v>
      </c>
      <c r="D5026" s="56" t="s">
        <v>8233</v>
      </c>
      <c r="E5026" s="55"/>
      <c r="F5026" s="57">
        <v>111355348.48</v>
      </c>
      <c r="G5026" s="55"/>
      <c r="H5026" s="57">
        <v>111219702.90000001</v>
      </c>
      <c r="I5026" s="55"/>
      <c r="J5026" s="24" t="s">
        <v>8234</v>
      </c>
    </row>
    <row r="5027" spans="1:10" ht="61.35" customHeight="1" x14ac:dyDescent="0.25">
      <c r="A5027" s="54" t="s">
        <v>1072</v>
      </c>
      <c r="B5027" s="55"/>
      <c r="C5027" s="22" t="s">
        <v>1056</v>
      </c>
      <c r="D5027" s="56" t="s">
        <v>8235</v>
      </c>
      <c r="E5027" s="55"/>
      <c r="F5027" s="57">
        <v>111355348.48</v>
      </c>
      <c r="G5027" s="55"/>
      <c r="H5027" s="57">
        <v>111219702.90000001</v>
      </c>
      <c r="I5027" s="55"/>
      <c r="J5027" s="24" t="s">
        <v>8234</v>
      </c>
    </row>
    <row r="5028" spans="1:10" ht="45.95" customHeight="1" x14ac:dyDescent="0.25">
      <c r="A5028" s="54" t="s">
        <v>1074</v>
      </c>
      <c r="B5028" s="55"/>
      <c r="C5028" s="22" t="s">
        <v>1056</v>
      </c>
      <c r="D5028" s="56" t="s">
        <v>8236</v>
      </c>
      <c r="E5028" s="55"/>
      <c r="F5028" s="57">
        <v>84314035.920000002</v>
      </c>
      <c r="G5028" s="55"/>
      <c r="H5028" s="57">
        <v>84313555.920000002</v>
      </c>
      <c r="I5028" s="55"/>
      <c r="J5028" s="24" t="s">
        <v>8237</v>
      </c>
    </row>
    <row r="5029" spans="1:10" ht="76.7" customHeight="1" x14ac:dyDescent="0.25">
      <c r="A5029" s="54" t="s">
        <v>1077</v>
      </c>
      <c r="B5029" s="55"/>
      <c r="C5029" s="22" t="s">
        <v>1056</v>
      </c>
      <c r="D5029" s="56" t="s">
        <v>8238</v>
      </c>
      <c r="E5029" s="55"/>
      <c r="F5029" s="57">
        <v>3225900</v>
      </c>
      <c r="G5029" s="55"/>
      <c r="H5029" s="57">
        <v>3103870.59</v>
      </c>
      <c r="I5029" s="55"/>
      <c r="J5029" s="24" t="s">
        <v>8239</v>
      </c>
    </row>
    <row r="5030" spans="1:10" ht="107.25" customHeight="1" x14ac:dyDescent="0.25">
      <c r="A5030" s="54" t="s">
        <v>1080</v>
      </c>
      <c r="B5030" s="55"/>
      <c r="C5030" s="22" t="s">
        <v>1056</v>
      </c>
      <c r="D5030" s="56" t="s">
        <v>8240</v>
      </c>
      <c r="E5030" s="55"/>
      <c r="F5030" s="57">
        <v>23815412.559999999</v>
      </c>
      <c r="G5030" s="55"/>
      <c r="H5030" s="57">
        <v>23802276.390000001</v>
      </c>
      <c r="I5030" s="55"/>
      <c r="J5030" s="24" t="s">
        <v>8241</v>
      </c>
    </row>
    <row r="5031" spans="1:10" ht="61.35" customHeight="1" x14ac:dyDescent="0.25">
      <c r="A5031" s="54" t="s">
        <v>1099</v>
      </c>
      <c r="B5031" s="55"/>
      <c r="C5031" s="22" t="s">
        <v>1056</v>
      </c>
      <c r="D5031" s="56" t="s">
        <v>8242</v>
      </c>
      <c r="E5031" s="55"/>
      <c r="F5031" s="57">
        <v>3564728.45</v>
      </c>
      <c r="G5031" s="55"/>
      <c r="H5031" s="57">
        <v>2781790.24</v>
      </c>
      <c r="I5031" s="55"/>
      <c r="J5031" s="24" t="s">
        <v>8243</v>
      </c>
    </row>
    <row r="5032" spans="1:10" ht="76.7" customHeight="1" x14ac:dyDescent="0.25">
      <c r="A5032" s="54" t="s">
        <v>1102</v>
      </c>
      <c r="B5032" s="55"/>
      <c r="C5032" s="22" t="s">
        <v>1056</v>
      </c>
      <c r="D5032" s="56" t="s">
        <v>8244</v>
      </c>
      <c r="E5032" s="55"/>
      <c r="F5032" s="57">
        <v>3564728.45</v>
      </c>
      <c r="G5032" s="55"/>
      <c r="H5032" s="57">
        <v>2781790.24</v>
      </c>
      <c r="I5032" s="55"/>
      <c r="J5032" s="24" t="s">
        <v>8243</v>
      </c>
    </row>
    <row r="5033" spans="1:10" ht="76.7" customHeight="1" x14ac:dyDescent="0.25">
      <c r="A5033" s="54" t="s">
        <v>1104</v>
      </c>
      <c r="B5033" s="55"/>
      <c r="C5033" s="22" t="s">
        <v>1056</v>
      </c>
      <c r="D5033" s="56" t="s">
        <v>8245</v>
      </c>
      <c r="E5033" s="55"/>
      <c r="F5033" s="57">
        <v>1922850</v>
      </c>
      <c r="G5033" s="55"/>
      <c r="H5033" s="57">
        <v>1591688.52</v>
      </c>
      <c r="I5033" s="55"/>
      <c r="J5033" s="24" t="s">
        <v>8246</v>
      </c>
    </row>
    <row r="5034" spans="1:10" ht="30.6" customHeight="1" x14ac:dyDescent="0.25">
      <c r="A5034" s="54" t="s">
        <v>1107</v>
      </c>
      <c r="B5034" s="55"/>
      <c r="C5034" s="22" t="s">
        <v>1056</v>
      </c>
      <c r="D5034" s="56" t="s">
        <v>8247</v>
      </c>
      <c r="E5034" s="55"/>
      <c r="F5034" s="57">
        <v>1641878.45</v>
      </c>
      <c r="G5034" s="55"/>
      <c r="H5034" s="57">
        <v>1190101.72</v>
      </c>
      <c r="I5034" s="55"/>
      <c r="J5034" s="24" t="s">
        <v>8248</v>
      </c>
    </row>
    <row r="5035" spans="1:10" ht="30.6" customHeight="1" x14ac:dyDescent="0.25">
      <c r="A5035" s="54" t="s">
        <v>1117</v>
      </c>
      <c r="B5035" s="55"/>
      <c r="C5035" s="22" t="s">
        <v>1056</v>
      </c>
      <c r="D5035" s="56" t="s">
        <v>8249</v>
      </c>
      <c r="E5035" s="55"/>
      <c r="F5035" s="57">
        <v>5000</v>
      </c>
      <c r="G5035" s="55"/>
      <c r="H5035" s="59" t="s">
        <v>33</v>
      </c>
      <c r="I5035" s="55"/>
      <c r="J5035" s="24" t="s">
        <v>1329</v>
      </c>
    </row>
    <row r="5036" spans="1:10" ht="30.6" customHeight="1" x14ac:dyDescent="0.25">
      <c r="A5036" s="54" t="s">
        <v>1119</v>
      </c>
      <c r="B5036" s="55"/>
      <c r="C5036" s="22" t="s">
        <v>1056</v>
      </c>
      <c r="D5036" s="56" t="s">
        <v>8250</v>
      </c>
      <c r="E5036" s="55"/>
      <c r="F5036" s="57">
        <v>5000</v>
      </c>
      <c r="G5036" s="55"/>
      <c r="H5036" s="59" t="s">
        <v>33</v>
      </c>
      <c r="I5036" s="55"/>
      <c r="J5036" s="24" t="s">
        <v>1329</v>
      </c>
    </row>
    <row r="5037" spans="1:10" ht="30.6" customHeight="1" x14ac:dyDescent="0.25">
      <c r="A5037" s="54" t="s">
        <v>1276</v>
      </c>
      <c r="B5037" s="55"/>
      <c r="C5037" s="22" t="s">
        <v>1056</v>
      </c>
      <c r="D5037" s="56" t="s">
        <v>8251</v>
      </c>
      <c r="E5037" s="55"/>
      <c r="F5037" s="57">
        <v>4000</v>
      </c>
      <c r="G5037" s="55"/>
      <c r="H5037" s="59" t="s">
        <v>33</v>
      </c>
      <c r="I5037" s="55"/>
      <c r="J5037" s="24" t="s">
        <v>8252</v>
      </c>
    </row>
    <row r="5038" spans="1:10" ht="30.6" customHeight="1" x14ac:dyDescent="0.25">
      <c r="A5038" s="54" t="s">
        <v>1121</v>
      </c>
      <c r="B5038" s="55"/>
      <c r="C5038" s="22" t="s">
        <v>1056</v>
      </c>
      <c r="D5038" s="56" t="s">
        <v>8253</v>
      </c>
      <c r="E5038" s="55"/>
      <c r="F5038" s="57">
        <v>1000</v>
      </c>
      <c r="G5038" s="55"/>
      <c r="H5038" s="59" t="s">
        <v>33</v>
      </c>
      <c r="I5038" s="55"/>
      <c r="J5038" s="24" t="s">
        <v>7846</v>
      </c>
    </row>
    <row r="5039" spans="1:10" ht="383.25" customHeight="1" x14ac:dyDescent="0.25">
      <c r="A5039" s="54" t="s">
        <v>5548</v>
      </c>
      <c r="B5039" s="55"/>
      <c r="C5039" s="22" t="s">
        <v>1056</v>
      </c>
      <c r="D5039" s="56" t="s">
        <v>8254</v>
      </c>
      <c r="E5039" s="55"/>
      <c r="F5039" s="57">
        <v>46592435.079999998</v>
      </c>
      <c r="G5039" s="55"/>
      <c r="H5039" s="57">
        <v>46592435.079999998</v>
      </c>
      <c r="I5039" s="55"/>
      <c r="J5039" s="24" t="s">
        <v>1112</v>
      </c>
    </row>
    <row r="5040" spans="1:10" ht="168.6" customHeight="1" x14ac:dyDescent="0.25">
      <c r="A5040" s="54" t="s">
        <v>1070</v>
      </c>
      <c r="B5040" s="55"/>
      <c r="C5040" s="22" t="s">
        <v>1056</v>
      </c>
      <c r="D5040" s="56" t="s">
        <v>8255</v>
      </c>
      <c r="E5040" s="55"/>
      <c r="F5040" s="57">
        <v>41741178.479999997</v>
      </c>
      <c r="G5040" s="55"/>
      <c r="H5040" s="57">
        <v>41741178.479999997</v>
      </c>
      <c r="I5040" s="55"/>
      <c r="J5040" s="24" t="s">
        <v>1112</v>
      </c>
    </row>
    <row r="5041" spans="1:10" ht="45.95" customHeight="1" x14ac:dyDescent="0.25">
      <c r="A5041" s="54" t="s">
        <v>1252</v>
      </c>
      <c r="B5041" s="55"/>
      <c r="C5041" s="22" t="s">
        <v>1056</v>
      </c>
      <c r="D5041" s="56" t="s">
        <v>8256</v>
      </c>
      <c r="E5041" s="55"/>
      <c r="F5041" s="57">
        <v>41741178.479999997</v>
      </c>
      <c r="G5041" s="55"/>
      <c r="H5041" s="57">
        <v>41741178.479999997</v>
      </c>
      <c r="I5041" s="55"/>
      <c r="J5041" s="24" t="s">
        <v>1112</v>
      </c>
    </row>
    <row r="5042" spans="1:10" ht="30.6" customHeight="1" x14ac:dyDescent="0.25">
      <c r="A5042" s="54" t="s">
        <v>1254</v>
      </c>
      <c r="B5042" s="55"/>
      <c r="C5042" s="22" t="s">
        <v>1056</v>
      </c>
      <c r="D5042" s="56" t="s">
        <v>8257</v>
      </c>
      <c r="E5042" s="55"/>
      <c r="F5042" s="57">
        <v>31204902.030000001</v>
      </c>
      <c r="G5042" s="55"/>
      <c r="H5042" s="57">
        <v>31204902.030000001</v>
      </c>
      <c r="I5042" s="55"/>
      <c r="J5042" s="24" t="s">
        <v>1112</v>
      </c>
    </row>
    <row r="5043" spans="1:10" ht="61.35" customHeight="1" x14ac:dyDescent="0.25">
      <c r="A5043" s="54" t="s">
        <v>1256</v>
      </c>
      <c r="B5043" s="55"/>
      <c r="C5043" s="22" t="s">
        <v>1056</v>
      </c>
      <c r="D5043" s="56" t="s">
        <v>8258</v>
      </c>
      <c r="E5043" s="55"/>
      <c r="F5043" s="57">
        <v>1323490.3999999999</v>
      </c>
      <c r="G5043" s="55"/>
      <c r="H5043" s="57">
        <v>1323490.3999999999</v>
      </c>
      <c r="I5043" s="55"/>
      <c r="J5043" s="24" t="s">
        <v>1112</v>
      </c>
    </row>
    <row r="5044" spans="1:10" ht="91.9" customHeight="1" x14ac:dyDescent="0.25">
      <c r="A5044" s="54" t="s">
        <v>1260</v>
      </c>
      <c r="B5044" s="55"/>
      <c r="C5044" s="22" t="s">
        <v>1056</v>
      </c>
      <c r="D5044" s="56" t="s">
        <v>8259</v>
      </c>
      <c r="E5044" s="55"/>
      <c r="F5044" s="57">
        <v>9212786.0500000007</v>
      </c>
      <c r="G5044" s="55"/>
      <c r="H5044" s="57">
        <v>9212786.0500000007</v>
      </c>
      <c r="I5044" s="55"/>
      <c r="J5044" s="24" t="s">
        <v>1112</v>
      </c>
    </row>
    <row r="5045" spans="1:10" ht="61.35" customHeight="1" x14ac:dyDescent="0.25">
      <c r="A5045" s="54" t="s">
        <v>1099</v>
      </c>
      <c r="B5045" s="55"/>
      <c r="C5045" s="22" t="s">
        <v>1056</v>
      </c>
      <c r="D5045" s="56" t="s">
        <v>8260</v>
      </c>
      <c r="E5045" s="55"/>
      <c r="F5045" s="57">
        <v>4848152.5999999996</v>
      </c>
      <c r="G5045" s="55"/>
      <c r="H5045" s="57">
        <v>4848152.5999999996</v>
      </c>
      <c r="I5045" s="55"/>
      <c r="J5045" s="24" t="s">
        <v>1112</v>
      </c>
    </row>
    <row r="5046" spans="1:10" ht="76.7" customHeight="1" x14ac:dyDescent="0.25">
      <c r="A5046" s="54" t="s">
        <v>1102</v>
      </c>
      <c r="B5046" s="55"/>
      <c r="C5046" s="22" t="s">
        <v>1056</v>
      </c>
      <c r="D5046" s="56" t="s">
        <v>8261</v>
      </c>
      <c r="E5046" s="55"/>
      <c r="F5046" s="57">
        <v>4848152.5999999996</v>
      </c>
      <c r="G5046" s="55"/>
      <c r="H5046" s="57">
        <v>4848152.5999999996</v>
      </c>
      <c r="I5046" s="55"/>
      <c r="J5046" s="24" t="s">
        <v>1112</v>
      </c>
    </row>
    <row r="5047" spans="1:10" ht="76.7" customHeight="1" x14ac:dyDescent="0.25">
      <c r="A5047" s="54" t="s">
        <v>1104</v>
      </c>
      <c r="B5047" s="55"/>
      <c r="C5047" s="22" t="s">
        <v>1056</v>
      </c>
      <c r="D5047" s="56" t="s">
        <v>8262</v>
      </c>
      <c r="E5047" s="55"/>
      <c r="F5047" s="57">
        <v>500000</v>
      </c>
      <c r="G5047" s="55"/>
      <c r="H5047" s="57">
        <v>500000</v>
      </c>
      <c r="I5047" s="55"/>
      <c r="J5047" s="24" t="s">
        <v>1112</v>
      </c>
    </row>
    <row r="5048" spans="1:10" ht="30.6" customHeight="1" x14ac:dyDescent="0.25">
      <c r="A5048" s="54" t="s">
        <v>1107</v>
      </c>
      <c r="B5048" s="55"/>
      <c r="C5048" s="22" t="s">
        <v>1056</v>
      </c>
      <c r="D5048" s="56" t="s">
        <v>8263</v>
      </c>
      <c r="E5048" s="55"/>
      <c r="F5048" s="57">
        <v>4348152.5999999996</v>
      </c>
      <c r="G5048" s="55"/>
      <c r="H5048" s="57">
        <v>4348152.5999999996</v>
      </c>
      <c r="I5048" s="55"/>
      <c r="J5048" s="24" t="s">
        <v>1112</v>
      </c>
    </row>
    <row r="5049" spans="1:10" ht="30.6" customHeight="1" x14ac:dyDescent="0.25">
      <c r="A5049" s="54" t="s">
        <v>1117</v>
      </c>
      <c r="B5049" s="55"/>
      <c r="C5049" s="22" t="s">
        <v>1056</v>
      </c>
      <c r="D5049" s="56" t="s">
        <v>8264</v>
      </c>
      <c r="E5049" s="55"/>
      <c r="F5049" s="57">
        <v>3104</v>
      </c>
      <c r="G5049" s="55"/>
      <c r="H5049" s="57">
        <v>3104</v>
      </c>
      <c r="I5049" s="55"/>
      <c r="J5049" s="24" t="s">
        <v>1112</v>
      </c>
    </row>
    <row r="5050" spans="1:10" ht="30.6" customHeight="1" x14ac:dyDescent="0.25">
      <c r="A5050" s="54" t="s">
        <v>1119</v>
      </c>
      <c r="B5050" s="55"/>
      <c r="C5050" s="22" t="s">
        <v>1056</v>
      </c>
      <c r="D5050" s="56" t="s">
        <v>8265</v>
      </c>
      <c r="E5050" s="55"/>
      <c r="F5050" s="57">
        <v>3104</v>
      </c>
      <c r="G5050" s="55"/>
      <c r="H5050" s="57">
        <v>3104</v>
      </c>
      <c r="I5050" s="55"/>
      <c r="J5050" s="24" t="s">
        <v>1112</v>
      </c>
    </row>
    <row r="5051" spans="1:10" ht="30.6" customHeight="1" x14ac:dyDescent="0.25">
      <c r="A5051" s="54" t="s">
        <v>1276</v>
      </c>
      <c r="B5051" s="55"/>
      <c r="C5051" s="22" t="s">
        <v>1056</v>
      </c>
      <c r="D5051" s="56" t="s">
        <v>8266</v>
      </c>
      <c r="E5051" s="55"/>
      <c r="F5051" s="57">
        <v>3104</v>
      </c>
      <c r="G5051" s="55"/>
      <c r="H5051" s="57">
        <v>3104</v>
      </c>
      <c r="I5051" s="55"/>
      <c r="J5051" s="24" t="s">
        <v>1112</v>
      </c>
    </row>
    <row r="5052" spans="1:10" ht="214.7" customHeight="1" x14ac:dyDescent="0.25">
      <c r="A5052" s="54" t="s">
        <v>7893</v>
      </c>
      <c r="B5052" s="55"/>
      <c r="C5052" s="22" t="s">
        <v>1056</v>
      </c>
      <c r="D5052" s="56" t="s">
        <v>8267</v>
      </c>
      <c r="E5052" s="55"/>
      <c r="F5052" s="58">
        <v>106671254.69</v>
      </c>
      <c r="G5052" s="55"/>
      <c r="H5052" s="58">
        <v>103842030.61</v>
      </c>
      <c r="I5052" s="55"/>
      <c r="J5052" s="24" t="s">
        <v>8268</v>
      </c>
    </row>
    <row r="5053" spans="1:10" ht="367.9" customHeight="1" x14ac:dyDescent="0.25">
      <c r="A5053" s="54" t="s">
        <v>8269</v>
      </c>
      <c r="B5053" s="55"/>
      <c r="C5053" s="22" t="s">
        <v>1056</v>
      </c>
      <c r="D5053" s="56" t="s">
        <v>8270</v>
      </c>
      <c r="E5053" s="55"/>
      <c r="F5053" s="57">
        <v>90988702.670000002</v>
      </c>
      <c r="G5053" s="55"/>
      <c r="H5053" s="57">
        <v>88332274.040000007</v>
      </c>
      <c r="I5053" s="55"/>
      <c r="J5053" s="24" t="s">
        <v>8271</v>
      </c>
    </row>
    <row r="5054" spans="1:10" ht="30.6" customHeight="1" x14ac:dyDescent="0.25">
      <c r="A5054" s="54" t="s">
        <v>1513</v>
      </c>
      <c r="B5054" s="55"/>
      <c r="C5054" s="22" t="s">
        <v>1056</v>
      </c>
      <c r="D5054" s="56" t="s">
        <v>8272</v>
      </c>
      <c r="E5054" s="55"/>
      <c r="F5054" s="57">
        <v>90988702.670000002</v>
      </c>
      <c r="G5054" s="55"/>
      <c r="H5054" s="57">
        <v>88332274.040000007</v>
      </c>
      <c r="I5054" s="55"/>
      <c r="J5054" s="24" t="s">
        <v>8271</v>
      </c>
    </row>
    <row r="5055" spans="1:10" ht="30.6" customHeight="1" x14ac:dyDescent="0.25">
      <c r="A5055" s="54" t="s">
        <v>2107</v>
      </c>
      <c r="B5055" s="55"/>
      <c r="C5055" s="22" t="s">
        <v>1056</v>
      </c>
      <c r="D5055" s="56" t="s">
        <v>8273</v>
      </c>
      <c r="E5055" s="55"/>
      <c r="F5055" s="57">
        <v>90988702.670000002</v>
      </c>
      <c r="G5055" s="55"/>
      <c r="H5055" s="57">
        <v>88332274.040000007</v>
      </c>
      <c r="I5055" s="55"/>
      <c r="J5055" s="24" t="s">
        <v>8271</v>
      </c>
    </row>
    <row r="5056" spans="1:10" ht="383.25" customHeight="1" x14ac:dyDescent="0.25">
      <c r="A5056" s="54" t="s">
        <v>8274</v>
      </c>
      <c r="B5056" s="55"/>
      <c r="C5056" s="22" t="s">
        <v>1056</v>
      </c>
      <c r="D5056" s="56" t="s">
        <v>8275</v>
      </c>
      <c r="E5056" s="55"/>
      <c r="F5056" s="57">
        <v>15682552.02</v>
      </c>
      <c r="G5056" s="55"/>
      <c r="H5056" s="57">
        <v>15509756.57</v>
      </c>
      <c r="I5056" s="55"/>
      <c r="J5056" s="24" t="s">
        <v>8276</v>
      </c>
    </row>
    <row r="5057" spans="1:10" ht="30.6" customHeight="1" x14ac:dyDescent="0.25">
      <c r="A5057" s="54" t="s">
        <v>1513</v>
      </c>
      <c r="B5057" s="55"/>
      <c r="C5057" s="22" t="s">
        <v>1056</v>
      </c>
      <c r="D5057" s="56" t="s">
        <v>8277</v>
      </c>
      <c r="E5057" s="55"/>
      <c r="F5057" s="57">
        <v>15682552.02</v>
      </c>
      <c r="G5057" s="55"/>
      <c r="H5057" s="57">
        <v>15509756.57</v>
      </c>
      <c r="I5057" s="55"/>
      <c r="J5057" s="24" t="s">
        <v>8276</v>
      </c>
    </row>
    <row r="5058" spans="1:10" ht="30.6" customHeight="1" x14ac:dyDescent="0.25">
      <c r="A5058" s="54" t="s">
        <v>2107</v>
      </c>
      <c r="B5058" s="55"/>
      <c r="C5058" s="22" t="s">
        <v>1056</v>
      </c>
      <c r="D5058" s="56" t="s">
        <v>8278</v>
      </c>
      <c r="E5058" s="55"/>
      <c r="F5058" s="57">
        <v>15682552.02</v>
      </c>
      <c r="G5058" s="55"/>
      <c r="H5058" s="57">
        <v>15509756.57</v>
      </c>
      <c r="I5058" s="55"/>
      <c r="J5058" s="24" t="s">
        <v>8276</v>
      </c>
    </row>
    <row r="5059" spans="1:10" ht="337.35" customHeight="1" x14ac:dyDescent="0.25">
      <c r="A5059" s="54" t="s">
        <v>1716</v>
      </c>
      <c r="B5059" s="55"/>
      <c r="C5059" s="22" t="s">
        <v>1056</v>
      </c>
      <c r="D5059" s="56" t="s">
        <v>8279</v>
      </c>
      <c r="E5059" s="55"/>
      <c r="F5059" s="57">
        <v>31205897.41</v>
      </c>
      <c r="G5059" s="55"/>
      <c r="H5059" s="57">
        <v>28902414.010000002</v>
      </c>
      <c r="I5059" s="55"/>
      <c r="J5059" s="24" t="s">
        <v>8280</v>
      </c>
    </row>
    <row r="5060" spans="1:10" ht="183.95" customHeight="1" x14ac:dyDescent="0.25">
      <c r="A5060" s="54" t="s">
        <v>1795</v>
      </c>
      <c r="B5060" s="55"/>
      <c r="C5060" s="22" t="s">
        <v>1056</v>
      </c>
      <c r="D5060" s="56" t="s">
        <v>8281</v>
      </c>
      <c r="E5060" s="55"/>
      <c r="F5060" s="57">
        <v>31205897.41</v>
      </c>
      <c r="G5060" s="55"/>
      <c r="H5060" s="57">
        <v>28902414.010000002</v>
      </c>
      <c r="I5060" s="55"/>
      <c r="J5060" s="24" t="s">
        <v>8280</v>
      </c>
    </row>
    <row r="5061" spans="1:10" ht="260.64999999999998" customHeight="1" x14ac:dyDescent="0.25">
      <c r="A5061" s="54" t="s">
        <v>1891</v>
      </c>
      <c r="B5061" s="55"/>
      <c r="C5061" s="22" t="s">
        <v>1056</v>
      </c>
      <c r="D5061" s="56" t="s">
        <v>8282</v>
      </c>
      <c r="E5061" s="55"/>
      <c r="F5061" s="58">
        <v>31205897.41</v>
      </c>
      <c r="G5061" s="55"/>
      <c r="H5061" s="58">
        <v>28902414.010000002</v>
      </c>
      <c r="I5061" s="55"/>
      <c r="J5061" s="24" t="s">
        <v>8280</v>
      </c>
    </row>
    <row r="5062" spans="1:10" ht="337.35" customHeight="1" x14ac:dyDescent="0.25">
      <c r="A5062" s="54" t="s">
        <v>8283</v>
      </c>
      <c r="B5062" s="55"/>
      <c r="C5062" s="22" t="s">
        <v>1056</v>
      </c>
      <c r="D5062" s="56" t="s">
        <v>8284</v>
      </c>
      <c r="E5062" s="55"/>
      <c r="F5062" s="57">
        <v>29828003.91</v>
      </c>
      <c r="G5062" s="55"/>
      <c r="H5062" s="57">
        <v>27524520.510000002</v>
      </c>
      <c r="I5062" s="55"/>
      <c r="J5062" s="24" t="s">
        <v>8280</v>
      </c>
    </row>
    <row r="5063" spans="1:10" ht="76.7" customHeight="1" x14ac:dyDescent="0.25">
      <c r="A5063" s="54" t="s">
        <v>1420</v>
      </c>
      <c r="B5063" s="55"/>
      <c r="C5063" s="22" t="s">
        <v>1056</v>
      </c>
      <c r="D5063" s="56" t="s">
        <v>8285</v>
      </c>
      <c r="E5063" s="55"/>
      <c r="F5063" s="57">
        <v>29828003.91</v>
      </c>
      <c r="G5063" s="55"/>
      <c r="H5063" s="57">
        <v>27524520.510000002</v>
      </c>
      <c r="I5063" s="55"/>
      <c r="J5063" s="24" t="s">
        <v>8280</v>
      </c>
    </row>
    <row r="5064" spans="1:10" ht="153.4" customHeight="1" x14ac:dyDescent="0.25">
      <c r="A5064" s="54" t="s">
        <v>1732</v>
      </c>
      <c r="B5064" s="55"/>
      <c r="C5064" s="22" t="s">
        <v>1056</v>
      </c>
      <c r="D5064" s="56" t="s">
        <v>8286</v>
      </c>
      <c r="E5064" s="55"/>
      <c r="F5064" s="57">
        <v>29828003.91</v>
      </c>
      <c r="G5064" s="55"/>
      <c r="H5064" s="57">
        <v>27524520.510000002</v>
      </c>
      <c r="I5064" s="55"/>
      <c r="J5064" s="24" t="s">
        <v>8280</v>
      </c>
    </row>
    <row r="5065" spans="1:10" ht="61.35" customHeight="1" x14ac:dyDescent="0.25">
      <c r="A5065" s="54" t="s">
        <v>1734</v>
      </c>
      <c r="B5065" s="55"/>
      <c r="C5065" s="22" t="s">
        <v>1056</v>
      </c>
      <c r="D5065" s="56" t="s">
        <v>8287</v>
      </c>
      <c r="E5065" s="55"/>
      <c r="F5065" s="57">
        <v>29828003.91</v>
      </c>
      <c r="G5065" s="55"/>
      <c r="H5065" s="57">
        <v>27524520.510000002</v>
      </c>
      <c r="I5065" s="55"/>
      <c r="J5065" s="24" t="s">
        <v>8280</v>
      </c>
    </row>
    <row r="5066" spans="1:10" ht="409.6" customHeight="1" x14ac:dyDescent="0.25">
      <c r="A5066" s="54" t="s">
        <v>8288</v>
      </c>
      <c r="B5066" s="55"/>
      <c r="C5066" s="22" t="s">
        <v>1056</v>
      </c>
      <c r="D5066" s="56" t="s">
        <v>8289</v>
      </c>
      <c r="E5066" s="55"/>
      <c r="F5066" s="57">
        <v>70000</v>
      </c>
      <c r="G5066" s="55"/>
      <c r="H5066" s="57">
        <v>70000</v>
      </c>
      <c r="I5066" s="55"/>
      <c r="J5066" s="24" t="s">
        <v>1112</v>
      </c>
    </row>
    <row r="5067" spans="1:10" ht="76.7" customHeight="1" x14ac:dyDescent="0.25">
      <c r="A5067" s="54" t="s">
        <v>1420</v>
      </c>
      <c r="B5067" s="55"/>
      <c r="C5067" s="22" t="s">
        <v>1056</v>
      </c>
      <c r="D5067" s="56" t="s">
        <v>8290</v>
      </c>
      <c r="E5067" s="55"/>
      <c r="F5067" s="57">
        <v>70000</v>
      </c>
      <c r="G5067" s="55"/>
      <c r="H5067" s="57">
        <v>70000</v>
      </c>
      <c r="I5067" s="55"/>
      <c r="J5067" s="24" t="s">
        <v>1112</v>
      </c>
    </row>
    <row r="5068" spans="1:10" ht="153.4" customHeight="1" x14ac:dyDescent="0.25">
      <c r="A5068" s="54" t="s">
        <v>1732</v>
      </c>
      <c r="B5068" s="55"/>
      <c r="C5068" s="22" t="s">
        <v>1056</v>
      </c>
      <c r="D5068" s="56" t="s">
        <v>8291</v>
      </c>
      <c r="E5068" s="55"/>
      <c r="F5068" s="57">
        <v>70000</v>
      </c>
      <c r="G5068" s="55"/>
      <c r="H5068" s="57">
        <v>70000</v>
      </c>
      <c r="I5068" s="55"/>
      <c r="J5068" s="24" t="s">
        <v>1112</v>
      </c>
    </row>
    <row r="5069" spans="1:10" ht="61.35" customHeight="1" x14ac:dyDescent="0.25">
      <c r="A5069" s="54" t="s">
        <v>1734</v>
      </c>
      <c r="B5069" s="55"/>
      <c r="C5069" s="22" t="s">
        <v>1056</v>
      </c>
      <c r="D5069" s="56" t="s">
        <v>8292</v>
      </c>
      <c r="E5069" s="55"/>
      <c r="F5069" s="57">
        <v>70000</v>
      </c>
      <c r="G5069" s="55"/>
      <c r="H5069" s="57">
        <v>70000</v>
      </c>
      <c r="I5069" s="55"/>
      <c r="J5069" s="24" t="s">
        <v>1112</v>
      </c>
    </row>
    <row r="5070" spans="1:10" ht="383.25" customHeight="1" x14ac:dyDescent="0.25">
      <c r="A5070" s="54" t="s">
        <v>8293</v>
      </c>
      <c r="B5070" s="55"/>
      <c r="C5070" s="22" t="s">
        <v>1056</v>
      </c>
      <c r="D5070" s="56" t="s">
        <v>8294</v>
      </c>
      <c r="E5070" s="55"/>
      <c r="F5070" s="57">
        <v>1307893.5</v>
      </c>
      <c r="G5070" s="55"/>
      <c r="H5070" s="57">
        <v>1307893.5</v>
      </c>
      <c r="I5070" s="55"/>
      <c r="J5070" s="24" t="s">
        <v>1112</v>
      </c>
    </row>
    <row r="5071" spans="1:10" ht="76.7" customHeight="1" x14ac:dyDescent="0.25">
      <c r="A5071" s="54" t="s">
        <v>1420</v>
      </c>
      <c r="B5071" s="55"/>
      <c r="C5071" s="22" t="s">
        <v>1056</v>
      </c>
      <c r="D5071" s="56" t="s">
        <v>8295</v>
      </c>
      <c r="E5071" s="55"/>
      <c r="F5071" s="57">
        <v>1307893.5</v>
      </c>
      <c r="G5071" s="55"/>
      <c r="H5071" s="57">
        <v>1307893.5</v>
      </c>
      <c r="I5071" s="55"/>
      <c r="J5071" s="24" t="s">
        <v>1112</v>
      </c>
    </row>
    <row r="5072" spans="1:10" ht="153.4" customHeight="1" x14ac:dyDescent="0.25">
      <c r="A5072" s="54" t="s">
        <v>1732</v>
      </c>
      <c r="B5072" s="55"/>
      <c r="C5072" s="22" t="s">
        <v>1056</v>
      </c>
      <c r="D5072" s="56" t="s">
        <v>8296</v>
      </c>
      <c r="E5072" s="55"/>
      <c r="F5072" s="57">
        <v>1307893.5</v>
      </c>
      <c r="G5072" s="55"/>
      <c r="H5072" s="57">
        <v>1307893.5</v>
      </c>
      <c r="I5072" s="55"/>
      <c r="J5072" s="24" t="s">
        <v>1112</v>
      </c>
    </row>
    <row r="5073" spans="1:10" ht="76.7" customHeight="1" x14ac:dyDescent="0.25">
      <c r="A5073" s="54" t="s">
        <v>2632</v>
      </c>
      <c r="B5073" s="55"/>
      <c r="C5073" s="22" t="s">
        <v>1056</v>
      </c>
      <c r="D5073" s="56" t="s">
        <v>8297</v>
      </c>
      <c r="E5073" s="55"/>
      <c r="F5073" s="57">
        <v>1307893.5</v>
      </c>
      <c r="G5073" s="55"/>
      <c r="H5073" s="57">
        <v>1307893.5</v>
      </c>
      <c r="I5073" s="55"/>
      <c r="J5073" s="24" t="s">
        <v>1112</v>
      </c>
    </row>
    <row r="5074" spans="1:10" ht="45.95" customHeight="1" x14ac:dyDescent="0.25">
      <c r="A5074" s="54" t="s">
        <v>1066</v>
      </c>
      <c r="B5074" s="55"/>
      <c r="C5074" s="22" t="s">
        <v>1056</v>
      </c>
      <c r="D5074" s="56" t="s">
        <v>8298</v>
      </c>
      <c r="E5074" s="55"/>
      <c r="F5074" s="57">
        <v>1401101</v>
      </c>
      <c r="G5074" s="55"/>
      <c r="H5074" s="57">
        <v>1401101</v>
      </c>
      <c r="I5074" s="55"/>
      <c r="J5074" s="24" t="s">
        <v>1112</v>
      </c>
    </row>
    <row r="5075" spans="1:10" ht="91.9" customHeight="1" x14ac:dyDescent="0.25">
      <c r="A5075" s="54" t="s">
        <v>2152</v>
      </c>
      <c r="B5075" s="55"/>
      <c r="C5075" s="22" t="s">
        <v>1056</v>
      </c>
      <c r="D5075" s="56" t="s">
        <v>8299</v>
      </c>
      <c r="E5075" s="55"/>
      <c r="F5075" s="57">
        <v>1401101</v>
      </c>
      <c r="G5075" s="55"/>
      <c r="H5075" s="57">
        <v>1401101</v>
      </c>
      <c r="I5075" s="55"/>
      <c r="J5075" s="24" t="s">
        <v>1112</v>
      </c>
    </row>
    <row r="5076" spans="1:10" ht="61.35" customHeight="1" x14ac:dyDescent="0.25">
      <c r="A5076" s="54" t="s">
        <v>1099</v>
      </c>
      <c r="B5076" s="55"/>
      <c r="C5076" s="22" t="s">
        <v>1056</v>
      </c>
      <c r="D5076" s="56" t="s">
        <v>8300</v>
      </c>
      <c r="E5076" s="55"/>
      <c r="F5076" s="57">
        <v>1401101</v>
      </c>
      <c r="G5076" s="55"/>
      <c r="H5076" s="57">
        <v>1401101</v>
      </c>
      <c r="I5076" s="55"/>
      <c r="J5076" s="24" t="s">
        <v>1112</v>
      </c>
    </row>
    <row r="5077" spans="1:10" ht="76.7" customHeight="1" x14ac:dyDescent="0.25">
      <c r="A5077" s="54" t="s">
        <v>1102</v>
      </c>
      <c r="B5077" s="55"/>
      <c r="C5077" s="22" t="s">
        <v>1056</v>
      </c>
      <c r="D5077" s="56" t="s">
        <v>8301</v>
      </c>
      <c r="E5077" s="55"/>
      <c r="F5077" s="57">
        <v>1401101</v>
      </c>
      <c r="G5077" s="55"/>
      <c r="H5077" s="57">
        <v>1401101</v>
      </c>
      <c r="I5077" s="55"/>
      <c r="J5077" s="24" t="s">
        <v>1112</v>
      </c>
    </row>
    <row r="5078" spans="1:10" ht="30.6" customHeight="1" x14ac:dyDescent="0.25">
      <c r="A5078" s="54" t="s">
        <v>1107</v>
      </c>
      <c r="B5078" s="55"/>
      <c r="C5078" s="22" t="s">
        <v>1056</v>
      </c>
      <c r="D5078" s="56" t="s">
        <v>8302</v>
      </c>
      <c r="E5078" s="55"/>
      <c r="F5078" s="57">
        <v>1401101</v>
      </c>
      <c r="G5078" s="55"/>
      <c r="H5078" s="57">
        <v>1401101</v>
      </c>
      <c r="I5078" s="55"/>
      <c r="J5078" s="24" t="s">
        <v>1112</v>
      </c>
    </row>
    <row r="5079" spans="1:10" ht="30.6" customHeight="1" x14ac:dyDescent="0.25">
      <c r="A5079" s="54" t="s">
        <v>8303</v>
      </c>
      <c r="B5079" s="55"/>
      <c r="C5079" s="22" t="s">
        <v>1056</v>
      </c>
      <c r="D5079" s="56" t="s">
        <v>8304</v>
      </c>
      <c r="E5079" s="55"/>
      <c r="F5079" s="57">
        <v>2082668962.97</v>
      </c>
      <c r="G5079" s="55"/>
      <c r="H5079" s="57">
        <v>2082289348.5699999</v>
      </c>
      <c r="I5079" s="55"/>
      <c r="J5079" s="24" t="s">
        <v>8305</v>
      </c>
    </row>
    <row r="5080" spans="1:10" ht="30.6" customHeight="1" x14ac:dyDescent="0.25">
      <c r="A5080" s="54" t="s">
        <v>8306</v>
      </c>
      <c r="B5080" s="55"/>
      <c r="C5080" s="22" t="s">
        <v>1056</v>
      </c>
      <c r="D5080" s="56" t="s">
        <v>8307</v>
      </c>
      <c r="E5080" s="55"/>
      <c r="F5080" s="57">
        <v>334547946.26999998</v>
      </c>
      <c r="G5080" s="55"/>
      <c r="H5080" s="57">
        <v>334307738.60000002</v>
      </c>
      <c r="I5080" s="55"/>
      <c r="J5080" s="24" t="s">
        <v>8308</v>
      </c>
    </row>
    <row r="5081" spans="1:10" ht="183.95" customHeight="1" x14ac:dyDescent="0.25">
      <c r="A5081" s="54" t="s">
        <v>1398</v>
      </c>
      <c r="B5081" s="55"/>
      <c r="C5081" s="22" t="s">
        <v>1056</v>
      </c>
      <c r="D5081" s="56" t="s">
        <v>8309</v>
      </c>
      <c r="E5081" s="55"/>
      <c r="F5081" s="57">
        <v>114000</v>
      </c>
      <c r="G5081" s="55"/>
      <c r="H5081" s="57">
        <v>114000</v>
      </c>
      <c r="I5081" s="55"/>
      <c r="J5081" s="24" t="s">
        <v>1112</v>
      </c>
    </row>
    <row r="5082" spans="1:10" ht="107.25" customHeight="1" x14ac:dyDescent="0.25">
      <c r="A5082" s="54" t="s">
        <v>1400</v>
      </c>
      <c r="B5082" s="55"/>
      <c r="C5082" s="22" t="s">
        <v>1056</v>
      </c>
      <c r="D5082" s="56" t="s">
        <v>8310</v>
      </c>
      <c r="E5082" s="55"/>
      <c r="F5082" s="57">
        <v>114000</v>
      </c>
      <c r="G5082" s="55"/>
      <c r="H5082" s="57">
        <v>114000</v>
      </c>
      <c r="I5082" s="55"/>
      <c r="J5082" s="24" t="s">
        <v>1112</v>
      </c>
    </row>
    <row r="5083" spans="1:10" ht="260.64999999999998" customHeight="1" x14ac:dyDescent="0.25">
      <c r="A5083" s="54" t="s">
        <v>1402</v>
      </c>
      <c r="B5083" s="55"/>
      <c r="C5083" s="22" t="s">
        <v>1056</v>
      </c>
      <c r="D5083" s="56" t="s">
        <v>8311</v>
      </c>
      <c r="E5083" s="55"/>
      <c r="F5083" s="58">
        <v>114000</v>
      </c>
      <c r="G5083" s="55"/>
      <c r="H5083" s="58">
        <v>114000</v>
      </c>
      <c r="I5083" s="55"/>
      <c r="J5083" s="24" t="s">
        <v>1112</v>
      </c>
    </row>
    <row r="5084" spans="1:10" ht="321.95" customHeight="1" x14ac:dyDescent="0.25">
      <c r="A5084" s="54" t="s">
        <v>6436</v>
      </c>
      <c r="B5084" s="55"/>
      <c r="C5084" s="22" t="s">
        <v>1056</v>
      </c>
      <c r="D5084" s="56" t="s">
        <v>8312</v>
      </c>
      <c r="E5084" s="55"/>
      <c r="F5084" s="57">
        <v>114000</v>
      </c>
      <c r="G5084" s="55"/>
      <c r="H5084" s="57">
        <v>114000</v>
      </c>
      <c r="I5084" s="55"/>
      <c r="J5084" s="24" t="s">
        <v>1112</v>
      </c>
    </row>
    <row r="5085" spans="1:10" ht="76.7" customHeight="1" x14ac:dyDescent="0.25">
      <c r="A5085" s="54" t="s">
        <v>1420</v>
      </c>
      <c r="B5085" s="55"/>
      <c r="C5085" s="22" t="s">
        <v>1056</v>
      </c>
      <c r="D5085" s="56" t="s">
        <v>8313</v>
      </c>
      <c r="E5085" s="55"/>
      <c r="F5085" s="57">
        <v>114000</v>
      </c>
      <c r="G5085" s="55"/>
      <c r="H5085" s="57">
        <v>114000</v>
      </c>
      <c r="I5085" s="55"/>
      <c r="J5085" s="24" t="s">
        <v>1112</v>
      </c>
    </row>
    <row r="5086" spans="1:10" ht="30.6" customHeight="1" x14ac:dyDescent="0.25">
      <c r="A5086" s="54" t="s">
        <v>1422</v>
      </c>
      <c r="B5086" s="55"/>
      <c r="C5086" s="22" t="s">
        <v>1056</v>
      </c>
      <c r="D5086" s="56" t="s">
        <v>8314</v>
      </c>
      <c r="E5086" s="55"/>
      <c r="F5086" s="57">
        <v>114000</v>
      </c>
      <c r="G5086" s="55"/>
      <c r="H5086" s="57">
        <v>114000</v>
      </c>
      <c r="I5086" s="55"/>
      <c r="J5086" s="24" t="s">
        <v>1112</v>
      </c>
    </row>
    <row r="5087" spans="1:10" ht="30.6" customHeight="1" x14ac:dyDescent="0.25">
      <c r="A5087" s="54" t="s">
        <v>1424</v>
      </c>
      <c r="B5087" s="55"/>
      <c r="C5087" s="22" t="s">
        <v>1056</v>
      </c>
      <c r="D5087" s="56" t="s">
        <v>8315</v>
      </c>
      <c r="E5087" s="55"/>
      <c r="F5087" s="57">
        <v>114000</v>
      </c>
      <c r="G5087" s="55"/>
      <c r="H5087" s="57">
        <v>114000</v>
      </c>
      <c r="I5087" s="55"/>
      <c r="J5087" s="24" t="s">
        <v>1112</v>
      </c>
    </row>
    <row r="5088" spans="1:10" ht="321.95" customHeight="1" x14ac:dyDescent="0.25">
      <c r="A5088" s="54" t="s">
        <v>5561</v>
      </c>
      <c r="B5088" s="55"/>
      <c r="C5088" s="22" t="s">
        <v>1056</v>
      </c>
      <c r="D5088" s="56" t="s">
        <v>8316</v>
      </c>
      <c r="E5088" s="55"/>
      <c r="F5088" s="57">
        <v>334433946.26999998</v>
      </c>
      <c r="G5088" s="55"/>
      <c r="H5088" s="57">
        <v>334193738.60000002</v>
      </c>
      <c r="I5088" s="55"/>
      <c r="J5088" s="24" t="s">
        <v>8308</v>
      </c>
    </row>
    <row r="5089" spans="1:10" ht="183.95" customHeight="1" x14ac:dyDescent="0.25">
      <c r="A5089" s="54" t="s">
        <v>8317</v>
      </c>
      <c r="B5089" s="55"/>
      <c r="C5089" s="22" t="s">
        <v>1056</v>
      </c>
      <c r="D5089" s="56" t="s">
        <v>8318</v>
      </c>
      <c r="E5089" s="55"/>
      <c r="F5089" s="57">
        <v>3074686</v>
      </c>
      <c r="G5089" s="55"/>
      <c r="H5089" s="57">
        <v>3074686</v>
      </c>
      <c r="I5089" s="55"/>
      <c r="J5089" s="24" t="s">
        <v>1112</v>
      </c>
    </row>
    <row r="5090" spans="1:10" ht="214.7" customHeight="1" x14ac:dyDescent="0.25">
      <c r="A5090" s="54" t="s">
        <v>8319</v>
      </c>
      <c r="B5090" s="55"/>
      <c r="C5090" s="22" t="s">
        <v>1056</v>
      </c>
      <c r="D5090" s="56" t="s">
        <v>8320</v>
      </c>
      <c r="E5090" s="55"/>
      <c r="F5090" s="58">
        <v>3074686</v>
      </c>
      <c r="G5090" s="55"/>
      <c r="H5090" s="58">
        <v>3074686</v>
      </c>
      <c r="I5090" s="55"/>
      <c r="J5090" s="24" t="s">
        <v>1112</v>
      </c>
    </row>
    <row r="5091" spans="1:10" ht="306.60000000000002" customHeight="1" x14ac:dyDescent="0.25">
      <c r="A5091" s="54" t="s">
        <v>8321</v>
      </c>
      <c r="B5091" s="55"/>
      <c r="C5091" s="22" t="s">
        <v>1056</v>
      </c>
      <c r="D5091" s="56" t="s">
        <v>8322</v>
      </c>
      <c r="E5091" s="55"/>
      <c r="F5091" s="57">
        <v>100000</v>
      </c>
      <c r="G5091" s="55"/>
      <c r="H5091" s="57">
        <v>100000</v>
      </c>
      <c r="I5091" s="55"/>
      <c r="J5091" s="24" t="s">
        <v>1112</v>
      </c>
    </row>
    <row r="5092" spans="1:10" ht="76.7" customHeight="1" x14ac:dyDescent="0.25">
      <c r="A5092" s="54" t="s">
        <v>1420</v>
      </c>
      <c r="B5092" s="55"/>
      <c r="C5092" s="22" t="s">
        <v>1056</v>
      </c>
      <c r="D5092" s="56" t="s">
        <v>8323</v>
      </c>
      <c r="E5092" s="55"/>
      <c r="F5092" s="57">
        <v>100000</v>
      </c>
      <c r="G5092" s="55"/>
      <c r="H5092" s="57">
        <v>100000</v>
      </c>
      <c r="I5092" s="55"/>
      <c r="J5092" s="24" t="s">
        <v>1112</v>
      </c>
    </row>
    <row r="5093" spans="1:10" ht="153.4" customHeight="1" x14ac:dyDescent="0.25">
      <c r="A5093" s="54" t="s">
        <v>1732</v>
      </c>
      <c r="B5093" s="55"/>
      <c r="C5093" s="22" t="s">
        <v>1056</v>
      </c>
      <c r="D5093" s="56" t="s">
        <v>8324</v>
      </c>
      <c r="E5093" s="55"/>
      <c r="F5093" s="57">
        <v>100000</v>
      </c>
      <c r="G5093" s="55"/>
      <c r="H5093" s="57">
        <v>100000</v>
      </c>
      <c r="I5093" s="55"/>
      <c r="J5093" s="24" t="s">
        <v>1112</v>
      </c>
    </row>
    <row r="5094" spans="1:10" ht="61.35" customHeight="1" x14ac:dyDescent="0.25">
      <c r="A5094" s="54" t="s">
        <v>1734</v>
      </c>
      <c r="B5094" s="55"/>
      <c r="C5094" s="22" t="s">
        <v>1056</v>
      </c>
      <c r="D5094" s="56" t="s">
        <v>8325</v>
      </c>
      <c r="E5094" s="55"/>
      <c r="F5094" s="57">
        <v>100000</v>
      </c>
      <c r="G5094" s="55"/>
      <c r="H5094" s="57">
        <v>100000</v>
      </c>
      <c r="I5094" s="55"/>
      <c r="J5094" s="24" t="s">
        <v>1112</v>
      </c>
    </row>
    <row r="5095" spans="1:10" ht="276" customHeight="1" x14ac:dyDescent="0.25">
      <c r="A5095" s="54" t="s">
        <v>8326</v>
      </c>
      <c r="B5095" s="55"/>
      <c r="C5095" s="22" t="s">
        <v>1056</v>
      </c>
      <c r="D5095" s="56" t="s">
        <v>8327</v>
      </c>
      <c r="E5095" s="55"/>
      <c r="F5095" s="57">
        <v>350000</v>
      </c>
      <c r="G5095" s="55"/>
      <c r="H5095" s="57">
        <v>350000</v>
      </c>
      <c r="I5095" s="55"/>
      <c r="J5095" s="24" t="s">
        <v>1112</v>
      </c>
    </row>
    <row r="5096" spans="1:10" ht="76.7" customHeight="1" x14ac:dyDescent="0.25">
      <c r="A5096" s="54" t="s">
        <v>1420</v>
      </c>
      <c r="B5096" s="55"/>
      <c r="C5096" s="22" t="s">
        <v>1056</v>
      </c>
      <c r="D5096" s="56" t="s">
        <v>8328</v>
      </c>
      <c r="E5096" s="55"/>
      <c r="F5096" s="57">
        <v>350000</v>
      </c>
      <c r="G5096" s="55"/>
      <c r="H5096" s="57">
        <v>350000</v>
      </c>
      <c r="I5096" s="55"/>
      <c r="J5096" s="24" t="s">
        <v>1112</v>
      </c>
    </row>
    <row r="5097" spans="1:10" ht="153.4" customHeight="1" x14ac:dyDescent="0.25">
      <c r="A5097" s="54" t="s">
        <v>1732</v>
      </c>
      <c r="B5097" s="55"/>
      <c r="C5097" s="22" t="s">
        <v>1056</v>
      </c>
      <c r="D5097" s="56" t="s">
        <v>8329</v>
      </c>
      <c r="E5097" s="55"/>
      <c r="F5097" s="57">
        <v>350000</v>
      </c>
      <c r="G5097" s="55"/>
      <c r="H5097" s="57">
        <v>350000</v>
      </c>
      <c r="I5097" s="55"/>
      <c r="J5097" s="24" t="s">
        <v>1112</v>
      </c>
    </row>
    <row r="5098" spans="1:10" ht="61.35" customHeight="1" x14ac:dyDescent="0.25">
      <c r="A5098" s="54" t="s">
        <v>1734</v>
      </c>
      <c r="B5098" s="55"/>
      <c r="C5098" s="22" t="s">
        <v>1056</v>
      </c>
      <c r="D5098" s="56" t="s">
        <v>8330</v>
      </c>
      <c r="E5098" s="55"/>
      <c r="F5098" s="57">
        <v>350000</v>
      </c>
      <c r="G5098" s="55"/>
      <c r="H5098" s="57">
        <v>350000</v>
      </c>
      <c r="I5098" s="55"/>
      <c r="J5098" s="24" t="s">
        <v>1112</v>
      </c>
    </row>
    <row r="5099" spans="1:10" ht="276" customHeight="1" x14ac:dyDescent="0.25">
      <c r="A5099" s="54" t="s">
        <v>8331</v>
      </c>
      <c r="B5099" s="55"/>
      <c r="C5099" s="22" t="s">
        <v>1056</v>
      </c>
      <c r="D5099" s="56" t="s">
        <v>8332</v>
      </c>
      <c r="E5099" s="55"/>
      <c r="F5099" s="57">
        <v>508000</v>
      </c>
      <c r="G5099" s="55"/>
      <c r="H5099" s="57">
        <v>508000</v>
      </c>
      <c r="I5099" s="55"/>
      <c r="J5099" s="24" t="s">
        <v>1112</v>
      </c>
    </row>
    <row r="5100" spans="1:10" ht="76.7" customHeight="1" x14ac:dyDescent="0.25">
      <c r="A5100" s="54" t="s">
        <v>1420</v>
      </c>
      <c r="B5100" s="55"/>
      <c r="C5100" s="22" t="s">
        <v>1056</v>
      </c>
      <c r="D5100" s="56" t="s">
        <v>8333</v>
      </c>
      <c r="E5100" s="55"/>
      <c r="F5100" s="57">
        <v>508000</v>
      </c>
      <c r="G5100" s="55"/>
      <c r="H5100" s="57">
        <v>508000</v>
      </c>
      <c r="I5100" s="55"/>
      <c r="J5100" s="24" t="s">
        <v>1112</v>
      </c>
    </row>
    <row r="5101" spans="1:10" ht="153.4" customHeight="1" x14ac:dyDescent="0.25">
      <c r="A5101" s="54" t="s">
        <v>1732</v>
      </c>
      <c r="B5101" s="55"/>
      <c r="C5101" s="22" t="s">
        <v>1056</v>
      </c>
      <c r="D5101" s="56" t="s">
        <v>8334</v>
      </c>
      <c r="E5101" s="55"/>
      <c r="F5101" s="57">
        <v>508000</v>
      </c>
      <c r="G5101" s="55"/>
      <c r="H5101" s="57">
        <v>508000</v>
      </c>
      <c r="I5101" s="55"/>
      <c r="J5101" s="24" t="s">
        <v>1112</v>
      </c>
    </row>
    <row r="5102" spans="1:10" ht="61.35" customHeight="1" x14ac:dyDescent="0.25">
      <c r="A5102" s="54" t="s">
        <v>1734</v>
      </c>
      <c r="B5102" s="55"/>
      <c r="C5102" s="22" t="s">
        <v>1056</v>
      </c>
      <c r="D5102" s="56" t="s">
        <v>8335</v>
      </c>
      <c r="E5102" s="55"/>
      <c r="F5102" s="57">
        <v>508000</v>
      </c>
      <c r="G5102" s="55"/>
      <c r="H5102" s="57">
        <v>508000</v>
      </c>
      <c r="I5102" s="55"/>
      <c r="J5102" s="24" t="s">
        <v>1112</v>
      </c>
    </row>
    <row r="5103" spans="1:10" ht="291.39999999999998" customHeight="1" x14ac:dyDescent="0.25">
      <c r="A5103" s="54" t="s">
        <v>8336</v>
      </c>
      <c r="B5103" s="55"/>
      <c r="C5103" s="22" t="s">
        <v>1056</v>
      </c>
      <c r="D5103" s="56" t="s">
        <v>8337</v>
      </c>
      <c r="E5103" s="55"/>
      <c r="F5103" s="57">
        <v>201685</v>
      </c>
      <c r="G5103" s="55"/>
      <c r="H5103" s="57">
        <v>201685</v>
      </c>
      <c r="I5103" s="55"/>
      <c r="J5103" s="24" t="s">
        <v>1112</v>
      </c>
    </row>
    <row r="5104" spans="1:10" ht="76.7" customHeight="1" x14ac:dyDescent="0.25">
      <c r="A5104" s="54" t="s">
        <v>1420</v>
      </c>
      <c r="B5104" s="55"/>
      <c r="C5104" s="22" t="s">
        <v>1056</v>
      </c>
      <c r="D5104" s="56" t="s">
        <v>8338</v>
      </c>
      <c r="E5104" s="55"/>
      <c r="F5104" s="57">
        <v>201685</v>
      </c>
      <c r="G5104" s="55"/>
      <c r="H5104" s="57">
        <v>201685</v>
      </c>
      <c r="I5104" s="55"/>
      <c r="J5104" s="24" t="s">
        <v>1112</v>
      </c>
    </row>
    <row r="5105" spans="1:10" ht="153.4" customHeight="1" x14ac:dyDescent="0.25">
      <c r="A5105" s="54" t="s">
        <v>1732</v>
      </c>
      <c r="B5105" s="55"/>
      <c r="C5105" s="22" t="s">
        <v>1056</v>
      </c>
      <c r="D5105" s="56" t="s">
        <v>8339</v>
      </c>
      <c r="E5105" s="55"/>
      <c r="F5105" s="57">
        <v>201685</v>
      </c>
      <c r="G5105" s="55"/>
      <c r="H5105" s="57">
        <v>201685</v>
      </c>
      <c r="I5105" s="55"/>
      <c r="J5105" s="24" t="s">
        <v>1112</v>
      </c>
    </row>
    <row r="5106" spans="1:10" ht="61.35" customHeight="1" x14ac:dyDescent="0.25">
      <c r="A5106" s="54" t="s">
        <v>1734</v>
      </c>
      <c r="B5106" s="55"/>
      <c r="C5106" s="22" t="s">
        <v>1056</v>
      </c>
      <c r="D5106" s="56" t="s">
        <v>8340</v>
      </c>
      <c r="E5106" s="55"/>
      <c r="F5106" s="57">
        <v>201685</v>
      </c>
      <c r="G5106" s="55"/>
      <c r="H5106" s="57">
        <v>201685</v>
      </c>
      <c r="I5106" s="55"/>
      <c r="J5106" s="24" t="s">
        <v>1112</v>
      </c>
    </row>
    <row r="5107" spans="1:10" ht="276" customHeight="1" x14ac:dyDescent="0.25">
      <c r="A5107" s="54" t="s">
        <v>8341</v>
      </c>
      <c r="B5107" s="55"/>
      <c r="C5107" s="22" t="s">
        <v>1056</v>
      </c>
      <c r="D5107" s="56" t="s">
        <v>8342</v>
      </c>
      <c r="E5107" s="55"/>
      <c r="F5107" s="57">
        <v>100000</v>
      </c>
      <c r="G5107" s="55"/>
      <c r="H5107" s="57">
        <v>100000</v>
      </c>
      <c r="I5107" s="55"/>
      <c r="J5107" s="24" t="s">
        <v>1112</v>
      </c>
    </row>
    <row r="5108" spans="1:10" ht="76.7" customHeight="1" x14ac:dyDescent="0.25">
      <c r="A5108" s="54" t="s">
        <v>1420</v>
      </c>
      <c r="B5108" s="55"/>
      <c r="C5108" s="22" t="s">
        <v>1056</v>
      </c>
      <c r="D5108" s="56" t="s">
        <v>8343</v>
      </c>
      <c r="E5108" s="55"/>
      <c r="F5108" s="57">
        <v>100000</v>
      </c>
      <c r="G5108" s="55"/>
      <c r="H5108" s="57">
        <v>100000</v>
      </c>
      <c r="I5108" s="55"/>
      <c r="J5108" s="24" t="s">
        <v>1112</v>
      </c>
    </row>
    <row r="5109" spans="1:10" ht="153.4" customHeight="1" x14ac:dyDescent="0.25">
      <c r="A5109" s="54" t="s">
        <v>1732</v>
      </c>
      <c r="B5109" s="55"/>
      <c r="C5109" s="22" t="s">
        <v>1056</v>
      </c>
      <c r="D5109" s="56" t="s">
        <v>8344</v>
      </c>
      <c r="E5109" s="55"/>
      <c r="F5109" s="57">
        <v>100000</v>
      </c>
      <c r="G5109" s="55"/>
      <c r="H5109" s="57">
        <v>100000</v>
      </c>
      <c r="I5109" s="55"/>
      <c r="J5109" s="24" t="s">
        <v>1112</v>
      </c>
    </row>
    <row r="5110" spans="1:10" ht="61.35" customHeight="1" x14ac:dyDescent="0.25">
      <c r="A5110" s="54" t="s">
        <v>1734</v>
      </c>
      <c r="B5110" s="55"/>
      <c r="C5110" s="22" t="s">
        <v>1056</v>
      </c>
      <c r="D5110" s="56" t="s">
        <v>8345</v>
      </c>
      <c r="E5110" s="55"/>
      <c r="F5110" s="57">
        <v>100000</v>
      </c>
      <c r="G5110" s="55"/>
      <c r="H5110" s="57">
        <v>100000</v>
      </c>
      <c r="I5110" s="55"/>
      <c r="J5110" s="24" t="s">
        <v>1112</v>
      </c>
    </row>
    <row r="5111" spans="1:10" ht="291.39999999999998" customHeight="1" x14ac:dyDescent="0.25">
      <c r="A5111" s="54" t="s">
        <v>8346</v>
      </c>
      <c r="B5111" s="55"/>
      <c r="C5111" s="22" t="s">
        <v>1056</v>
      </c>
      <c r="D5111" s="56" t="s">
        <v>8347</v>
      </c>
      <c r="E5111" s="55"/>
      <c r="F5111" s="57">
        <v>200000</v>
      </c>
      <c r="G5111" s="55"/>
      <c r="H5111" s="57">
        <v>200000</v>
      </c>
      <c r="I5111" s="55"/>
      <c r="J5111" s="24" t="s">
        <v>1112</v>
      </c>
    </row>
    <row r="5112" spans="1:10" ht="76.7" customHeight="1" x14ac:dyDescent="0.25">
      <c r="A5112" s="54" t="s">
        <v>1420</v>
      </c>
      <c r="B5112" s="55"/>
      <c r="C5112" s="22" t="s">
        <v>1056</v>
      </c>
      <c r="D5112" s="56" t="s">
        <v>8348</v>
      </c>
      <c r="E5112" s="55"/>
      <c r="F5112" s="57">
        <v>200000</v>
      </c>
      <c r="G5112" s="55"/>
      <c r="H5112" s="57">
        <v>200000</v>
      </c>
      <c r="I5112" s="55"/>
      <c r="J5112" s="24" t="s">
        <v>1112</v>
      </c>
    </row>
    <row r="5113" spans="1:10" ht="153.4" customHeight="1" x14ac:dyDescent="0.25">
      <c r="A5113" s="54" t="s">
        <v>1732</v>
      </c>
      <c r="B5113" s="55"/>
      <c r="C5113" s="22" t="s">
        <v>1056</v>
      </c>
      <c r="D5113" s="56" t="s">
        <v>8349</v>
      </c>
      <c r="E5113" s="55"/>
      <c r="F5113" s="57">
        <v>200000</v>
      </c>
      <c r="G5113" s="55"/>
      <c r="H5113" s="57">
        <v>200000</v>
      </c>
      <c r="I5113" s="55"/>
      <c r="J5113" s="24" t="s">
        <v>1112</v>
      </c>
    </row>
    <row r="5114" spans="1:10" ht="61.35" customHeight="1" x14ac:dyDescent="0.25">
      <c r="A5114" s="54" t="s">
        <v>1734</v>
      </c>
      <c r="B5114" s="55"/>
      <c r="C5114" s="22" t="s">
        <v>1056</v>
      </c>
      <c r="D5114" s="56" t="s">
        <v>8350</v>
      </c>
      <c r="E5114" s="55"/>
      <c r="F5114" s="57">
        <v>200000</v>
      </c>
      <c r="G5114" s="55"/>
      <c r="H5114" s="57">
        <v>200000</v>
      </c>
      <c r="I5114" s="55"/>
      <c r="J5114" s="24" t="s">
        <v>1112</v>
      </c>
    </row>
    <row r="5115" spans="1:10" ht="245.25" customHeight="1" x14ac:dyDescent="0.25">
      <c r="A5115" s="54" t="s">
        <v>8351</v>
      </c>
      <c r="B5115" s="55"/>
      <c r="C5115" s="22" t="s">
        <v>1056</v>
      </c>
      <c r="D5115" s="56" t="s">
        <v>8352</v>
      </c>
      <c r="E5115" s="55"/>
      <c r="F5115" s="57">
        <v>1615001</v>
      </c>
      <c r="G5115" s="55"/>
      <c r="H5115" s="57">
        <v>1615001</v>
      </c>
      <c r="I5115" s="55"/>
      <c r="J5115" s="24" t="s">
        <v>1112</v>
      </c>
    </row>
    <row r="5116" spans="1:10" ht="76.7" customHeight="1" x14ac:dyDescent="0.25">
      <c r="A5116" s="54" t="s">
        <v>1420</v>
      </c>
      <c r="B5116" s="55"/>
      <c r="C5116" s="22" t="s">
        <v>1056</v>
      </c>
      <c r="D5116" s="56" t="s">
        <v>8353</v>
      </c>
      <c r="E5116" s="55"/>
      <c r="F5116" s="57">
        <v>1615001</v>
      </c>
      <c r="G5116" s="55"/>
      <c r="H5116" s="57">
        <v>1615001</v>
      </c>
      <c r="I5116" s="55"/>
      <c r="J5116" s="24" t="s">
        <v>1112</v>
      </c>
    </row>
    <row r="5117" spans="1:10" ht="153.4" customHeight="1" x14ac:dyDescent="0.25">
      <c r="A5117" s="54" t="s">
        <v>1732</v>
      </c>
      <c r="B5117" s="55"/>
      <c r="C5117" s="22" t="s">
        <v>1056</v>
      </c>
      <c r="D5117" s="56" t="s">
        <v>8354</v>
      </c>
      <c r="E5117" s="55"/>
      <c r="F5117" s="57">
        <v>1615001</v>
      </c>
      <c r="G5117" s="55"/>
      <c r="H5117" s="57">
        <v>1615001</v>
      </c>
      <c r="I5117" s="55"/>
      <c r="J5117" s="24" t="s">
        <v>1112</v>
      </c>
    </row>
    <row r="5118" spans="1:10" ht="61.35" customHeight="1" x14ac:dyDescent="0.25">
      <c r="A5118" s="54" t="s">
        <v>1734</v>
      </c>
      <c r="B5118" s="55"/>
      <c r="C5118" s="22" t="s">
        <v>1056</v>
      </c>
      <c r="D5118" s="56" t="s">
        <v>8355</v>
      </c>
      <c r="E5118" s="55"/>
      <c r="F5118" s="57">
        <v>1615001</v>
      </c>
      <c r="G5118" s="55"/>
      <c r="H5118" s="57">
        <v>1615001</v>
      </c>
      <c r="I5118" s="55"/>
      <c r="J5118" s="24" t="s">
        <v>1112</v>
      </c>
    </row>
    <row r="5119" spans="1:10" ht="229.9" customHeight="1" x14ac:dyDescent="0.25">
      <c r="A5119" s="54" t="s">
        <v>5563</v>
      </c>
      <c r="B5119" s="55"/>
      <c r="C5119" s="22" t="s">
        <v>1056</v>
      </c>
      <c r="D5119" s="56" t="s">
        <v>8356</v>
      </c>
      <c r="E5119" s="55"/>
      <c r="F5119" s="57">
        <v>331359260.26999998</v>
      </c>
      <c r="G5119" s="55"/>
      <c r="H5119" s="57">
        <v>331119052.60000002</v>
      </c>
      <c r="I5119" s="55"/>
      <c r="J5119" s="24" t="s">
        <v>8308</v>
      </c>
    </row>
    <row r="5120" spans="1:10" ht="409.6" customHeight="1" x14ac:dyDescent="0.25">
      <c r="A5120" s="54" t="s">
        <v>8357</v>
      </c>
      <c r="B5120" s="55"/>
      <c r="C5120" s="22" t="s">
        <v>1056</v>
      </c>
      <c r="D5120" s="56" t="s">
        <v>8358</v>
      </c>
      <c r="E5120" s="55"/>
      <c r="F5120" s="58">
        <v>293132112.60000002</v>
      </c>
      <c r="G5120" s="55"/>
      <c r="H5120" s="58">
        <v>293132112.60000002</v>
      </c>
      <c r="I5120" s="55"/>
      <c r="J5120" s="24" t="s">
        <v>1112</v>
      </c>
    </row>
    <row r="5121" spans="1:10" ht="409.6" customHeight="1" x14ac:dyDescent="0.25">
      <c r="A5121" s="54" t="s">
        <v>8359</v>
      </c>
      <c r="B5121" s="55"/>
      <c r="C5121" s="22" t="s">
        <v>1056</v>
      </c>
      <c r="D5121" s="56" t="s">
        <v>8360</v>
      </c>
      <c r="E5121" s="55"/>
      <c r="F5121" s="57">
        <v>293132112.60000002</v>
      </c>
      <c r="G5121" s="55"/>
      <c r="H5121" s="57">
        <v>293132112.60000002</v>
      </c>
      <c r="I5121" s="55"/>
      <c r="J5121" s="24" t="s">
        <v>1112</v>
      </c>
    </row>
    <row r="5122" spans="1:10" ht="76.7" customHeight="1" x14ac:dyDescent="0.25">
      <c r="A5122" s="54" t="s">
        <v>1420</v>
      </c>
      <c r="B5122" s="55"/>
      <c r="C5122" s="22" t="s">
        <v>1056</v>
      </c>
      <c r="D5122" s="56" t="s">
        <v>8361</v>
      </c>
      <c r="E5122" s="55"/>
      <c r="F5122" s="57">
        <v>293132112.60000002</v>
      </c>
      <c r="G5122" s="55"/>
      <c r="H5122" s="57">
        <v>293132112.60000002</v>
      </c>
      <c r="I5122" s="55"/>
      <c r="J5122" s="24" t="s">
        <v>1112</v>
      </c>
    </row>
    <row r="5123" spans="1:10" ht="30.6" customHeight="1" x14ac:dyDescent="0.25">
      <c r="A5123" s="54" t="s">
        <v>1422</v>
      </c>
      <c r="B5123" s="55"/>
      <c r="C5123" s="22" t="s">
        <v>1056</v>
      </c>
      <c r="D5123" s="56" t="s">
        <v>8362</v>
      </c>
      <c r="E5123" s="55"/>
      <c r="F5123" s="57">
        <v>293132112.60000002</v>
      </c>
      <c r="G5123" s="55"/>
      <c r="H5123" s="57">
        <v>293132112.60000002</v>
      </c>
      <c r="I5123" s="55"/>
      <c r="J5123" s="24" t="s">
        <v>1112</v>
      </c>
    </row>
    <row r="5124" spans="1:10" ht="138" customHeight="1" x14ac:dyDescent="0.25">
      <c r="A5124" s="54" t="s">
        <v>3426</v>
      </c>
      <c r="B5124" s="55"/>
      <c r="C5124" s="22" t="s">
        <v>1056</v>
      </c>
      <c r="D5124" s="56" t="s">
        <v>8363</v>
      </c>
      <c r="E5124" s="55"/>
      <c r="F5124" s="57">
        <v>247622112.59999999</v>
      </c>
      <c r="G5124" s="55"/>
      <c r="H5124" s="57">
        <v>247622112.59999999</v>
      </c>
      <c r="I5124" s="55"/>
      <c r="J5124" s="24" t="s">
        <v>1112</v>
      </c>
    </row>
    <row r="5125" spans="1:10" ht="183.95" customHeight="1" x14ac:dyDescent="0.25">
      <c r="A5125" s="54" t="s">
        <v>5246</v>
      </c>
      <c r="B5125" s="55"/>
      <c r="C5125" s="22" t="s">
        <v>1056</v>
      </c>
      <c r="D5125" s="56" t="s">
        <v>8364</v>
      </c>
      <c r="E5125" s="55"/>
      <c r="F5125" s="57">
        <v>45510000</v>
      </c>
      <c r="G5125" s="55"/>
      <c r="H5125" s="57">
        <v>45510000</v>
      </c>
      <c r="I5125" s="55"/>
      <c r="J5125" s="24" t="s">
        <v>1112</v>
      </c>
    </row>
    <row r="5126" spans="1:10" ht="291.39999999999998" customHeight="1" x14ac:dyDescent="0.25">
      <c r="A5126" s="54" t="s">
        <v>8365</v>
      </c>
      <c r="B5126" s="55"/>
      <c r="C5126" s="22" t="s">
        <v>1056</v>
      </c>
      <c r="D5126" s="56" t="s">
        <v>8366</v>
      </c>
      <c r="E5126" s="55"/>
      <c r="F5126" s="58">
        <v>38227147.670000002</v>
      </c>
      <c r="G5126" s="55"/>
      <c r="H5126" s="58">
        <v>37986940</v>
      </c>
      <c r="I5126" s="55"/>
      <c r="J5126" s="24" t="s">
        <v>8308</v>
      </c>
    </row>
    <row r="5127" spans="1:10" ht="245.25" customHeight="1" x14ac:dyDescent="0.25">
      <c r="A5127" s="54" t="s">
        <v>8367</v>
      </c>
      <c r="B5127" s="55"/>
      <c r="C5127" s="22" t="s">
        <v>1056</v>
      </c>
      <c r="D5127" s="56" t="s">
        <v>8368</v>
      </c>
      <c r="E5127" s="55"/>
      <c r="F5127" s="57">
        <v>38227147.670000002</v>
      </c>
      <c r="G5127" s="55"/>
      <c r="H5127" s="57">
        <v>37986940</v>
      </c>
      <c r="I5127" s="55"/>
      <c r="J5127" s="24" t="s">
        <v>8308</v>
      </c>
    </row>
    <row r="5128" spans="1:10" ht="76.7" customHeight="1" x14ac:dyDescent="0.25">
      <c r="A5128" s="54" t="s">
        <v>1420</v>
      </c>
      <c r="B5128" s="55"/>
      <c r="C5128" s="22" t="s">
        <v>1056</v>
      </c>
      <c r="D5128" s="56" t="s">
        <v>8369</v>
      </c>
      <c r="E5128" s="55"/>
      <c r="F5128" s="57">
        <v>38227147.670000002</v>
      </c>
      <c r="G5128" s="55"/>
      <c r="H5128" s="57">
        <v>37986940</v>
      </c>
      <c r="I5128" s="55"/>
      <c r="J5128" s="24" t="s">
        <v>8308</v>
      </c>
    </row>
    <row r="5129" spans="1:10" ht="30.6" customHeight="1" x14ac:dyDescent="0.25">
      <c r="A5129" s="54" t="s">
        <v>1422</v>
      </c>
      <c r="B5129" s="55"/>
      <c r="C5129" s="22" t="s">
        <v>1056</v>
      </c>
      <c r="D5129" s="56" t="s">
        <v>8370</v>
      </c>
      <c r="E5129" s="55"/>
      <c r="F5129" s="57">
        <v>38227147.670000002</v>
      </c>
      <c r="G5129" s="55"/>
      <c r="H5129" s="57">
        <v>37986940</v>
      </c>
      <c r="I5129" s="55"/>
      <c r="J5129" s="24" t="s">
        <v>8308</v>
      </c>
    </row>
    <row r="5130" spans="1:10" ht="30.6" customHeight="1" x14ac:dyDescent="0.25">
      <c r="A5130" s="54" t="s">
        <v>1424</v>
      </c>
      <c r="B5130" s="55"/>
      <c r="C5130" s="22" t="s">
        <v>1056</v>
      </c>
      <c r="D5130" s="56" t="s">
        <v>8371</v>
      </c>
      <c r="E5130" s="55"/>
      <c r="F5130" s="57">
        <v>38227147.670000002</v>
      </c>
      <c r="G5130" s="55"/>
      <c r="H5130" s="57">
        <v>37986940</v>
      </c>
      <c r="I5130" s="55"/>
      <c r="J5130" s="24" t="s">
        <v>8308</v>
      </c>
    </row>
    <row r="5131" spans="1:10" ht="30.6" customHeight="1" x14ac:dyDescent="0.25">
      <c r="A5131" s="54" t="s">
        <v>8372</v>
      </c>
      <c r="B5131" s="55"/>
      <c r="C5131" s="22" t="s">
        <v>1056</v>
      </c>
      <c r="D5131" s="56" t="s">
        <v>8373</v>
      </c>
      <c r="E5131" s="55"/>
      <c r="F5131" s="57">
        <v>592946743.38</v>
      </c>
      <c r="G5131" s="55"/>
      <c r="H5131" s="57">
        <v>592946743.38</v>
      </c>
      <c r="I5131" s="55"/>
      <c r="J5131" s="24" t="s">
        <v>1112</v>
      </c>
    </row>
    <row r="5132" spans="1:10" ht="321.95" customHeight="1" x14ac:dyDescent="0.25">
      <c r="A5132" s="54" t="s">
        <v>5561</v>
      </c>
      <c r="B5132" s="55"/>
      <c r="C5132" s="22" t="s">
        <v>1056</v>
      </c>
      <c r="D5132" s="56" t="s">
        <v>8374</v>
      </c>
      <c r="E5132" s="55"/>
      <c r="F5132" s="57">
        <v>592946743.38</v>
      </c>
      <c r="G5132" s="55"/>
      <c r="H5132" s="57">
        <v>592946743.38</v>
      </c>
      <c r="I5132" s="55"/>
      <c r="J5132" s="24" t="s">
        <v>1112</v>
      </c>
    </row>
    <row r="5133" spans="1:10" ht="229.9" customHeight="1" x14ac:dyDescent="0.25">
      <c r="A5133" s="54" t="s">
        <v>8375</v>
      </c>
      <c r="B5133" s="55"/>
      <c r="C5133" s="22" t="s">
        <v>1056</v>
      </c>
      <c r="D5133" s="56" t="s">
        <v>8376</v>
      </c>
      <c r="E5133" s="55"/>
      <c r="F5133" s="57">
        <v>191740000</v>
      </c>
      <c r="G5133" s="55"/>
      <c r="H5133" s="57">
        <v>191740000</v>
      </c>
      <c r="I5133" s="55"/>
      <c r="J5133" s="24" t="s">
        <v>1112</v>
      </c>
    </row>
    <row r="5134" spans="1:10" ht="199.35" customHeight="1" x14ac:dyDescent="0.25">
      <c r="A5134" s="54" t="s">
        <v>8377</v>
      </c>
      <c r="B5134" s="55"/>
      <c r="C5134" s="22" t="s">
        <v>1056</v>
      </c>
      <c r="D5134" s="56" t="s">
        <v>8378</v>
      </c>
      <c r="E5134" s="55"/>
      <c r="F5134" s="58">
        <v>191740000</v>
      </c>
      <c r="G5134" s="55"/>
      <c r="H5134" s="58">
        <v>191740000</v>
      </c>
      <c r="I5134" s="55"/>
      <c r="J5134" s="24" t="s">
        <v>1112</v>
      </c>
    </row>
    <row r="5135" spans="1:10" ht="337.35" customHeight="1" x14ac:dyDescent="0.25">
      <c r="A5135" s="54" t="s">
        <v>8379</v>
      </c>
      <c r="B5135" s="55"/>
      <c r="C5135" s="22" t="s">
        <v>1056</v>
      </c>
      <c r="D5135" s="56" t="s">
        <v>8380</v>
      </c>
      <c r="E5135" s="55"/>
      <c r="F5135" s="57">
        <v>191740000</v>
      </c>
      <c r="G5135" s="55"/>
      <c r="H5135" s="57">
        <v>191740000</v>
      </c>
      <c r="I5135" s="55"/>
      <c r="J5135" s="24" t="s">
        <v>1112</v>
      </c>
    </row>
    <row r="5136" spans="1:10" ht="61.35" customHeight="1" x14ac:dyDescent="0.25">
      <c r="A5136" s="54" t="s">
        <v>1435</v>
      </c>
      <c r="B5136" s="55"/>
      <c r="C5136" s="22" t="s">
        <v>1056</v>
      </c>
      <c r="D5136" s="56" t="s">
        <v>8381</v>
      </c>
      <c r="E5136" s="55"/>
      <c r="F5136" s="57">
        <v>191740000</v>
      </c>
      <c r="G5136" s="55"/>
      <c r="H5136" s="57">
        <v>191740000</v>
      </c>
      <c r="I5136" s="55"/>
      <c r="J5136" s="24" t="s">
        <v>1112</v>
      </c>
    </row>
    <row r="5137" spans="1:10" ht="260.64999999999998" customHeight="1" x14ac:dyDescent="0.25">
      <c r="A5137" s="54" t="s">
        <v>4608</v>
      </c>
      <c r="B5137" s="55"/>
      <c r="C5137" s="22" t="s">
        <v>1056</v>
      </c>
      <c r="D5137" s="56" t="s">
        <v>8382</v>
      </c>
      <c r="E5137" s="55"/>
      <c r="F5137" s="57">
        <v>191740000</v>
      </c>
      <c r="G5137" s="55"/>
      <c r="H5137" s="57">
        <v>191740000</v>
      </c>
      <c r="I5137" s="55"/>
      <c r="J5137" s="24" t="s">
        <v>1112</v>
      </c>
    </row>
    <row r="5138" spans="1:10" ht="107.25" customHeight="1" x14ac:dyDescent="0.25">
      <c r="A5138" s="54" t="s">
        <v>6719</v>
      </c>
      <c r="B5138" s="55"/>
      <c r="C5138" s="22" t="s">
        <v>1056</v>
      </c>
      <c r="D5138" s="56" t="s">
        <v>8383</v>
      </c>
      <c r="E5138" s="55"/>
      <c r="F5138" s="57">
        <v>191740000</v>
      </c>
      <c r="G5138" s="55"/>
      <c r="H5138" s="57">
        <v>191740000</v>
      </c>
      <c r="I5138" s="55"/>
      <c r="J5138" s="24" t="s">
        <v>1112</v>
      </c>
    </row>
    <row r="5139" spans="1:10" ht="245.25" customHeight="1" x14ac:dyDescent="0.25">
      <c r="A5139" s="54" t="s">
        <v>8384</v>
      </c>
      <c r="B5139" s="55"/>
      <c r="C5139" s="22" t="s">
        <v>1056</v>
      </c>
      <c r="D5139" s="56" t="s">
        <v>8385</v>
      </c>
      <c r="E5139" s="55"/>
      <c r="F5139" s="57">
        <v>116405781.68000001</v>
      </c>
      <c r="G5139" s="55"/>
      <c r="H5139" s="57">
        <v>116405781.68000001</v>
      </c>
      <c r="I5139" s="55"/>
      <c r="J5139" s="24" t="s">
        <v>1112</v>
      </c>
    </row>
    <row r="5140" spans="1:10" ht="245.25" customHeight="1" x14ac:dyDescent="0.25">
      <c r="A5140" s="54" t="s">
        <v>8386</v>
      </c>
      <c r="B5140" s="55"/>
      <c r="C5140" s="22" t="s">
        <v>1056</v>
      </c>
      <c r="D5140" s="56" t="s">
        <v>8387</v>
      </c>
      <c r="E5140" s="55"/>
      <c r="F5140" s="58">
        <v>116405781.68000001</v>
      </c>
      <c r="G5140" s="55"/>
      <c r="H5140" s="58">
        <v>116405781.68000001</v>
      </c>
      <c r="I5140" s="55"/>
      <c r="J5140" s="24" t="s">
        <v>1112</v>
      </c>
    </row>
    <row r="5141" spans="1:10" ht="260.64999999999998" customHeight="1" x14ac:dyDescent="0.25">
      <c r="A5141" s="54" t="s">
        <v>8388</v>
      </c>
      <c r="B5141" s="55"/>
      <c r="C5141" s="22" t="s">
        <v>1056</v>
      </c>
      <c r="D5141" s="56" t="s">
        <v>8389</v>
      </c>
      <c r="E5141" s="55"/>
      <c r="F5141" s="57">
        <v>116405781.68000001</v>
      </c>
      <c r="G5141" s="55"/>
      <c r="H5141" s="57">
        <v>116405781.68000001</v>
      </c>
      <c r="I5141" s="55"/>
      <c r="J5141" s="24" t="s">
        <v>1112</v>
      </c>
    </row>
    <row r="5142" spans="1:10" ht="76.7" customHeight="1" x14ac:dyDescent="0.25">
      <c r="A5142" s="54" t="s">
        <v>1420</v>
      </c>
      <c r="B5142" s="55"/>
      <c r="C5142" s="22" t="s">
        <v>1056</v>
      </c>
      <c r="D5142" s="56" t="s">
        <v>8390</v>
      </c>
      <c r="E5142" s="55"/>
      <c r="F5142" s="57">
        <v>116405781.68000001</v>
      </c>
      <c r="G5142" s="55"/>
      <c r="H5142" s="57">
        <v>116405781.68000001</v>
      </c>
      <c r="I5142" s="55"/>
      <c r="J5142" s="24" t="s">
        <v>1112</v>
      </c>
    </row>
    <row r="5143" spans="1:10" ht="153.4" customHeight="1" x14ac:dyDescent="0.25">
      <c r="A5143" s="54" t="s">
        <v>1732</v>
      </c>
      <c r="B5143" s="55"/>
      <c r="C5143" s="22" t="s">
        <v>1056</v>
      </c>
      <c r="D5143" s="56" t="s">
        <v>8391</v>
      </c>
      <c r="E5143" s="55"/>
      <c r="F5143" s="57">
        <v>116405781.68000001</v>
      </c>
      <c r="G5143" s="55"/>
      <c r="H5143" s="57">
        <v>116405781.68000001</v>
      </c>
      <c r="I5143" s="55"/>
      <c r="J5143" s="24" t="s">
        <v>1112</v>
      </c>
    </row>
    <row r="5144" spans="1:10" ht="61.35" customHeight="1" x14ac:dyDescent="0.25">
      <c r="A5144" s="54" t="s">
        <v>1734</v>
      </c>
      <c r="B5144" s="55"/>
      <c r="C5144" s="22" t="s">
        <v>1056</v>
      </c>
      <c r="D5144" s="56" t="s">
        <v>8392</v>
      </c>
      <c r="E5144" s="55"/>
      <c r="F5144" s="57">
        <v>116405781.68000001</v>
      </c>
      <c r="G5144" s="55"/>
      <c r="H5144" s="57">
        <v>116405781.68000001</v>
      </c>
      <c r="I5144" s="55"/>
      <c r="J5144" s="24" t="s">
        <v>1112</v>
      </c>
    </row>
    <row r="5145" spans="1:10" ht="229.9" customHeight="1" x14ac:dyDescent="0.25">
      <c r="A5145" s="54" t="s">
        <v>5563</v>
      </c>
      <c r="B5145" s="55"/>
      <c r="C5145" s="22" t="s">
        <v>1056</v>
      </c>
      <c r="D5145" s="56" t="s">
        <v>8393</v>
      </c>
      <c r="E5145" s="55"/>
      <c r="F5145" s="57">
        <v>284800961.69999999</v>
      </c>
      <c r="G5145" s="55"/>
      <c r="H5145" s="57">
        <v>284800961.69999999</v>
      </c>
      <c r="I5145" s="55"/>
      <c r="J5145" s="24" t="s">
        <v>1112</v>
      </c>
    </row>
    <row r="5146" spans="1:10" ht="409.6" customHeight="1" x14ac:dyDescent="0.25">
      <c r="A5146" s="54" t="s">
        <v>8357</v>
      </c>
      <c r="B5146" s="55"/>
      <c r="C5146" s="22" t="s">
        <v>1056</v>
      </c>
      <c r="D5146" s="56" t="s">
        <v>8394</v>
      </c>
      <c r="E5146" s="55"/>
      <c r="F5146" s="58">
        <v>140066344</v>
      </c>
      <c r="G5146" s="55"/>
      <c r="H5146" s="58">
        <v>140066344</v>
      </c>
      <c r="I5146" s="55"/>
      <c r="J5146" s="24" t="s">
        <v>1112</v>
      </c>
    </row>
    <row r="5147" spans="1:10" ht="260.64999999999998" customHeight="1" x14ac:dyDescent="0.25">
      <c r="A5147" s="54" t="s">
        <v>8395</v>
      </c>
      <c r="B5147" s="55"/>
      <c r="C5147" s="22" t="s">
        <v>1056</v>
      </c>
      <c r="D5147" s="56" t="s">
        <v>8396</v>
      </c>
      <c r="E5147" s="55"/>
      <c r="F5147" s="57">
        <v>968126.2</v>
      </c>
      <c r="G5147" s="55"/>
      <c r="H5147" s="57">
        <v>968126.2</v>
      </c>
      <c r="I5147" s="55"/>
      <c r="J5147" s="24" t="s">
        <v>1112</v>
      </c>
    </row>
    <row r="5148" spans="1:10" ht="76.7" customHeight="1" x14ac:dyDescent="0.25">
      <c r="A5148" s="54" t="s">
        <v>1420</v>
      </c>
      <c r="B5148" s="55"/>
      <c r="C5148" s="22" t="s">
        <v>1056</v>
      </c>
      <c r="D5148" s="56" t="s">
        <v>8397</v>
      </c>
      <c r="E5148" s="55"/>
      <c r="F5148" s="57">
        <v>968126.2</v>
      </c>
      <c r="G5148" s="55"/>
      <c r="H5148" s="57">
        <v>968126.2</v>
      </c>
      <c r="I5148" s="55"/>
      <c r="J5148" s="24" t="s">
        <v>1112</v>
      </c>
    </row>
    <row r="5149" spans="1:10" ht="30.6" customHeight="1" x14ac:dyDescent="0.25">
      <c r="A5149" s="54" t="s">
        <v>1422</v>
      </c>
      <c r="B5149" s="55"/>
      <c r="C5149" s="22" t="s">
        <v>1056</v>
      </c>
      <c r="D5149" s="56" t="s">
        <v>8398</v>
      </c>
      <c r="E5149" s="55"/>
      <c r="F5149" s="57">
        <v>968126.2</v>
      </c>
      <c r="G5149" s="55"/>
      <c r="H5149" s="57">
        <v>968126.2</v>
      </c>
      <c r="I5149" s="55"/>
      <c r="J5149" s="24" t="s">
        <v>1112</v>
      </c>
    </row>
    <row r="5150" spans="1:10" ht="30.6" customHeight="1" x14ac:dyDescent="0.25">
      <c r="A5150" s="54" t="s">
        <v>1424</v>
      </c>
      <c r="B5150" s="55"/>
      <c r="C5150" s="22" t="s">
        <v>1056</v>
      </c>
      <c r="D5150" s="56" t="s">
        <v>8399</v>
      </c>
      <c r="E5150" s="55"/>
      <c r="F5150" s="57">
        <v>968126.2</v>
      </c>
      <c r="G5150" s="55"/>
      <c r="H5150" s="57">
        <v>968126.2</v>
      </c>
      <c r="I5150" s="55"/>
      <c r="J5150" s="24" t="s">
        <v>1112</v>
      </c>
    </row>
    <row r="5151" spans="1:10" ht="306.60000000000002" customHeight="1" x14ac:dyDescent="0.25">
      <c r="A5151" s="54" t="s">
        <v>8400</v>
      </c>
      <c r="B5151" s="55"/>
      <c r="C5151" s="22" t="s">
        <v>1056</v>
      </c>
      <c r="D5151" s="56" t="s">
        <v>8401</v>
      </c>
      <c r="E5151" s="55"/>
      <c r="F5151" s="57">
        <v>3838083.8</v>
      </c>
      <c r="G5151" s="55"/>
      <c r="H5151" s="57">
        <v>3838083.8</v>
      </c>
      <c r="I5151" s="55"/>
      <c r="J5151" s="24" t="s">
        <v>1112</v>
      </c>
    </row>
    <row r="5152" spans="1:10" ht="76.7" customHeight="1" x14ac:dyDescent="0.25">
      <c r="A5152" s="54" t="s">
        <v>1420</v>
      </c>
      <c r="B5152" s="55"/>
      <c r="C5152" s="22" t="s">
        <v>1056</v>
      </c>
      <c r="D5152" s="56" t="s">
        <v>8402</v>
      </c>
      <c r="E5152" s="55"/>
      <c r="F5152" s="57">
        <v>3838083.8</v>
      </c>
      <c r="G5152" s="55"/>
      <c r="H5152" s="57">
        <v>3838083.8</v>
      </c>
      <c r="I5152" s="55"/>
      <c r="J5152" s="24" t="s">
        <v>1112</v>
      </c>
    </row>
    <row r="5153" spans="1:10" ht="30.6" customHeight="1" x14ac:dyDescent="0.25">
      <c r="A5153" s="54" t="s">
        <v>1422</v>
      </c>
      <c r="B5153" s="55"/>
      <c r="C5153" s="22" t="s">
        <v>1056</v>
      </c>
      <c r="D5153" s="56" t="s">
        <v>8403</v>
      </c>
      <c r="E5153" s="55"/>
      <c r="F5153" s="57">
        <v>3838083.8</v>
      </c>
      <c r="G5153" s="55"/>
      <c r="H5153" s="57">
        <v>3838083.8</v>
      </c>
      <c r="I5153" s="55"/>
      <c r="J5153" s="24" t="s">
        <v>1112</v>
      </c>
    </row>
    <row r="5154" spans="1:10" ht="30.6" customHeight="1" x14ac:dyDescent="0.25">
      <c r="A5154" s="54" t="s">
        <v>1424</v>
      </c>
      <c r="B5154" s="55"/>
      <c r="C5154" s="22" t="s">
        <v>1056</v>
      </c>
      <c r="D5154" s="56" t="s">
        <v>8404</v>
      </c>
      <c r="E5154" s="55"/>
      <c r="F5154" s="57">
        <v>3838083.8</v>
      </c>
      <c r="G5154" s="55"/>
      <c r="H5154" s="57">
        <v>3838083.8</v>
      </c>
      <c r="I5154" s="55"/>
      <c r="J5154" s="24" t="s">
        <v>1112</v>
      </c>
    </row>
    <row r="5155" spans="1:10" ht="245.25" customHeight="1" x14ac:dyDescent="0.25">
      <c r="A5155" s="54" t="s">
        <v>8405</v>
      </c>
      <c r="B5155" s="55"/>
      <c r="C5155" s="22" t="s">
        <v>1056</v>
      </c>
      <c r="D5155" s="56" t="s">
        <v>8406</v>
      </c>
      <c r="E5155" s="55"/>
      <c r="F5155" s="57">
        <v>2765600</v>
      </c>
      <c r="G5155" s="55"/>
      <c r="H5155" s="57">
        <v>2765600</v>
      </c>
      <c r="I5155" s="55"/>
      <c r="J5155" s="24" t="s">
        <v>1112</v>
      </c>
    </row>
    <row r="5156" spans="1:10" ht="30.6" customHeight="1" x14ac:dyDescent="0.25">
      <c r="A5156" s="54" t="s">
        <v>1117</v>
      </c>
      <c r="B5156" s="55"/>
      <c r="C5156" s="22" t="s">
        <v>1056</v>
      </c>
      <c r="D5156" s="56" t="s">
        <v>8407</v>
      </c>
      <c r="E5156" s="55"/>
      <c r="F5156" s="57">
        <v>2765600</v>
      </c>
      <c r="G5156" s="55"/>
      <c r="H5156" s="57">
        <v>2765600</v>
      </c>
      <c r="I5156" s="55"/>
      <c r="J5156" s="24" t="s">
        <v>1112</v>
      </c>
    </row>
    <row r="5157" spans="1:10" ht="138" customHeight="1" x14ac:dyDescent="0.25">
      <c r="A5157" s="54" t="s">
        <v>1444</v>
      </c>
      <c r="B5157" s="55"/>
      <c r="C5157" s="22" t="s">
        <v>1056</v>
      </c>
      <c r="D5157" s="56" t="s">
        <v>8408</v>
      </c>
      <c r="E5157" s="55"/>
      <c r="F5157" s="57">
        <v>2765600</v>
      </c>
      <c r="G5157" s="55"/>
      <c r="H5157" s="57">
        <v>2765600</v>
      </c>
      <c r="I5157" s="55"/>
      <c r="J5157" s="24" t="s">
        <v>1112</v>
      </c>
    </row>
    <row r="5158" spans="1:10" ht="138" customHeight="1" x14ac:dyDescent="0.25">
      <c r="A5158" s="54" t="s">
        <v>8409</v>
      </c>
      <c r="B5158" s="55"/>
      <c r="C5158" s="22" t="s">
        <v>1056</v>
      </c>
      <c r="D5158" s="56" t="s">
        <v>8410</v>
      </c>
      <c r="E5158" s="55"/>
      <c r="F5158" s="57">
        <v>2765600</v>
      </c>
      <c r="G5158" s="55"/>
      <c r="H5158" s="57">
        <v>2765600</v>
      </c>
      <c r="I5158" s="55"/>
      <c r="J5158" s="24" t="s">
        <v>1112</v>
      </c>
    </row>
    <row r="5159" spans="1:10" ht="367.9" customHeight="1" x14ac:dyDescent="0.25">
      <c r="A5159" s="54" t="s">
        <v>8411</v>
      </c>
      <c r="B5159" s="55"/>
      <c r="C5159" s="22" t="s">
        <v>1056</v>
      </c>
      <c r="D5159" s="56" t="s">
        <v>8412</v>
      </c>
      <c r="E5159" s="55"/>
      <c r="F5159" s="57">
        <v>132494534</v>
      </c>
      <c r="G5159" s="55"/>
      <c r="H5159" s="57">
        <v>132494534</v>
      </c>
      <c r="I5159" s="55"/>
      <c r="J5159" s="24" t="s">
        <v>1112</v>
      </c>
    </row>
    <row r="5160" spans="1:10" ht="30.6" customHeight="1" x14ac:dyDescent="0.25">
      <c r="A5160" s="54" t="s">
        <v>1117</v>
      </c>
      <c r="B5160" s="55"/>
      <c r="C5160" s="22" t="s">
        <v>1056</v>
      </c>
      <c r="D5160" s="56" t="s">
        <v>8413</v>
      </c>
      <c r="E5160" s="55"/>
      <c r="F5160" s="57">
        <v>132494534</v>
      </c>
      <c r="G5160" s="55"/>
      <c r="H5160" s="57">
        <v>132494534</v>
      </c>
      <c r="I5160" s="55"/>
      <c r="J5160" s="24" t="s">
        <v>1112</v>
      </c>
    </row>
    <row r="5161" spans="1:10" ht="138" customHeight="1" x14ac:dyDescent="0.25">
      <c r="A5161" s="54" t="s">
        <v>1444</v>
      </c>
      <c r="B5161" s="55"/>
      <c r="C5161" s="22" t="s">
        <v>1056</v>
      </c>
      <c r="D5161" s="56" t="s">
        <v>8414</v>
      </c>
      <c r="E5161" s="55"/>
      <c r="F5161" s="57">
        <v>132494534</v>
      </c>
      <c r="G5161" s="55"/>
      <c r="H5161" s="57">
        <v>132494534</v>
      </c>
      <c r="I5161" s="55"/>
      <c r="J5161" s="24" t="s">
        <v>1112</v>
      </c>
    </row>
    <row r="5162" spans="1:10" ht="138" customHeight="1" x14ac:dyDescent="0.25">
      <c r="A5162" s="54" t="s">
        <v>1456</v>
      </c>
      <c r="B5162" s="55"/>
      <c r="C5162" s="22" t="s">
        <v>1056</v>
      </c>
      <c r="D5162" s="56" t="s">
        <v>8415</v>
      </c>
      <c r="E5162" s="55"/>
      <c r="F5162" s="57">
        <v>132494534</v>
      </c>
      <c r="G5162" s="55"/>
      <c r="H5162" s="57">
        <v>132494534</v>
      </c>
      <c r="I5162" s="55"/>
      <c r="J5162" s="24" t="s">
        <v>1112</v>
      </c>
    </row>
    <row r="5163" spans="1:10" ht="291.39999999999998" customHeight="1" x14ac:dyDescent="0.25">
      <c r="A5163" s="54" t="s">
        <v>8365</v>
      </c>
      <c r="B5163" s="55"/>
      <c r="C5163" s="22" t="s">
        <v>1056</v>
      </c>
      <c r="D5163" s="56" t="s">
        <v>8416</v>
      </c>
      <c r="E5163" s="55"/>
      <c r="F5163" s="58">
        <v>144499617.69999999</v>
      </c>
      <c r="G5163" s="55"/>
      <c r="H5163" s="58">
        <v>144499617.69999999</v>
      </c>
      <c r="I5163" s="55"/>
      <c r="J5163" s="24" t="s">
        <v>1112</v>
      </c>
    </row>
    <row r="5164" spans="1:10" ht="367.9" customHeight="1" x14ac:dyDescent="0.25">
      <c r="A5164" s="54" t="s">
        <v>8417</v>
      </c>
      <c r="B5164" s="55"/>
      <c r="C5164" s="22" t="s">
        <v>1056</v>
      </c>
      <c r="D5164" s="56" t="s">
        <v>8418</v>
      </c>
      <c r="E5164" s="55"/>
      <c r="F5164" s="57">
        <v>144249617.69999999</v>
      </c>
      <c r="G5164" s="55"/>
      <c r="H5164" s="57">
        <v>144249617.69999999</v>
      </c>
      <c r="I5164" s="55"/>
      <c r="J5164" s="24" t="s">
        <v>1112</v>
      </c>
    </row>
    <row r="5165" spans="1:10" ht="76.7" customHeight="1" x14ac:dyDescent="0.25">
      <c r="A5165" s="54" t="s">
        <v>1420</v>
      </c>
      <c r="B5165" s="55"/>
      <c r="C5165" s="22" t="s">
        <v>1056</v>
      </c>
      <c r="D5165" s="56" t="s">
        <v>8419</v>
      </c>
      <c r="E5165" s="55"/>
      <c r="F5165" s="57">
        <v>144249617.69999999</v>
      </c>
      <c r="G5165" s="55"/>
      <c r="H5165" s="57">
        <v>144249617.69999999</v>
      </c>
      <c r="I5165" s="55"/>
      <c r="J5165" s="24" t="s">
        <v>1112</v>
      </c>
    </row>
    <row r="5166" spans="1:10" ht="30.6" customHeight="1" x14ac:dyDescent="0.25">
      <c r="A5166" s="54" t="s">
        <v>1486</v>
      </c>
      <c r="B5166" s="55"/>
      <c r="C5166" s="22" t="s">
        <v>1056</v>
      </c>
      <c r="D5166" s="56" t="s">
        <v>8420</v>
      </c>
      <c r="E5166" s="55"/>
      <c r="F5166" s="57">
        <v>113566017.2</v>
      </c>
      <c r="G5166" s="55"/>
      <c r="H5166" s="57">
        <v>113566017.2</v>
      </c>
      <c r="I5166" s="55"/>
      <c r="J5166" s="24" t="s">
        <v>1112</v>
      </c>
    </row>
    <row r="5167" spans="1:10" ht="183.95" customHeight="1" x14ac:dyDescent="0.25">
      <c r="A5167" s="54" t="s">
        <v>5242</v>
      </c>
      <c r="B5167" s="55"/>
      <c r="C5167" s="22" t="s">
        <v>1056</v>
      </c>
      <c r="D5167" s="56" t="s">
        <v>8421</v>
      </c>
      <c r="E5167" s="55"/>
      <c r="F5167" s="57">
        <v>113566017.2</v>
      </c>
      <c r="G5167" s="55"/>
      <c r="H5167" s="57">
        <v>113566017.2</v>
      </c>
      <c r="I5167" s="55"/>
      <c r="J5167" s="24" t="s">
        <v>1112</v>
      </c>
    </row>
    <row r="5168" spans="1:10" ht="30.6" customHeight="1" x14ac:dyDescent="0.25">
      <c r="A5168" s="54" t="s">
        <v>1422</v>
      </c>
      <c r="B5168" s="55"/>
      <c r="C5168" s="22" t="s">
        <v>1056</v>
      </c>
      <c r="D5168" s="56" t="s">
        <v>8422</v>
      </c>
      <c r="E5168" s="55"/>
      <c r="F5168" s="57">
        <v>30683600.5</v>
      </c>
      <c r="G5168" s="55"/>
      <c r="H5168" s="57">
        <v>30683600.5</v>
      </c>
      <c r="I5168" s="55"/>
      <c r="J5168" s="24" t="s">
        <v>1112</v>
      </c>
    </row>
    <row r="5169" spans="1:10" ht="183.95" customHeight="1" x14ac:dyDescent="0.25">
      <c r="A5169" s="54" t="s">
        <v>5246</v>
      </c>
      <c r="B5169" s="55"/>
      <c r="C5169" s="22" t="s">
        <v>1056</v>
      </c>
      <c r="D5169" s="56" t="s">
        <v>8423</v>
      </c>
      <c r="E5169" s="55"/>
      <c r="F5169" s="57">
        <v>30683600.5</v>
      </c>
      <c r="G5169" s="55"/>
      <c r="H5169" s="57">
        <v>30683600.5</v>
      </c>
      <c r="I5169" s="55"/>
      <c r="J5169" s="24" t="s">
        <v>1112</v>
      </c>
    </row>
    <row r="5170" spans="1:10" ht="352.7" customHeight="1" x14ac:dyDescent="0.25">
      <c r="A5170" s="54" t="s">
        <v>8424</v>
      </c>
      <c r="B5170" s="55"/>
      <c r="C5170" s="22" t="s">
        <v>1056</v>
      </c>
      <c r="D5170" s="56" t="s">
        <v>8425</v>
      </c>
      <c r="E5170" s="55"/>
      <c r="F5170" s="57">
        <v>250000</v>
      </c>
      <c r="G5170" s="55"/>
      <c r="H5170" s="57">
        <v>250000</v>
      </c>
      <c r="I5170" s="55"/>
      <c r="J5170" s="24" t="s">
        <v>1112</v>
      </c>
    </row>
    <row r="5171" spans="1:10" ht="61.35" customHeight="1" x14ac:dyDescent="0.25">
      <c r="A5171" s="54" t="s">
        <v>1099</v>
      </c>
      <c r="B5171" s="55"/>
      <c r="C5171" s="22" t="s">
        <v>1056</v>
      </c>
      <c r="D5171" s="56" t="s">
        <v>8426</v>
      </c>
      <c r="E5171" s="55"/>
      <c r="F5171" s="57">
        <v>250000</v>
      </c>
      <c r="G5171" s="55"/>
      <c r="H5171" s="57">
        <v>250000</v>
      </c>
      <c r="I5171" s="55"/>
      <c r="J5171" s="24" t="s">
        <v>1112</v>
      </c>
    </row>
    <row r="5172" spans="1:10" ht="76.7" customHeight="1" x14ac:dyDescent="0.25">
      <c r="A5172" s="54" t="s">
        <v>1102</v>
      </c>
      <c r="B5172" s="55"/>
      <c r="C5172" s="22" t="s">
        <v>1056</v>
      </c>
      <c r="D5172" s="56" t="s">
        <v>8427</v>
      </c>
      <c r="E5172" s="55"/>
      <c r="F5172" s="57">
        <v>250000</v>
      </c>
      <c r="G5172" s="55"/>
      <c r="H5172" s="57">
        <v>250000</v>
      </c>
      <c r="I5172" s="55"/>
      <c r="J5172" s="24" t="s">
        <v>1112</v>
      </c>
    </row>
    <row r="5173" spans="1:10" ht="30.6" customHeight="1" x14ac:dyDescent="0.25">
      <c r="A5173" s="54" t="s">
        <v>1107</v>
      </c>
      <c r="B5173" s="55"/>
      <c r="C5173" s="22" t="s">
        <v>1056</v>
      </c>
      <c r="D5173" s="56" t="s">
        <v>8428</v>
      </c>
      <c r="E5173" s="55"/>
      <c r="F5173" s="57">
        <v>250000</v>
      </c>
      <c r="G5173" s="55"/>
      <c r="H5173" s="57">
        <v>250000</v>
      </c>
      <c r="I5173" s="55"/>
      <c r="J5173" s="24" t="s">
        <v>1112</v>
      </c>
    </row>
    <row r="5174" spans="1:10" ht="306.60000000000002" customHeight="1" x14ac:dyDescent="0.25">
      <c r="A5174" s="54" t="s">
        <v>5565</v>
      </c>
      <c r="B5174" s="55"/>
      <c r="C5174" s="22" t="s">
        <v>1056</v>
      </c>
      <c r="D5174" s="56" t="s">
        <v>8429</v>
      </c>
      <c r="E5174" s="55"/>
      <c r="F5174" s="58">
        <v>235000</v>
      </c>
      <c r="G5174" s="55"/>
      <c r="H5174" s="58">
        <v>235000</v>
      </c>
      <c r="I5174" s="55"/>
      <c r="J5174" s="24" t="s">
        <v>1112</v>
      </c>
    </row>
    <row r="5175" spans="1:10" ht="291.39999999999998" customHeight="1" x14ac:dyDescent="0.25">
      <c r="A5175" s="54" t="s">
        <v>8430</v>
      </c>
      <c r="B5175" s="55"/>
      <c r="C5175" s="22" t="s">
        <v>1056</v>
      </c>
      <c r="D5175" s="56" t="s">
        <v>8431</v>
      </c>
      <c r="E5175" s="55"/>
      <c r="F5175" s="57">
        <v>235000</v>
      </c>
      <c r="G5175" s="55"/>
      <c r="H5175" s="57">
        <v>235000</v>
      </c>
      <c r="I5175" s="55"/>
      <c r="J5175" s="24" t="s">
        <v>1112</v>
      </c>
    </row>
    <row r="5176" spans="1:10" ht="61.35" customHeight="1" x14ac:dyDescent="0.25">
      <c r="A5176" s="54" t="s">
        <v>1099</v>
      </c>
      <c r="B5176" s="55"/>
      <c r="C5176" s="22" t="s">
        <v>1056</v>
      </c>
      <c r="D5176" s="56" t="s">
        <v>8432</v>
      </c>
      <c r="E5176" s="55"/>
      <c r="F5176" s="57">
        <v>235000</v>
      </c>
      <c r="G5176" s="55"/>
      <c r="H5176" s="57">
        <v>235000</v>
      </c>
      <c r="I5176" s="55"/>
      <c r="J5176" s="24" t="s">
        <v>1112</v>
      </c>
    </row>
    <row r="5177" spans="1:10" ht="76.7" customHeight="1" x14ac:dyDescent="0.25">
      <c r="A5177" s="54" t="s">
        <v>1102</v>
      </c>
      <c r="B5177" s="55"/>
      <c r="C5177" s="22" t="s">
        <v>1056</v>
      </c>
      <c r="D5177" s="56" t="s">
        <v>8433</v>
      </c>
      <c r="E5177" s="55"/>
      <c r="F5177" s="57">
        <v>235000</v>
      </c>
      <c r="G5177" s="55"/>
      <c r="H5177" s="57">
        <v>235000</v>
      </c>
      <c r="I5177" s="55"/>
      <c r="J5177" s="24" t="s">
        <v>1112</v>
      </c>
    </row>
    <row r="5178" spans="1:10" ht="30.6" customHeight="1" x14ac:dyDescent="0.25">
      <c r="A5178" s="54" t="s">
        <v>1107</v>
      </c>
      <c r="B5178" s="55"/>
      <c r="C5178" s="22" t="s">
        <v>1056</v>
      </c>
      <c r="D5178" s="56" t="s">
        <v>8434</v>
      </c>
      <c r="E5178" s="55"/>
      <c r="F5178" s="57">
        <v>235000</v>
      </c>
      <c r="G5178" s="55"/>
      <c r="H5178" s="57">
        <v>235000</v>
      </c>
      <c r="I5178" s="55"/>
      <c r="J5178" s="24" t="s">
        <v>1112</v>
      </c>
    </row>
    <row r="5179" spans="1:10" ht="30.6" customHeight="1" x14ac:dyDescent="0.25">
      <c r="A5179" s="54" t="s">
        <v>8435</v>
      </c>
      <c r="B5179" s="55"/>
      <c r="C5179" s="22" t="s">
        <v>1056</v>
      </c>
      <c r="D5179" s="56" t="s">
        <v>8436</v>
      </c>
      <c r="E5179" s="55"/>
      <c r="F5179" s="57">
        <v>1107671099.53</v>
      </c>
      <c r="G5179" s="55"/>
      <c r="H5179" s="57">
        <v>1107545068.2</v>
      </c>
      <c r="I5179" s="55"/>
      <c r="J5179" s="24" t="s">
        <v>8437</v>
      </c>
    </row>
    <row r="5180" spans="1:10" ht="321.95" customHeight="1" x14ac:dyDescent="0.25">
      <c r="A5180" s="54" t="s">
        <v>5561</v>
      </c>
      <c r="B5180" s="55"/>
      <c r="C5180" s="22" t="s">
        <v>1056</v>
      </c>
      <c r="D5180" s="56" t="s">
        <v>8438</v>
      </c>
      <c r="E5180" s="55"/>
      <c r="F5180" s="57">
        <v>1107671099.53</v>
      </c>
      <c r="G5180" s="55"/>
      <c r="H5180" s="57">
        <v>1107545068.2</v>
      </c>
      <c r="I5180" s="55"/>
      <c r="J5180" s="24" t="s">
        <v>8437</v>
      </c>
    </row>
    <row r="5181" spans="1:10" ht="229.9" customHeight="1" x14ac:dyDescent="0.25">
      <c r="A5181" s="54" t="s">
        <v>8375</v>
      </c>
      <c r="B5181" s="55"/>
      <c r="C5181" s="22" t="s">
        <v>1056</v>
      </c>
      <c r="D5181" s="56" t="s">
        <v>8439</v>
      </c>
      <c r="E5181" s="55"/>
      <c r="F5181" s="57">
        <v>10136120.85</v>
      </c>
      <c r="G5181" s="55"/>
      <c r="H5181" s="57">
        <v>10136120.85</v>
      </c>
      <c r="I5181" s="55"/>
      <c r="J5181" s="24" t="s">
        <v>1112</v>
      </c>
    </row>
    <row r="5182" spans="1:10" ht="199.35" customHeight="1" x14ac:dyDescent="0.25">
      <c r="A5182" s="54" t="s">
        <v>8377</v>
      </c>
      <c r="B5182" s="55"/>
      <c r="C5182" s="22" t="s">
        <v>1056</v>
      </c>
      <c r="D5182" s="56" t="s">
        <v>8440</v>
      </c>
      <c r="E5182" s="55"/>
      <c r="F5182" s="58">
        <v>10136120.85</v>
      </c>
      <c r="G5182" s="55"/>
      <c r="H5182" s="58">
        <v>10136120.85</v>
      </c>
      <c r="I5182" s="55"/>
      <c r="J5182" s="24" t="s">
        <v>1112</v>
      </c>
    </row>
    <row r="5183" spans="1:10" ht="245.25" customHeight="1" x14ac:dyDescent="0.25">
      <c r="A5183" s="54" t="s">
        <v>8441</v>
      </c>
      <c r="B5183" s="55"/>
      <c r="C5183" s="22" t="s">
        <v>1056</v>
      </c>
      <c r="D5183" s="56" t="s">
        <v>8442</v>
      </c>
      <c r="E5183" s="55"/>
      <c r="F5183" s="57">
        <v>4945157.9000000004</v>
      </c>
      <c r="G5183" s="55"/>
      <c r="H5183" s="57">
        <v>4945157.9000000004</v>
      </c>
      <c r="I5183" s="55"/>
      <c r="J5183" s="24" t="s">
        <v>1112</v>
      </c>
    </row>
    <row r="5184" spans="1:10" ht="30.6" customHeight="1" x14ac:dyDescent="0.25">
      <c r="A5184" s="54" t="s">
        <v>1513</v>
      </c>
      <c r="B5184" s="55"/>
      <c r="C5184" s="22" t="s">
        <v>1056</v>
      </c>
      <c r="D5184" s="56" t="s">
        <v>8443</v>
      </c>
      <c r="E5184" s="55"/>
      <c r="F5184" s="57">
        <v>661027.87</v>
      </c>
      <c r="G5184" s="55"/>
      <c r="H5184" s="57">
        <v>661027.87</v>
      </c>
      <c r="I5184" s="55"/>
      <c r="J5184" s="24" t="s">
        <v>1112</v>
      </c>
    </row>
    <row r="5185" spans="1:10" ht="30.6" customHeight="1" x14ac:dyDescent="0.25">
      <c r="A5185" s="54" t="s">
        <v>1515</v>
      </c>
      <c r="B5185" s="55"/>
      <c r="C5185" s="22" t="s">
        <v>1056</v>
      </c>
      <c r="D5185" s="56" t="s">
        <v>8444</v>
      </c>
      <c r="E5185" s="55"/>
      <c r="F5185" s="57">
        <v>661027.87</v>
      </c>
      <c r="G5185" s="55"/>
      <c r="H5185" s="57">
        <v>661027.87</v>
      </c>
      <c r="I5185" s="55"/>
      <c r="J5185" s="24" t="s">
        <v>1112</v>
      </c>
    </row>
    <row r="5186" spans="1:10" ht="107.25" customHeight="1" x14ac:dyDescent="0.25">
      <c r="A5186" s="54" t="s">
        <v>1517</v>
      </c>
      <c r="B5186" s="55"/>
      <c r="C5186" s="22" t="s">
        <v>1056</v>
      </c>
      <c r="D5186" s="56" t="s">
        <v>8445</v>
      </c>
      <c r="E5186" s="55"/>
      <c r="F5186" s="57">
        <v>661027.87</v>
      </c>
      <c r="G5186" s="55"/>
      <c r="H5186" s="57">
        <v>661027.87</v>
      </c>
      <c r="I5186" s="55"/>
      <c r="J5186" s="24" t="s">
        <v>1112</v>
      </c>
    </row>
    <row r="5187" spans="1:10" ht="76.7" customHeight="1" x14ac:dyDescent="0.25">
      <c r="A5187" s="54" t="s">
        <v>1420</v>
      </c>
      <c r="B5187" s="55"/>
      <c r="C5187" s="22" t="s">
        <v>1056</v>
      </c>
      <c r="D5187" s="56" t="s">
        <v>8446</v>
      </c>
      <c r="E5187" s="55"/>
      <c r="F5187" s="57">
        <v>4284130.03</v>
      </c>
      <c r="G5187" s="55"/>
      <c r="H5187" s="57">
        <v>4284130.03</v>
      </c>
      <c r="I5187" s="55"/>
      <c r="J5187" s="24" t="s">
        <v>1112</v>
      </c>
    </row>
    <row r="5188" spans="1:10" ht="30.6" customHeight="1" x14ac:dyDescent="0.25">
      <c r="A5188" s="54" t="s">
        <v>1486</v>
      </c>
      <c r="B5188" s="55"/>
      <c r="C5188" s="22" t="s">
        <v>1056</v>
      </c>
      <c r="D5188" s="56" t="s">
        <v>8447</v>
      </c>
      <c r="E5188" s="55"/>
      <c r="F5188" s="57">
        <v>727967.42</v>
      </c>
      <c r="G5188" s="55"/>
      <c r="H5188" s="57">
        <v>727967.42</v>
      </c>
      <c r="I5188" s="55"/>
      <c r="J5188" s="24" t="s">
        <v>1112</v>
      </c>
    </row>
    <row r="5189" spans="1:10" ht="30.6" customHeight="1" x14ac:dyDescent="0.25">
      <c r="A5189" s="54" t="s">
        <v>1488</v>
      </c>
      <c r="B5189" s="55"/>
      <c r="C5189" s="22" t="s">
        <v>1056</v>
      </c>
      <c r="D5189" s="56" t="s">
        <v>8448</v>
      </c>
      <c r="E5189" s="55"/>
      <c r="F5189" s="57">
        <v>727967.42</v>
      </c>
      <c r="G5189" s="55"/>
      <c r="H5189" s="57">
        <v>727967.42</v>
      </c>
      <c r="I5189" s="55"/>
      <c r="J5189" s="24" t="s">
        <v>1112</v>
      </c>
    </row>
    <row r="5190" spans="1:10" ht="30.6" customHeight="1" x14ac:dyDescent="0.25">
      <c r="A5190" s="54" t="s">
        <v>1422</v>
      </c>
      <c r="B5190" s="55"/>
      <c r="C5190" s="22" t="s">
        <v>1056</v>
      </c>
      <c r="D5190" s="56" t="s">
        <v>8449</v>
      </c>
      <c r="E5190" s="55"/>
      <c r="F5190" s="57">
        <v>3556162.61</v>
      </c>
      <c r="G5190" s="55"/>
      <c r="H5190" s="57">
        <v>3556162.61</v>
      </c>
      <c r="I5190" s="55"/>
      <c r="J5190" s="24" t="s">
        <v>1112</v>
      </c>
    </row>
    <row r="5191" spans="1:10" ht="30.6" customHeight="1" x14ac:dyDescent="0.25">
      <c r="A5191" s="54" t="s">
        <v>1424</v>
      </c>
      <c r="B5191" s="55"/>
      <c r="C5191" s="22" t="s">
        <v>1056</v>
      </c>
      <c r="D5191" s="56" t="s">
        <v>8450</v>
      </c>
      <c r="E5191" s="55"/>
      <c r="F5191" s="57">
        <v>3556162.61</v>
      </c>
      <c r="G5191" s="55"/>
      <c r="H5191" s="57">
        <v>3556162.61</v>
      </c>
      <c r="I5191" s="55"/>
      <c r="J5191" s="24" t="s">
        <v>1112</v>
      </c>
    </row>
    <row r="5192" spans="1:10" ht="409.6" customHeight="1" x14ac:dyDescent="0.25">
      <c r="A5192" s="54" t="s">
        <v>8451</v>
      </c>
      <c r="B5192" s="55"/>
      <c r="C5192" s="22" t="s">
        <v>1056</v>
      </c>
      <c r="D5192" s="56" t="s">
        <v>8452</v>
      </c>
      <c r="E5192" s="55"/>
      <c r="F5192" s="57">
        <v>5190962.95</v>
      </c>
      <c r="G5192" s="55"/>
      <c r="H5192" s="57">
        <v>5190962.95</v>
      </c>
      <c r="I5192" s="55"/>
      <c r="J5192" s="24" t="s">
        <v>1112</v>
      </c>
    </row>
    <row r="5193" spans="1:10" ht="76.7" customHeight="1" x14ac:dyDescent="0.25">
      <c r="A5193" s="54" t="s">
        <v>1420</v>
      </c>
      <c r="B5193" s="55"/>
      <c r="C5193" s="22" t="s">
        <v>1056</v>
      </c>
      <c r="D5193" s="56" t="s">
        <v>8453</v>
      </c>
      <c r="E5193" s="55"/>
      <c r="F5193" s="57">
        <v>5190962.95</v>
      </c>
      <c r="G5193" s="55"/>
      <c r="H5193" s="57">
        <v>5190962.95</v>
      </c>
      <c r="I5193" s="55"/>
      <c r="J5193" s="24" t="s">
        <v>1112</v>
      </c>
    </row>
    <row r="5194" spans="1:10" ht="30.6" customHeight="1" x14ac:dyDescent="0.25">
      <c r="A5194" s="54" t="s">
        <v>1422</v>
      </c>
      <c r="B5194" s="55"/>
      <c r="C5194" s="22" t="s">
        <v>1056</v>
      </c>
      <c r="D5194" s="56" t="s">
        <v>8454</v>
      </c>
      <c r="E5194" s="55"/>
      <c r="F5194" s="57">
        <v>5190962.95</v>
      </c>
      <c r="G5194" s="55"/>
      <c r="H5194" s="57">
        <v>5190962.95</v>
      </c>
      <c r="I5194" s="55"/>
      <c r="J5194" s="24" t="s">
        <v>1112</v>
      </c>
    </row>
    <row r="5195" spans="1:10" ht="30.6" customHeight="1" x14ac:dyDescent="0.25">
      <c r="A5195" s="54" t="s">
        <v>1424</v>
      </c>
      <c r="B5195" s="55"/>
      <c r="C5195" s="22" t="s">
        <v>1056</v>
      </c>
      <c r="D5195" s="56" t="s">
        <v>8455</v>
      </c>
      <c r="E5195" s="55"/>
      <c r="F5195" s="57">
        <v>5190962.95</v>
      </c>
      <c r="G5195" s="55"/>
      <c r="H5195" s="57">
        <v>5190962.95</v>
      </c>
      <c r="I5195" s="55"/>
      <c r="J5195" s="24" t="s">
        <v>1112</v>
      </c>
    </row>
    <row r="5196" spans="1:10" ht="229.9" customHeight="1" x14ac:dyDescent="0.25">
      <c r="A5196" s="54" t="s">
        <v>5563</v>
      </c>
      <c r="B5196" s="55"/>
      <c r="C5196" s="22" t="s">
        <v>1056</v>
      </c>
      <c r="D5196" s="56" t="s">
        <v>8456</v>
      </c>
      <c r="E5196" s="55"/>
      <c r="F5196" s="57">
        <v>1097534978.6800001</v>
      </c>
      <c r="G5196" s="55"/>
      <c r="H5196" s="57">
        <v>1097408947.3499999</v>
      </c>
      <c r="I5196" s="55"/>
      <c r="J5196" s="24" t="s">
        <v>8437</v>
      </c>
    </row>
    <row r="5197" spans="1:10" ht="409.6" customHeight="1" x14ac:dyDescent="0.25">
      <c r="A5197" s="54" t="s">
        <v>8357</v>
      </c>
      <c r="B5197" s="55"/>
      <c r="C5197" s="22" t="s">
        <v>1056</v>
      </c>
      <c r="D5197" s="56" t="s">
        <v>8457</v>
      </c>
      <c r="E5197" s="55"/>
      <c r="F5197" s="58">
        <v>27869936.050000001</v>
      </c>
      <c r="G5197" s="55"/>
      <c r="H5197" s="58">
        <v>27866052.050000001</v>
      </c>
      <c r="I5197" s="55"/>
      <c r="J5197" s="24" t="s">
        <v>8458</v>
      </c>
    </row>
    <row r="5198" spans="1:10" ht="260.64999999999998" customHeight="1" x14ac:dyDescent="0.25">
      <c r="A5198" s="54" t="s">
        <v>8395</v>
      </c>
      <c r="B5198" s="55"/>
      <c r="C5198" s="22" t="s">
        <v>1056</v>
      </c>
      <c r="D5198" s="56" t="s">
        <v>8459</v>
      </c>
      <c r="E5198" s="55"/>
      <c r="F5198" s="57">
        <v>13200000</v>
      </c>
      <c r="G5198" s="55"/>
      <c r="H5198" s="57">
        <v>13200000</v>
      </c>
      <c r="I5198" s="55"/>
      <c r="J5198" s="24" t="s">
        <v>1112</v>
      </c>
    </row>
    <row r="5199" spans="1:10" ht="76.7" customHeight="1" x14ac:dyDescent="0.25">
      <c r="A5199" s="54" t="s">
        <v>1420</v>
      </c>
      <c r="B5199" s="55"/>
      <c r="C5199" s="22" t="s">
        <v>1056</v>
      </c>
      <c r="D5199" s="56" t="s">
        <v>8460</v>
      </c>
      <c r="E5199" s="55"/>
      <c r="F5199" s="57">
        <v>13200000</v>
      </c>
      <c r="G5199" s="55"/>
      <c r="H5199" s="57">
        <v>13200000</v>
      </c>
      <c r="I5199" s="55"/>
      <c r="J5199" s="24" t="s">
        <v>1112</v>
      </c>
    </row>
    <row r="5200" spans="1:10" ht="30.6" customHeight="1" x14ac:dyDescent="0.25">
      <c r="A5200" s="54" t="s">
        <v>1422</v>
      </c>
      <c r="B5200" s="55"/>
      <c r="C5200" s="22" t="s">
        <v>1056</v>
      </c>
      <c r="D5200" s="56" t="s">
        <v>8461</v>
      </c>
      <c r="E5200" s="55"/>
      <c r="F5200" s="57">
        <v>13200000</v>
      </c>
      <c r="G5200" s="55"/>
      <c r="H5200" s="57">
        <v>13200000</v>
      </c>
      <c r="I5200" s="55"/>
      <c r="J5200" s="24" t="s">
        <v>1112</v>
      </c>
    </row>
    <row r="5201" spans="1:10" ht="30.6" customHeight="1" x14ac:dyDescent="0.25">
      <c r="A5201" s="54" t="s">
        <v>1424</v>
      </c>
      <c r="B5201" s="55"/>
      <c r="C5201" s="22" t="s">
        <v>1056</v>
      </c>
      <c r="D5201" s="56" t="s">
        <v>8462</v>
      </c>
      <c r="E5201" s="55"/>
      <c r="F5201" s="57">
        <v>13200000</v>
      </c>
      <c r="G5201" s="55"/>
      <c r="H5201" s="57">
        <v>13200000</v>
      </c>
      <c r="I5201" s="55"/>
      <c r="J5201" s="24" t="s">
        <v>1112</v>
      </c>
    </row>
    <row r="5202" spans="1:10" ht="306.60000000000002" customHeight="1" x14ac:dyDescent="0.25">
      <c r="A5202" s="54" t="s">
        <v>8400</v>
      </c>
      <c r="B5202" s="55"/>
      <c r="C5202" s="22" t="s">
        <v>1056</v>
      </c>
      <c r="D5202" s="56" t="s">
        <v>8463</v>
      </c>
      <c r="E5202" s="55"/>
      <c r="F5202" s="57">
        <v>14669936.050000001</v>
      </c>
      <c r="G5202" s="55"/>
      <c r="H5202" s="57">
        <v>14666052.050000001</v>
      </c>
      <c r="I5202" s="55"/>
      <c r="J5202" s="24" t="s">
        <v>8458</v>
      </c>
    </row>
    <row r="5203" spans="1:10" ht="76.7" customHeight="1" x14ac:dyDescent="0.25">
      <c r="A5203" s="54" t="s">
        <v>1420</v>
      </c>
      <c r="B5203" s="55"/>
      <c r="C5203" s="22" t="s">
        <v>1056</v>
      </c>
      <c r="D5203" s="56" t="s">
        <v>8464</v>
      </c>
      <c r="E5203" s="55"/>
      <c r="F5203" s="57">
        <v>14669936.050000001</v>
      </c>
      <c r="G5203" s="55"/>
      <c r="H5203" s="57">
        <v>14666052.050000001</v>
      </c>
      <c r="I5203" s="55"/>
      <c r="J5203" s="24" t="s">
        <v>8458</v>
      </c>
    </row>
    <row r="5204" spans="1:10" ht="30.6" customHeight="1" x14ac:dyDescent="0.25">
      <c r="A5204" s="54" t="s">
        <v>1422</v>
      </c>
      <c r="B5204" s="55"/>
      <c r="C5204" s="22" t="s">
        <v>1056</v>
      </c>
      <c r="D5204" s="56" t="s">
        <v>8465</v>
      </c>
      <c r="E5204" s="55"/>
      <c r="F5204" s="57">
        <v>14669936.050000001</v>
      </c>
      <c r="G5204" s="55"/>
      <c r="H5204" s="57">
        <v>14666052.050000001</v>
      </c>
      <c r="I5204" s="55"/>
      <c r="J5204" s="24" t="s">
        <v>8458</v>
      </c>
    </row>
    <row r="5205" spans="1:10" ht="30.6" customHeight="1" x14ac:dyDescent="0.25">
      <c r="A5205" s="54" t="s">
        <v>1424</v>
      </c>
      <c r="B5205" s="55"/>
      <c r="C5205" s="22" t="s">
        <v>1056</v>
      </c>
      <c r="D5205" s="56" t="s">
        <v>8466</v>
      </c>
      <c r="E5205" s="55"/>
      <c r="F5205" s="57">
        <v>14669936.050000001</v>
      </c>
      <c r="G5205" s="55"/>
      <c r="H5205" s="57">
        <v>14666052.050000001</v>
      </c>
      <c r="I5205" s="55"/>
      <c r="J5205" s="24" t="s">
        <v>8458</v>
      </c>
    </row>
    <row r="5206" spans="1:10" ht="291.39999999999998" customHeight="1" x14ac:dyDescent="0.25">
      <c r="A5206" s="54" t="s">
        <v>8365</v>
      </c>
      <c r="B5206" s="55"/>
      <c r="C5206" s="22" t="s">
        <v>1056</v>
      </c>
      <c r="D5206" s="56" t="s">
        <v>8467</v>
      </c>
      <c r="E5206" s="55"/>
      <c r="F5206" s="58">
        <v>1069665042.63</v>
      </c>
      <c r="G5206" s="55"/>
      <c r="H5206" s="58">
        <v>1069542895.3</v>
      </c>
      <c r="I5206" s="55"/>
      <c r="J5206" s="24" t="s">
        <v>8468</v>
      </c>
    </row>
    <row r="5207" spans="1:10" ht="367.9" customHeight="1" x14ac:dyDescent="0.25">
      <c r="A5207" s="54" t="s">
        <v>8417</v>
      </c>
      <c r="B5207" s="55"/>
      <c r="C5207" s="22" t="s">
        <v>1056</v>
      </c>
      <c r="D5207" s="56" t="s">
        <v>8469</v>
      </c>
      <c r="E5207" s="55"/>
      <c r="F5207" s="57">
        <v>934595711.23000002</v>
      </c>
      <c r="G5207" s="55"/>
      <c r="H5207" s="57">
        <v>934581711.23000002</v>
      </c>
      <c r="I5207" s="55"/>
      <c r="J5207" s="24" t="s">
        <v>8470</v>
      </c>
    </row>
    <row r="5208" spans="1:10" ht="76.7" customHeight="1" x14ac:dyDescent="0.25">
      <c r="A5208" s="54" t="s">
        <v>1420</v>
      </c>
      <c r="B5208" s="55"/>
      <c r="C5208" s="22" t="s">
        <v>1056</v>
      </c>
      <c r="D5208" s="56" t="s">
        <v>8471</v>
      </c>
      <c r="E5208" s="55"/>
      <c r="F5208" s="57">
        <v>934595711.23000002</v>
      </c>
      <c r="G5208" s="55"/>
      <c r="H5208" s="57">
        <v>934581711.23000002</v>
      </c>
      <c r="I5208" s="55"/>
      <c r="J5208" s="24" t="s">
        <v>8470</v>
      </c>
    </row>
    <row r="5209" spans="1:10" ht="30.6" customHeight="1" x14ac:dyDescent="0.25">
      <c r="A5209" s="54" t="s">
        <v>1486</v>
      </c>
      <c r="B5209" s="55"/>
      <c r="C5209" s="22" t="s">
        <v>1056</v>
      </c>
      <c r="D5209" s="56" t="s">
        <v>8472</v>
      </c>
      <c r="E5209" s="55"/>
      <c r="F5209" s="57">
        <v>139971737</v>
      </c>
      <c r="G5209" s="55"/>
      <c r="H5209" s="57">
        <v>139971737</v>
      </c>
      <c r="I5209" s="55"/>
      <c r="J5209" s="24" t="s">
        <v>1112</v>
      </c>
    </row>
    <row r="5210" spans="1:10" ht="30.6" customHeight="1" x14ac:dyDescent="0.25">
      <c r="A5210" s="54" t="s">
        <v>1488</v>
      </c>
      <c r="B5210" s="55"/>
      <c r="C5210" s="22" t="s">
        <v>1056</v>
      </c>
      <c r="D5210" s="56" t="s">
        <v>8473</v>
      </c>
      <c r="E5210" s="55"/>
      <c r="F5210" s="57">
        <v>3367000</v>
      </c>
      <c r="G5210" s="55"/>
      <c r="H5210" s="57">
        <v>3367000</v>
      </c>
      <c r="I5210" s="55"/>
      <c r="J5210" s="24" t="s">
        <v>1112</v>
      </c>
    </row>
    <row r="5211" spans="1:10" ht="183.95" customHeight="1" x14ac:dyDescent="0.25">
      <c r="A5211" s="54" t="s">
        <v>5242</v>
      </c>
      <c r="B5211" s="55"/>
      <c r="C5211" s="22" t="s">
        <v>1056</v>
      </c>
      <c r="D5211" s="56" t="s">
        <v>8474</v>
      </c>
      <c r="E5211" s="55"/>
      <c r="F5211" s="57">
        <v>136604737</v>
      </c>
      <c r="G5211" s="55"/>
      <c r="H5211" s="57">
        <v>136604737</v>
      </c>
      <c r="I5211" s="55"/>
      <c r="J5211" s="24" t="s">
        <v>1112</v>
      </c>
    </row>
    <row r="5212" spans="1:10" ht="30.6" customHeight="1" x14ac:dyDescent="0.25">
      <c r="A5212" s="54" t="s">
        <v>1422</v>
      </c>
      <c r="B5212" s="55"/>
      <c r="C5212" s="22" t="s">
        <v>1056</v>
      </c>
      <c r="D5212" s="56" t="s">
        <v>8475</v>
      </c>
      <c r="E5212" s="55"/>
      <c r="F5212" s="57">
        <v>794623974.23000002</v>
      </c>
      <c r="G5212" s="55"/>
      <c r="H5212" s="57">
        <v>794609974.23000002</v>
      </c>
      <c r="I5212" s="55"/>
      <c r="J5212" s="24" t="s">
        <v>8470</v>
      </c>
    </row>
    <row r="5213" spans="1:10" ht="138" customHeight="1" x14ac:dyDescent="0.25">
      <c r="A5213" s="54" t="s">
        <v>3426</v>
      </c>
      <c r="B5213" s="55"/>
      <c r="C5213" s="22" t="s">
        <v>1056</v>
      </c>
      <c r="D5213" s="56" t="s">
        <v>8476</v>
      </c>
      <c r="E5213" s="55"/>
      <c r="F5213" s="57">
        <v>171447386.15000001</v>
      </c>
      <c r="G5213" s="55"/>
      <c r="H5213" s="57">
        <v>171447386.15000001</v>
      </c>
      <c r="I5213" s="55"/>
      <c r="J5213" s="24" t="s">
        <v>1112</v>
      </c>
    </row>
    <row r="5214" spans="1:10" ht="30.6" customHeight="1" x14ac:dyDescent="0.25">
      <c r="A5214" s="54" t="s">
        <v>1424</v>
      </c>
      <c r="B5214" s="55"/>
      <c r="C5214" s="22" t="s">
        <v>1056</v>
      </c>
      <c r="D5214" s="56" t="s">
        <v>8477</v>
      </c>
      <c r="E5214" s="55"/>
      <c r="F5214" s="57">
        <v>2004000</v>
      </c>
      <c r="G5214" s="55"/>
      <c r="H5214" s="57">
        <v>1990000</v>
      </c>
      <c r="I5214" s="55"/>
      <c r="J5214" s="24" t="s">
        <v>8470</v>
      </c>
    </row>
    <row r="5215" spans="1:10" ht="183.95" customHeight="1" x14ac:dyDescent="0.25">
      <c r="A5215" s="54" t="s">
        <v>5246</v>
      </c>
      <c r="B5215" s="55"/>
      <c r="C5215" s="22" t="s">
        <v>1056</v>
      </c>
      <c r="D5215" s="56" t="s">
        <v>8478</v>
      </c>
      <c r="E5215" s="55"/>
      <c r="F5215" s="57">
        <v>621172588.08000004</v>
      </c>
      <c r="G5215" s="55"/>
      <c r="H5215" s="57">
        <v>621172588.08000004</v>
      </c>
      <c r="I5215" s="55"/>
      <c r="J5215" s="24" t="s">
        <v>1112</v>
      </c>
    </row>
    <row r="5216" spans="1:10" ht="306.60000000000002" customHeight="1" x14ac:dyDescent="0.25">
      <c r="A5216" s="54" t="s">
        <v>8479</v>
      </c>
      <c r="B5216" s="55"/>
      <c r="C5216" s="22" t="s">
        <v>1056</v>
      </c>
      <c r="D5216" s="56" t="s">
        <v>8480</v>
      </c>
      <c r="E5216" s="55"/>
      <c r="F5216" s="57">
        <v>53636840.799999997</v>
      </c>
      <c r="G5216" s="55"/>
      <c r="H5216" s="57">
        <v>53533180.799999997</v>
      </c>
      <c r="I5216" s="55"/>
      <c r="J5216" s="24" t="s">
        <v>8481</v>
      </c>
    </row>
    <row r="5217" spans="1:10" ht="76.7" customHeight="1" x14ac:dyDescent="0.25">
      <c r="A5217" s="54" t="s">
        <v>1420</v>
      </c>
      <c r="B5217" s="55"/>
      <c r="C5217" s="22" t="s">
        <v>1056</v>
      </c>
      <c r="D5217" s="56" t="s">
        <v>8482</v>
      </c>
      <c r="E5217" s="55"/>
      <c r="F5217" s="57">
        <v>53636840.799999997</v>
      </c>
      <c r="G5217" s="55"/>
      <c r="H5217" s="57">
        <v>53533180.799999997</v>
      </c>
      <c r="I5217" s="55"/>
      <c r="J5217" s="24" t="s">
        <v>8481</v>
      </c>
    </row>
    <row r="5218" spans="1:10" ht="30.6" customHeight="1" x14ac:dyDescent="0.25">
      <c r="A5218" s="54" t="s">
        <v>1422</v>
      </c>
      <c r="B5218" s="55"/>
      <c r="C5218" s="22" t="s">
        <v>1056</v>
      </c>
      <c r="D5218" s="56" t="s">
        <v>8483</v>
      </c>
      <c r="E5218" s="55"/>
      <c r="F5218" s="57">
        <v>53636840.799999997</v>
      </c>
      <c r="G5218" s="55"/>
      <c r="H5218" s="57">
        <v>53533180.799999997</v>
      </c>
      <c r="I5218" s="55"/>
      <c r="J5218" s="24" t="s">
        <v>8481</v>
      </c>
    </row>
    <row r="5219" spans="1:10" ht="30.6" customHeight="1" x14ac:dyDescent="0.25">
      <c r="A5219" s="54" t="s">
        <v>1424</v>
      </c>
      <c r="B5219" s="55"/>
      <c r="C5219" s="22" t="s">
        <v>1056</v>
      </c>
      <c r="D5219" s="56" t="s">
        <v>8484</v>
      </c>
      <c r="E5219" s="55"/>
      <c r="F5219" s="57">
        <v>53636840.799999997</v>
      </c>
      <c r="G5219" s="55"/>
      <c r="H5219" s="57">
        <v>53533180.799999997</v>
      </c>
      <c r="I5219" s="55"/>
      <c r="J5219" s="24" t="s">
        <v>8481</v>
      </c>
    </row>
    <row r="5220" spans="1:10" ht="306.60000000000002" customHeight="1" x14ac:dyDescent="0.25">
      <c r="A5220" s="54" t="s">
        <v>8485</v>
      </c>
      <c r="B5220" s="55"/>
      <c r="C5220" s="22" t="s">
        <v>1056</v>
      </c>
      <c r="D5220" s="56" t="s">
        <v>8486</v>
      </c>
      <c r="E5220" s="55"/>
      <c r="F5220" s="57">
        <v>22395124.940000001</v>
      </c>
      <c r="G5220" s="55"/>
      <c r="H5220" s="57">
        <v>22395124.940000001</v>
      </c>
      <c r="I5220" s="55"/>
      <c r="J5220" s="24" t="s">
        <v>1112</v>
      </c>
    </row>
    <row r="5221" spans="1:10" ht="76.7" customHeight="1" x14ac:dyDescent="0.25">
      <c r="A5221" s="54" t="s">
        <v>1420</v>
      </c>
      <c r="B5221" s="55"/>
      <c r="C5221" s="22" t="s">
        <v>1056</v>
      </c>
      <c r="D5221" s="56" t="s">
        <v>8487</v>
      </c>
      <c r="E5221" s="55"/>
      <c r="F5221" s="57">
        <v>22395124.940000001</v>
      </c>
      <c r="G5221" s="55"/>
      <c r="H5221" s="57">
        <v>22395124.940000001</v>
      </c>
      <c r="I5221" s="55"/>
      <c r="J5221" s="24" t="s">
        <v>1112</v>
      </c>
    </row>
    <row r="5222" spans="1:10" ht="30.6" customHeight="1" x14ac:dyDescent="0.25">
      <c r="A5222" s="54" t="s">
        <v>1422</v>
      </c>
      <c r="B5222" s="55"/>
      <c r="C5222" s="22" t="s">
        <v>1056</v>
      </c>
      <c r="D5222" s="56" t="s">
        <v>8488</v>
      </c>
      <c r="E5222" s="55"/>
      <c r="F5222" s="57">
        <v>22395124.940000001</v>
      </c>
      <c r="G5222" s="55"/>
      <c r="H5222" s="57">
        <v>22395124.940000001</v>
      </c>
      <c r="I5222" s="55"/>
      <c r="J5222" s="24" t="s">
        <v>1112</v>
      </c>
    </row>
    <row r="5223" spans="1:10" ht="30.6" customHeight="1" x14ac:dyDescent="0.25">
      <c r="A5223" s="54" t="s">
        <v>1424</v>
      </c>
      <c r="B5223" s="55"/>
      <c r="C5223" s="22" t="s">
        <v>1056</v>
      </c>
      <c r="D5223" s="56" t="s">
        <v>8489</v>
      </c>
      <c r="E5223" s="55"/>
      <c r="F5223" s="57">
        <v>22395124.940000001</v>
      </c>
      <c r="G5223" s="55"/>
      <c r="H5223" s="57">
        <v>22395124.940000001</v>
      </c>
      <c r="I5223" s="55"/>
      <c r="J5223" s="24" t="s">
        <v>1112</v>
      </c>
    </row>
    <row r="5224" spans="1:10" ht="352.7" customHeight="1" x14ac:dyDescent="0.25">
      <c r="A5224" s="54" t="s">
        <v>8424</v>
      </c>
      <c r="B5224" s="55"/>
      <c r="C5224" s="22" t="s">
        <v>1056</v>
      </c>
      <c r="D5224" s="56" t="s">
        <v>8490</v>
      </c>
      <c r="E5224" s="55"/>
      <c r="F5224" s="57">
        <v>825493.1</v>
      </c>
      <c r="G5224" s="55"/>
      <c r="H5224" s="57">
        <v>825493.1</v>
      </c>
      <c r="I5224" s="55"/>
      <c r="J5224" s="24" t="s">
        <v>1112</v>
      </c>
    </row>
    <row r="5225" spans="1:10" ht="76.7" customHeight="1" x14ac:dyDescent="0.25">
      <c r="A5225" s="54" t="s">
        <v>1420</v>
      </c>
      <c r="B5225" s="55"/>
      <c r="C5225" s="22" t="s">
        <v>1056</v>
      </c>
      <c r="D5225" s="56" t="s">
        <v>8491</v>
      </c>
      <c r="E5225" s="55"/>
      <c r="F5225" s="57">
        <v>825493.1</v>
      </c>
      <c r="G5225" s="55"/>
      <c r="H5225" s="57">
        <v>825493.1</v>
      </c>
      <c r="I5225" s="55"/>
      <c r="J5225" s="24" t="s">
        <v>1112</v>
      </c>
    </row>
    <row r="5226" spans="1:10" ht="30.6" customHeight="1" x14ac:dyDescent="0.25">
      <c r="A5226" s="54" t="s">
        <v>1422</v>
      </c>
      <c r="B5226" s="55"/>
      <c r="C5226" s="22" t="s">
        <v>1056</v>
      </c>
      <c r="D5226" s="56" t="s">
        <v>8492</v>
      </c>
      <c r="E5226" s="55"/>
      <c r="F5226" s="57">
        <v>825493.1</v>
      </c>
      <c r="G5226" s="55"/>
      <c r="H5226" s="57">
        <v>825493.1</v>
      </c>
      <c r="I5226" s="55"/>
      <c r="J5226" s="24" t="s">
        <v>1112</v>
      </c>
    </row>
    <row r="5227" spans="1:10" ht="30.6" customHeight="1" x14ac:dyDescent="0.25">
      <c r="A5227" s="54" t="s">
        <v>1424</v>
      </c>
      <c r="B5227" s="55"/>
      <c r="C5227" s="22" t="s">
        <v>1056</v>
      </c>
      <c r="D5227" s="56" t="s">
        <v>8493</v>
      </c>
      <c r="E5227" s="55"/>
      <c r="F5227" s="57">
        <v>825493.1</v>
      </c>
      <c r="G5227" s="55"/>
      <c r="H5227" s="57">
        <v>825493.1</v>
      </c>
      <c r="I5227" s="55"/>
      <c r="J5227" s="24" t="s">
        <v>1112</v>
      </c>
    </row>
    <row r="5228" spans="1:10" ht="291.39999999999998" customHeight="1" x14ac:dyDescent="0.25">
      <c r="A5228" s="54" t="s">
        <v>8494</v>
      </c>
      <c r="B5228" s="55"/>
      <c r="C5228" s="22" t="s">
        <v>1056</v>
      </c>
      <c r="D5228" s="56" t="s">
        <v>8495</v>
      </c>
      <c r="E5228" s="55"/>
      <c r="F5228" s="57">
        <v>4986616.3099999996</v>
      </c>
      <c r="G5228" s="55"/>
      <c r="H5228" s="57">
        <v>4986558.3099999996</v>
      </c>
      <c r="I5228" s="55"/>
      <c r="J5228" s="24" t="s">
        <v>8496</v>
      </c>
    </row>
    <row r="5229" spans="1:10" ht="76.7" customHeight="1" x14ac:dyDescent="0.25">
      <c r="A5229" s="54" t="s">
        <v>1420</v>
      </c>
      <c r="B5229" s="55"/>
      <c r="C5229" s="22" t="s">
        <v>1056</v>
      </c>
      <c r="D5229" s="56" t="s">
        <v>8497</v>
      </c>
      <c r="E5229" s="55"/>
      <c r="F5229" s="57">
        <v>4986616.3099999996</v>
      </c>
      <c r="G5229" s="55"/>
      <c r="H5229" s="57">
        <v>4986558.3099999996</v>
      </c>
      <c r="I5229" s="55"/>
      <c r="J5229" s="24" t="s">
        <v>8496</v>
      </c>
    </row>
    <row r="5230" spans="1:10" ht="30.6" customHeight="1" x14ac:dyDescent="0.25">
      <c r="A5230" s="54" t="s">
        <v>1486</v>
      </c>
      <c r="B5230" s="55"/>
      <c r="C5230" s="22" t="s">
        <v>1056</v>
      </c>
      <c r="D5230" s="56" t="s">
        <v>8498</v>
      </c>
      <c r="E5230" s="55"/>
      <c r="F5230" s="57">
        <v>986984.56</v>
      </c>
      <c r="G5230" s="55"/>
      <c r="H5230" s="57">
        <v>986984.56</v>
      </c>
      <c r="I5230" s="55"/>
      <c r="J5230" s="24" t="s">
        <v>1112</v>
      </c>
    </row>
    <row r="5231" spans="1:10" ht="30.6" customHeight="1" x14ac:dyDescent="0.25">
      <c r="A5231" s="54" t="s">
        <v>1488</v>
      </c>
      <c r="B5231" s="55"/>
      <c r="C5231" s="22" t="s">
        <v>1056</v>
      </c>
      <c r="D5231" s="56" t="s">
        <v>8499</v>
      </c>
      <c r="E5231" s="55"/>
      <c r="F5231" s="57">
        <v>986984.56</v>
      </c>
      <c r="G5231" s="55"/>
      <c r="H5231" s="57">
        <v>986984.56</v>
      </c>
      <c r="I5231" s="55"/>
      <c r="J5231" s="24" t="s">
        <v>1112</v>
      </c>
    </row>
    <row r="5232" spans="1:10" ht="30.6" customHeight="1" x14ac:dyDescent="0.25">
      <c r="A5232" s="54" t="s">
        <v>1422</v>
      </c>
      <c r="B5232" s="55"/>
      <c r="C5232" s="22" t="s">
        <v>1056</v>
      </c>
      <c r="D5232" s="56" t="s">
        <v>8500</v>
      </c>
      <c r="E5232" s="55"/>
      <c r="F5232" s="57">
        <v>3999631.75</v>
      </c>
      <c r="G5232" s="55"/>
      <c r="H5232" s="57">
        <v>3999573.75</v>
      </c>
      <c r="I5232" s="55"/>
      <c r="J5232" s="24" t="s">
        <v>8496</v>
      </c>
    </row>
    <row r="5233" spans="1:10" ht="30.6" customHeight="1" x14ac:dyDescent="0.25">
      <c r="A5233" s="54" t="s">
        <v>1424</v>
      </c>
      <c r="B5233" s="55"/>
      <c r="C5233" s="22" t="s">
        <v>1056</v>
      </c>
      <c r="D5233" s="56" t="s">
        <v>8501</v>
      </c>
      <c r="E5233" s="55"/>
      <c r="F5233" s="57">
        <v>3999631.75</v>
      </c>
      <c r="G5233" s="55"/>
      <c r="H5233" s="57">
        <v>3999573.75</v>
      </c>
      <c r="I5233" s="55"/>
      <c r="J5233" s="24" t="s">
        <v>8496</v>
      </c>
    </row>
    <row r="5234" spans="1:10" ht="291.39999999999998" customHeight="1" x14ac:dyDescent="0.25">
      <c r="A5234" s="54" t="s">
        <v>8502</v>
      </c>
      <c r="B5234" s="55"/>
      <c r="C5234" s="22" t="s">
        <v>1056</v>
      </c>
      <c r="D5234" s="56" t="s">
        <v>8503</v>
      </c>
      <c r="E5234" s="55"/>
      <c r="F5234" s="57">
        <v>4010000</v>
      </c>
      <c r="G5234" s="55"/>
      <c r="H5234" s="57">
        <v>4010000</v>
      </c>
      <c r="I5234" s="55"/>
      <c r="J5234" s="24" t="s">
        <v>1112</v>
      </c>
    </row>
    <row r="5235" spans="1:10" ht="76.7" customHeight="1" x14ac:dyDescent="0.25">
      <c r="A5235" s="54" t="s">
        <v>1420</v>
      </c>
      <c r="B5235" s="55"/>
      <c r="C5235" s="22" t="s">
        <v>1056</v>
      </c>
      <c r="D5235" s="56" t="s">
        <v>8504</v>
      </c>
      <c r="E5235" s="55"/>
      <c r="F5235" s="57">
        <v>4010000</v>
      </c>
      <c r="G5235" s="55"/>
      <c r="H5235" s="57">
        <v>4010000</v>
      </c>
      <c r="I5235" s="55"/>
      <c r="J5235" s="24" t="s">
        <v>1112</v>
      </c>
    </row>
    <row r="5236" spans="1:10" ht="30.6" customHeight="1" x14ac:dyDescent="0.25">
      <c r="A5236" s="54" t="s">
        <v>1422</v>
      </c>
      <c r="B5236" s="55"/>
      <c r="C5236" s="22" t="s">
        <v>1056</v>
      </c>
      <c r="D5236" s="56" t="s">
        <v>8505</v>
      </c>
      <c r="E5236" s="55"/>
      <c r="F5236" s="57">
        <v>4010000</v>
      </c>
      <c r="G5236" s="55"/>
      <c r="H5236" s="57">
        <v>4010000</v>
      </c>
      <c r="I5236" s="55"/>
      <c r="J5236" s="24" t="s">
        <v>1112</v>
      </c>
    </row>
    <row r="5237" spans="1:10" ht="30.6" customHeight="1" x14ac:dyDescent="0.25">
      <c r="A5237" s="54" t="s">
        <v>1424</v>
      </c>
      <c r="B5237" s="55"/>
      <c r="C5237" s="22" t="s">
        <v>1056</v>
      </c>
      <c r="D5237" s="56" t="s">
        <v>8506</v>
      </c>
      <c r="E5237" s="55"/>
      <c r="F5237" s="57">
        <v>4010000</v>
      </c>
      <c r="G5237" s="55"/>
      <c r="H5237" s="57">
        <v>4010000</v>
      </c>
      <c r="I5237" s="55"/>
      <c r="J5237" s="24" t="s">
        <v>1112</v>
      </c>
    </row>
    <row r="5238" spans="1:10" ht="245.25" customHeight="1" x14ac:dyDescent="0.25">
      <c r="A5238" s="54" t="s">
        <v>8367</v>
      </c>
      <c r="B5238" s="55"/>
      <c r="C5238" s="22" t="s">
        <v>1056</v>
      </c>
      <c r="D5238" s="56" t="s">
        <v>8507</v>
      </c>
      <c r="E5238" s="55"/>
      <c r="F5238" s="57">
        <v>49215256.25</v>
      </c>
      <c r="G5238" s="55"/>
      <c r="H5238" s="57">
        <v>49210826.920000002</v>
      </c>
      <c r="I5238" s="55"/>
      <c r="J5238" s="24" t="s">
        <v>8508</v>
      </c>
    </row>
    <row r="5239" spans="1:10" ht="76.7" customHeight="1" x14ac:dyDescent="0.25">
      <c r="A5239" s="54" t="s">
        <v>1420</v>
      </c>
      <c r="B5239" s="55"/>
      <c r="C5239" s="22" t="s">
        <v>1056</v>
      </c>
      <c r="D5239" s="56" t="s">
        <v>8509</v>
      </c>
      <c r="E5239" s="55"/>
      <c r="F5239" s="57">
        <v>49215256.25</v>
      </c>
      <c r="G5239" s="55"/>
      <c r="H5239" s="57">
        <v>49210826.920000002</v>
      </c>
      <c r="I5239" s="55"/>
      <c r="J5239" s="24" t="s">
        <v>8508</v>
      </c>
    </row>
    <row r="5240" spans="1:10" ht="30.6" customHeight="1" x14ac:dyDescent="0.25">
      <c r="A5240" s="54" t="s">
        <v>1422</v>
      </c>
      <c r="B5240" s="55"/>
      <c r="C5240" s="22" t="s">
        <v>1056</v>
      </c>
      <c r="D5240" s="56" t="s">
        <v>8510</v>
      </c>
      <c r="E5240" s="55"/>
      <c r="F5240" s="57">
        <v>49215256.25</v>
      </c>
      <c r="G5240" s="55"/>
      <c r="H5240" s="57">
        <v>49210826.920000002</v>
      </c>
      <c r="I5240" s="55"/>
      <c r="J5240" s="24" t="s">
        <v>8508</v>
      </c>
    </row>
    <row r="5241" spans="1:10" ht="30.6" customHeight="1" x14ac:dyDescent="0.25">
      <c r="A5241" s="54" t="s">
        <v>1424</v>
      </c>
      <c r="B5241" s="55"/>
      <c r="C5241" s="22" t="s">
        <v>1056</v>
      </c>
      <c r="D5241" s="56" t="s">
        <v>8511</v>
      </c>
      <c r="E5241" s="55"/>
      <c r="F5241" s="57">
        <v>49215256.25</v>
      </c>
      <c r="G5241" s="55"/>
      <c r="H5241" s="57">
        <v>49210826.920000002</v>
      </c>
      <c r="I5241" s="55"/>
      <c r="J5241" s="24" t="s">
        <v>8508</v>
      </c>
    </row>
    <row r="5242" spans="1:10" ht="45.95" customHeight="1" x14ac:dyDescent="0.25">
      <c r="A5242" s="54" t="s">
        <v>8512</v>
      </c>
      <c r="B5242" s="55"/>
      <c r="C5242" s="22" t="s">
        <v>1056</v>
      </c>
      <c r="D5242" s="56" t="s">
        <v>8513</v>
      </c>
      <c r="E5242" s="55"/>
      <c r="F5242" s="57">
        <v>47503173.789999999</v>
      </c>
      <c r="G5242" s="55"/>
      <c r="H5242" s="57">
        <v>47489798.390000001</v>
      </c>
      <c r="I5242" s="55"/>
      <c r="J5242" s="24" t="s">
        <v>8514</v>
      </c>
    </row>
    <row r="5243" spans="1:10" ht="321.95" customHeight="1" x14ac:dyDescent="0.25">
      <c r="A5243" s="54" t="s">
        <v>5561</v>
      </c>
      <c r="B5243" s="55"/>
      <c r="C5243" s="22" t="s">
        <v>1056</v>
      </c>
      <c r="D5243" s="56" t="s">
        <v>8515</v>
      </c>
      <c r="E5243" s="55"/>
      <c r="F5243" s="57">
        <v>47503173.789999999</v>
      </c>
      <c r="G5243" s="55"/>
      <c r="H5243" s="57">
        <v>47489798.390000001</v>
      </c>
      <c r="I5243" s="55"/>
      <c r="J5243" s="24" t="s">
        <v>8514</v>
      </c>
    </row>
    <row r="5244" spans="1:10" ht="229.9" customHeight="1" x14ac:dyDescent="0.25">
      <c r="A5244" s="54" t="s">
        <v>5563</v>
      </c>
      <c r="B5244" s="55"/>
      <c r="C5244" s="22" t="s">
        <v>1056</v>
      </c>
      <c r="D5244" s="56" t="s">
        <v>8516</v>
      </c>
      <c r="E5244" s="55"/>
      <c r="F5244" s="57">
        <v>47503173.789999999</v>
      </c>
      <c r="G5244" s="55"/>
      <c r="H5244" s="57">
        <v>47489798.390000001</v>
      </c>
      <c r="I5244" s="55"/>
      <c r="J5244" s="24" t="s">
        <v>8514</v>
      </c>
    </row>
    <row r="5245" spans="1:10" ht="306.60000000000002" customHeight="1" x14ac:dyDescent="0.25">
      <c r="A5245" s="54" t="s">
        <v>5565</v>
      </c>
      <c r="B5245" s="55"/>
      <c r="C5245" s="22" t="s">
        <v>1056</v>
      </c>
      <c r="D5245" s="56" t="s">
        <v>8517</v>
      </c>
      <c r="E5245" s="55"/>
      <c r="F5245" s="58">
        <v>47503173.789999999</v>
      </c>
      <c r="G5245" s="55"/>
      <c r="H5245" s="58">
        <v>47489798.390000001</v>
      </c>
      <c r="I5245" s="55"/>
      <c r="J5245" s="24" t="s">
        <v>8514</v>
      </c>
    </row>
    <row r="5246" spans="1:10" ht="367.9" customHeight="1" x14ac:dyDescent="0.25">
      <c r="A5246" s="54" t="s">
        <v>5567</v>
      </c>
      <c r="B5246" s="55"/>
      <c r="C5246" s="22" t="s">
        <v>1056</v>
      </c>
      <c r="D5246" s="56" t="s">
        <v>8518</v>
      </c>
      <c r="E5246" s="55"/>
      <c r="F5246" s="57">
        <v>47503173.789999999</v>
      </c>
      <c r="G5246" s="55"/>
      <c r="H5246" s="57">
        <v>47489798.390000001</v>
      </c>
      <c r="I5246" s="55"/>
      <c r="J5246" s="24" t="s">
        <v>8514</v>
      </c>
    </row>
    <row r="5247" spans="1:10" ht="168.6" customHeight="1" x14ac:dyDescent="0.25">
      <c r="A5247" s="54" t="s">
        <v>1070</v>
      </c>
      <c r="B5247" s="55"/>
      <c r="C5247" s="22" t="s">
        <v>1056</v>
      </c>
      <c r="D5247" s="56" t="s">
        <v>8519</v>
      </c>
      <c r="E5247" s="55"/>
      <c r="F5247" s="57">
        <v>45342263.659999996</v>
      </c>
      <c r="G5247" s="55"/>
      <c r="H5247" s="57">
        <v>45329919.659999996</v>
      </c>
      <c r="I5247" s="55"/>
      <c r="J5247" s="24" t="s">
        <v>8520</v>
      </c>
    </row>
    <row r="5248" spans="1:10" ht="61.35" customHeight="1" x14ac:dyDescent="0.25">
      <c r="A5248" s="54" t="s">
        <v>1072</v>
      </c>
      <c r="B5248" s="55"/>
      <c r="C5248" s="22" t="s">
        <v>1056</v>
      </c>
      <c r="D5248" s="56" t="s">
        <v>8521</v>
      </c>
      <c r="E5248" s="55"/>
      <c r="F5248" s="57">
        <v>45342263.659999996</v>
      </c>
      <c r="G5248" s="55"/>
      <c r="H5248" s="57">
        <v>45329919.659999996</v>
      </c>
      <c r="I5248" s="55"/>
      <c r="J5248" s="24" t="s">
        <v>8520</v>
      </c>
    </row>
    <row r="5249" spans="1:10" ht="45.95" customHeight="1" x14ac:dyDescent="0.25">
      <c r="A5249" s="54" t="s">
        <v>1074</v>
      </c>
      <c r="B5249" s="55"/>
      <c r="C5249" s="22" t="s">
        <v>1056</v>
      </c>
      <c r="D5249" s="56" t="s">
        <v>8522</v>
      </c>
      <c r="E5249" s="55"/>
      <c r="F5249" s="57">
        <v>35095794</v>
      </c>
      <c r="G5249" s="55"/>
      <c r="H5249" s="57">
        <v>35095794</v>
      </c>
      <c r="I5249" s="55"/>
      <c r="J5249" s="24" t="s">
        <v>1112</v>
      </c>
    </row>
    <row r="5250" spans="1:10" ht="76.7" customHeight="1" x14ac:dyDescent="0.25">
      <c r="A5250" s="54" t="s">
        <v>1077</v>
      </c>
      <c r="B5250" s="55"/>
      <c r="C5250" s="22" t="s">
        <v>1056</v>
      </c>
      <c r="D5250" s="56" t="s">
        <v>8523</v>
      </c>
      <c r="E5250" s="55"/>
      <c r="F5250" s="57">
        <v>1034856.72</v>
      </c>
      <c r="G5250" s="55"/>
      <c r="H5250" s="57">
        <v>1022512.72</v>
      </c>
      <c r="I5250" s="55"/>
      <c r="J5250" s="24" t="s">
        <v>8520</v>
      </c>
    </row>
    <row r="5251" spans="1:10" ht="107.25" customHeight="1" x14ac:dyDescent="0.25">
      <c r="A5251" s="54" t="s">
        <v>1080</v>
      </c>
      <c r="B5251" s="55"/>
      <c r="C5251" s="22" t="s">
        <v>1056</v>
      </c>
      <c r="D5251" s="56" t="s">
        <v>8524</v>
      </c>
      <c r="E5251" s="55"/>
      <c r="F5251" s="57">
        <v>9211612.9399999995</v>
      </c>
      <c r="G5251" s="55"/>
      <c r="H5251" s="57">
        <v>9211612.9399999995</v>
      </c>
      <c r="I5251" s="55"/>
      <c r="J5251" s="24" t="s">
        <v>1112</v>
      </c>
    </row>
    <row r="5252" spans="1:10" ht="61.35" customHeight="1" x14ac:dyDescent="0.25">
      <c r="A5252" s="54" t="s">
        <v>1099</v>
      </c>
      <c r="B5252" s="55"/>
      <c r="C5252" s="22" t="s">
        <v>1056</v>
      </c>
      <c r="D5252" s="56" t="s">
        <v>8525</v>
      </c>
      <c r="E5252" s="55"/>
      <c r="F5252" s="57">
        <v>2154853.13</v>
      </c>
      <c r="G5252" s="55"/>
      <c r="H5252" s="57">
        <v>2154034.1</v>
      </c>
      <c r="I5252" s="55"/>
      <c r="J5252" s="24" t="s">
        <v>8526</v>
      </c>
    </row>
    <row r="5253" spans="1:10" ht="76.7" customHeight="1" x14ac:dyDescent="0.25">
      <c r="A5253" s="54" t="s">
        <v>1102</v>
      </c>
      <c r="B5253" s="55"/>
      <c r="C5253" s="22" t="s">
        <v>1056</v>
      </c>
      <c r="D5253" s="56" t="s">
        <v>8527</v>
      </c>
      <c r="E5253" s="55"/>
      <c r="F5253" s="57">
        <v>2154853.13</v>
      </c>
      <c r="G5253" s="55"/>
      <c r="H5253" s="57">
        <v>2154034.1</v>
      </c>
      <c r="I5253" s="55"/>
      <c r="J5253" s="24" t="s">
        <v>8526</v>
      </c>
    </row>
    <row r="5254" spans="1:10" ht="76.7" customHeight="1" x14ac:dyDescent="0.25">
      <c r="A5254" s="54" t="s">
        <v>1104</v>
      </c>
      <c r="B5254" s="55"/>
      <c r="C5254" s="22" t="s">
        <v>1056</v>
      </c>
      <c r="D5254" s="56" t="s">
        <v>8528</v>
      </c>
      <c r="E5254" s="55"/>
      <c r="F5254" s="57">
        <v>1150000</v>
      </c>
      <c r="G5254" s="55"/>
      <c r="H5254" s="57">
        <v>1149220.1100000001</v>
      </c>
      <c r="I5254" s="55"/>
      <c r="J5254" s="24" t="s">
        <v>8529</v>
      </c>
    </row>
    <row r="5255" spans="1:10" ht="30.6" customHeight="1" x14ac:dyDescent="0.25">
      <c r="A5255" s="54" t="s">
        <v>1107</v>
      </c>
      <c r="B5255" s="55"/>
      <c r="C5255" s="22" t="s">
        <v>1056</v>
      </c>
      <c r="D5255" s="56" t="s">
        <v>8530</v>
      </c>
      <c r="E5255" s="55"/>
      <c r="F5255" s="57">
        <v>1004853.13</v>
      </c>
      <c r="G5255" s="55"/>
      <c r="H5255" s="57">
        <v>1004813.99</v>
      </c>
      <c r="I5255" s="55"/>
      <c r="J5255" s="24" t="s">
        <v>8531</v>
      </c>
    </row>
    <row r="5256" spans="1:10" ht="30.6" customHeight="1" x14ac:dyDescent="0.25">
      <c r="A5256" s="54" t="s">
        <v>1117</v>
      </c>
      <c r="B5256" s="55"/>
      <c r="C5256" s="22" t="s">
        <v>1056</v>
      </c>
      <c r="D5256" s="56" t="s">
        <v>8532</v>
      </c>
      <c r="E5256" s="55"/>
      <c r="F5256" s="57">
        <v>6057</v>
      </c>
      <c r="G5256" s="55"/>
      <c r="H5256" s="57">
        <v>5844.63</v>
      </c>
      <c r="I5256" s="55"/>
      <c r="J5256" s="24" t="s">
        <v>8533</v>
      </c>
    </row>
    <row r="5257" spans="1:10" ht="30.6" customHeight="1" x14ac:dyDescent="0.25">
      <c r="A5257" s="54" t="s">
        <v>1119</v>
      </c>
      <c r="B5257" s="55"/>
      <c r="C5257" s="22" t="s">
        <v>1056</v>
      </c>
      <c r="D5257" s="56" t="s">
        <v>8534</v>
      </c>
      <c r="E5257" s="55"/>
      <c r="F5257" s="57">
        <v>6057</v>
      </c>
      <c r="G5257" s="55"/>
      <c r="H5257" s="57">
        <v>5844.63</v>
      </c>
      <c r="I5257" s="55"/>
      <c r="J5257" s="24" t="s">
        <v>8533</v>
      </c>
    </row>
    <row r="5258" spans="1:10" ht="30.6" customHeight="1" x14ac:dyDescent="0.25">
      <c r="A5258" s="54" t="s">
        <v>1276</v>
      </c>
      <c r="B5258" s="55"/>
      <c r="C5258" s="22" t="s">
        <v>1056</v>
      </c>
      <c r="D5258" s="56" t="s">
        <v>8535</v>
      </c>
      <c r="E5258" s="55"/>
      <c r="F5258" s="57">
        <v>4057</v>
      </c>
      <c r="G5258" s="55"/>
      <c r="H5258" s="57">
        <v>4057</v>
      </c>
      <c r="I5258" s="55"/>
      <c r="J5258" s="24" t="s">
        <v>1112</v>
      </c>
    </row>
    <row r="5259" spans="1:10" ht="30.6" customHeight="1" x14ac:dyDescent="0.25">
      <c r="A5259" s="54" t="s">
        <v>1121</v>
      </c>
      <c r="B5259" s="55"/>
      <c r="C5259" s="22" t="s">
        <v>1056</v>
      </c>
      <c r="D5259" s="56" t="s">
        <v>8536</v>
      </c>
      <c r="E5259" s="55"/>
      <c r="F5259" s="57">
        <v>2000</v>
      </c>
      <c r="G5259" s="55"/>
      <c r="H5259" s="57">
        <v>1787.63</v>
      </c>
      <c r="I5259" s="55"/>
      <c r="J5259" s="24" t="s">
        <v>8533</v>
      </c>
    </row>
    <row r="5260" spans="1:10" ht="30.6" customHeight="1" x14ac:dyDescent="0.25">
      <c r="A5260" s="54" t="s">
        <v>8537</v>
      </c>
      <c r="B5260" s="55"/>
      <c r="C5260" s="22" t="s">
        <v>1056</v>
      </c>
      <c r="D5260" s="56" t="s">
        <v>8538</v>
      </c>
      <c r="E5260" s="55"/>
      <c r="F5260" s="57">
        <v>116833511</v>
      </c>
      <c r="G5260" s="55"/>
      <c r="H5260" s="57">
        <v>116833511</v>
      </c>
      <c r="I5260" s="55"/>
      <c r="J5260" s="24" t="s">
        <v>1112</v>
      </c>
    </row>
    <row r="5261" spans="1:10" ht="30.6" customHeight="1" x14ac:dyDescent="0.25">
      <c r="A5261" s="54" t="s">
        <v>8539</v>
      </c>
      <c r="B5261" s="55"/>
      <c r="C5261" s="22" t="s">
        <v>1056</v>
      </c>
      <c r="D5261" s="56" t="s">
        <v>8540</v>
      </c>
      <c r="E5261" s="55"/>
      <c r="F5261" s="57">
        <v>116833511</v>
      </c>
      <c r="G5261" s="55"/>
      <c r="H5261" s="57">
        <v>116833511</v>
      </c>
      <c r="I5261" s="55"/>
      <c r="J5261" s="24" t="s">
        <v>1112</v>
      </c>
    </row>
    <row r="5262" spans="1:10" ht="45.95" customHeight="1" x14ac:dyDescent="0.25">
      <c r="A5262" s="54" t="s">
        <v>1066</v>
      </c>
      <c r="B5262" s="55"/>
      <c r="C5262" s="22" t="s">
        <v>1056</v>
      </c>
      <c r="D5262" s="56" t="s">
        <v>8541</v>
      </c>
      <c r="E5262" s="55"/>
      <c r="F5262" s="57">
        <v>116833511</v>
      </c>
      <c r="G5262" s="55"/>
      <c r="H5262" s="57">
        <v>116833511</v>
      </c>
      <c r="I5262" s="55"/>
      <c r="J5262" s="24" t="s">
        <v>1112</v>
      </c>
    </row>
    <row r="5263" spans="1:10" ht="260.64999999999998" customHeight="1" x14ac:dyDescent="0.25">
      <c r="A5263" s="54" t="s">
        <v>8542</v>
      </c>
      <c r="B5263" s="55"/>
      <c r="C5263" s="22" t="s">
        <v>1056</v>
      </c>
      <c r="D5263" s="56" t="s">
        <v>8543</v>
      </c>
      <c r="E5263" s="55"/>
      <c r="F5263" s="57">
        <v>116833511</v>
      </c>
      <c r="G5263" s="55"/>
      <c r="H5263" s="57">
        <v>116833511</v>
      </c>
      <c r="I5263" s="55"/>
      <c r="J5263" s="24" t="s">
        <v>1112</v>
      </c>
    </row>
    <row r="5264" spans="1:10" ht="76.7" customHeight="1" x14ac:dyDescent="0.25">
      <c r="A5264" s="54" t="s">
        <v>1420</v>
      </c>
      <c r="B5264" s="55"/>
      <c r="C5264" s="22" t="s">
        <v>1056</v>
      </c>
      <c r="D5264" s="56" t="s">
        <v>8544</v>
      </c>
      <c r="E5264" s="55"/>
      <c r="F5264" s="57">
        <v>116833511</v>
      </c>
      <c r="G5264" s="55"/>
      <c r="H5264" s="57">
        <v>116833511</v>
      </c>
      <c r="I5264" s="55"/>
      <c r="J5264" s="24" t="s">
        <v>1112</v>
      </c>
    </row>
    <row r="5265" spans="1:10" ht="30.6" customHeight="1" x14ac:dyDescent="0.25">
      <c r="A5265" s="54" t="s">
        <v>1422</v>
      </c>
      <c r="B5265" s="55"/>
      <c r="C5265" s="22" t="s">
        <v>1056</v>
      </c>
      <c r="D5265" s="56" t="s">
        <v>8545</v>
      </c>
      <c r="E5265" s="55"/>
      <c r="F5265" s="57">
        <v>116833511</v>
      </c>
      <c r="G5265" s="55"/>
      <c r="H5265" s="57">
        <v>116833511</v>
      </c>
      <c r="I5265" s="55"/>
      <c r="J5265" s="24" t="s">
        <v>1112</v>
      </c>
    </row>
    <row r="5266" spans="1:10" ht="138" customHeight="1" x14ac:dyDescent="0.25">
      <c r="A5266" s="54" t="s">
        <v>3426</v>
      </c>
      <c r="B5266" s="55"/>
      <c r="C5266" s="22" t="s">
        <v>1056</v>
      </c>
      <c r="D5266" s="56" t="s">
        <v>8546</v>
      </c>
      <c r="E5266" s="55"/>
      <c r="F5266" s="57">
        <v>116833511</v>
      </c>
      <c r="G5266" s="55"/>
      <c r="H5266" s="57">
        <v>116833511</v>
      </c>
      <c r="I5266" s="55"/>
      <c r="J5266" s="24" t="s">
        <v>1112</v>
      </c>
    </row>
    <row r="5267" spans="1:10" ht="45.95" customHeight="1" x14ac:dyDescent="0.25">
      <c r="A5267" s="54" t="s">
        <v>8547</v>
      </c>
      <c r="B5267" s="55"/>
      <c r="C5267" s="22" t="s">
        <v>1056</v>
      </c>
      <c r="D5267" s="56" t="s">
        <v>8548</v>
      </c>
      <c r="E5267" s="55"/>
      <c r="F5267" s="57">
        <v>782704641.64999998</v>
      </c>
      <c r="G5267" s="55"/>
      <c r="H5267" s="57">
        <v>776007820.20000005</v>
      </c>
      <c r="I5267" s="55"/>
      <c r="J5267" s="24" t="s">
        <v>8549</v>
      </c>
    </row>
    <row r="5268" spans="1:10" ht="61.35" customHeight="1" x14ac:dyDescent="0.25">
      <c r="A5268" s="54" t="s">
        <v>8550</v>
      </c>
      <c r="B5268" s="55"/>
      <c r="C5268" s="22" t="s">
        <v>1056</v>
      </c>
      <c r="D5268" s="56" t="s">
        <v>8551</v>
      </c>
      <c r="E5268" s="55"/>
      <c r="F5268" s="57">
        <v>760431013.09000003</v>
      </c>
      <c r="G5268" s="55"/>
      <c r="H5268" s="57">
        <v>753734191.63999999</v>
      </c>
      <c r="I5268" s="55"/>
      <c r="J5268" s="24" t="s">
        <v>8549</v>
      </c>
    </row>
    <row r="5269" spans="1:10" ht="245.25" customHeight="1" x14ac:dyDescent="0.25">
      <c r="A5269" s="54" t="s">
        <v>1281</v>
      </c>
      <c r="B5269" s="55"/>
      <c r="C5269" s="22" t="s">
        <v>1056</v>
      </c>
      <c r="D5269" s="56" t="s">
        <v>8552</v>
      </c>
      <c r="E5269" s="55"/>
      <c r="F5269" s="57">
        <v>760431013.09000003</v>
      </c>
      <c r="G5269" s="55"/>
      <c r="H5269" s="57">
        <v>753734191.63999999</v>
      </c>
      <c r="I5269" s="55"/>
      <c r="J5269" s="24" t="s">
        <v>8549</v>
      </c>
    </row>
    <row r="5270" spans="1:10" ht="153.4" customHeight="1" x14ac:dyDescent="0.25">
      <c r="A5270" s="54" t="s">
        <v>1284</v>
      </c>
      <c r="B5270" s="55"/>
      <c r="C5270" s="22" t="s">
        <v>1056</v>
      </c>
      <c r="D5270" s="56" t="s">
        <v>8553</v>
      </c>
      <c r="E5270" s="55"/>
      <c r="F5270" s="57">
        <v>760431013.09000003</v>
      </c>
      <c r="G5270" s="55"/>
      <c r="H5270" s="57">
        <v>753734191.63999999</v>
      </c>
      <c r="I5270" s="55"/>
      <c r="J5270" s="24" t="s">
        <v>8549</v>
      </c>
    </row>
    <row r="5271" spans="1:10" ht="214.7" customHeight="1" x14ac:dyDescent="0.25">
      <c r="A5271" s="54" t="s">
        <v>8554</v>
      </c>
      <c r="B5271" s="55"/>
      <c r="C5271" s="22" t="s">
        <v>1056</v>
      </c>
      <c r="D5271" s="56" t="s">
        <v>8555</v>
      </c>
      <c r="E5271" s="55"/>
      <c r="F5271" s="58">
        <v>760431013.09000003</v>
      </c>
      <c r="G5271" s="55"/>
      <c r="H5271" s="58">
        <v>753734191.63999999</v>
      </c>
      <c r="I5271" s="55"/>
      <c r="J5271" s="24" t="s">
        <v>8549</v>
      </c>
    </row>
    <row r="5272" spans="1:10" ht="199.35" customHeight="1" x14ac:dyDescent="0.25">
      <c r="A5272" s="54" t="s">
        <v>8556</v>
      </c>
      <c r="B5272" s="55"/>
      <c r="C5272" s="22" t="s">
        <v>1056</v>
      </c>
      <c r="D5272" s="56" t="s">
        <v>8557</v>
      </c>
      <c r="E5272" s="55"/>
      <c r="F5272" s="57">
        <v>760431013.09000003</v>
      </c>
      <c r="G5272" s="55"/>
      <c r="H5272" s="57">
        <v>753734191.63999999</v>
      </c>
      <c r="I5272" s="55"/>
      <c r="J5272" s="24" t="s">
        <v>8549</v>
      </c>
    </row>
    <row r="5273" spans="1:10" ht="45.95" customHeight="1" x14ac:dyDescent="0.25">
      <c r="A5273" s="54" t="s">
        <v>8547</v>
      </c>
      <c r="B5273" s="55"/>
      <c r="C5273" s="22" t="s">
        <v>1056</v>
      </c>
      <c r="D5273" s="56" t="s">
        <v>8558</v>
      </c>
      <c r="E5273" s="55"/>
      <c r="F5273" s="57">
        <v>760431013.09000003</v>
      </c>
      <c r="G5273" s="55"/>
      <c r="H5273" s="57">
        <v>753734191.63999999</v>
      </c>
      <c r="I5273" s="55"/>
      <c r="J5273" s="24" t="s">
        <v>8549</v>
      </c>
    </row>
    <row r="5274" spans="1:10" ht="61.35" customHeight="1" x14ac:dyDescent="0.25">
      <c r="A5274" s="54" t="s">
        <v>8559</v>
      </c>
      <c r="B5274" s="55"/>
      <c r="C5274" s="22" t="s">
        <v>1056</v>
      </c>
      <c r="D5274" s="56" t="s">
        <v>8560</v>
      </c>
      <c r="E5274" s="55"/>
      <c r="F5274" s="57">
        <v>760431013.09000003</v>
      </c>
      <c r="G5274" s="55"/>
      <c r="H5274" s="57">
        <v>753734191.63999999</v>
      </c>
      <c r="I5274" s="55"/>
      <c r="J5274" s="24" t="s">
        <v>8549</v>
      </c>
    </row>
    <row r="5275" spans="1:10" ht="61.35" customHeight="1" x14ac:dyDescent="0.25">
      <c r="A5275" s="54" t="s">
        <v>8561</v>
      </c>
      <c r="B5275" s="55"/>
      <c r="C5275" s="22" t="s">
        <v>1056</v>
      </c>
      <c r="D5275" s="56" t="s">
        <v>8562</v>
      </c>
      <c r="E5275" s="55"/>
      <c r="F5275" s="57">
        <v>22273628.559999999</v>
      </c>
      <c r="G5275" s="55"/>
      <c r="H5275" s="57">
        <v>22273628.559999999</v>
      </c>
      <c r="I5275" s="55"/>
      <c r="J5275" s="24" t="s">
        <v>1112</v>
      </c>
    </row>
    <row r="5276" spans="1:10" ht="245.25" customHeight="1" x14ac:dyDescent="0.25">
      <c r="A5276" s="54" t="s">
        <v>1281</v>
      </c>
      <c r="B5276" s="55"/>
      <c r="C5276" s="22" t="s">
        <v>1056</v>
      </c>
      <c r="D5276" s="56" t="s">
        <v>8563</v>
      </c>
      <c r="E5276" s="55"/>
      <c r="F5276" s="57">
        <v>22273628.559999999</v>
      </c>
      <c r="G5276" s="55"/>
      <c r="H5276" s="57">
        <v>22273628.559999999</v>
      </c>
      <c r="I5276" s="55"/>
      <c r="J5276" s="24" t="s">
        <v>1112</v>
      </c>
    </row>
    <row r="5277" spans="1:10" ht="153.4" customHeight="1" x14ac:dyDescent="0.25">
      <c r="A5277" s="54" t="s">
        <v>1284</v>
      </c>
      <c r="B5277" s="55"/>
      <c r="C5277" s="22" t="s">
        <v>1056</v>
      </c>
      <c r="D5277" s="56" t="s">
        <v>8564</v>
      </c>
      <c r="E5277" s="55"/>
      <c r="F5277" s="57">
        <v>22273628.559999999</v>
      </c>
      <c r="G5277" s="55"/>
      <c r="H5277" s="57">
        <v>22273628.559999999</v>
      </c>
      <c r="I5277" s="55"/>
      <c r="J5277" s="24" t="s">
        <v>1112</v>
      </c>
    </row>
    <row r="5278" spans="1:10" ht="214.7" customHeight="1" x14ac:dyDescent="0.25">
      <c r="A5278" s="54" t="s">
        <v>8554</v>
      </c>
      <c r="B5278" s="55"/>
      <c r="C5278" s="22" t="s">
        <v>1056</v>
      </c>
      <c r="D5278" s="56" t="s">
        <v>8565</v>
      </c>
      <c r="E5278" s="55"/>
      <c r="F5278" s="58">
        <v>22273628.559999999</v>
      </c>
      <c r="G5278" s="55"/>
      <c r="H5278" s="58">
        <v>22273628.559999999</v>
      </c>
      <c r="I5278" s="55"/>
      <c r="J5278" s="24" t="s">
        <v>1112</v>
      </c>
    </row>
    <row r="5279" spans="1:10" ht="199.35" customHeight="1" x14ac:dyDescent="0.25">
      <c r="A5279" s="54" t="s">
        <v>8556</v>
      </c>
      <c r="B5279" s="55"/>
      <c r="C5279" s="22" t="s">
        <v>1056</v>
      </c>
      <c r="D5279" s="56" t="s">
        <v>8566</v>
      </c>
      <c r="E5279" s="55"/>
      <c r="F5279" s="57">
        <v>22273628.559999999</v>
      </c>
      <c r="G5279" s="55"/>
      <c r="H5279" s="57">
        <v>22273628.559999999</v>
      </c>
      <c r="I5279" s="55"/>
      <c r="J5279" s="24" t="s">
        <v>1112</v>
      </c>
    </row>
    <row r="5280" spans="1:10" ht="45.95" customHeight="1" x14ac:dyDescent="0.25">
      <c r="A5280" s="54" t="s">
        <v>8547</v>
      </c>
      <c r="B5280" s="55"/>
      <c r="C5280" s="22" t="s">
        <v>1056</v>
      </c>
      <c r="D5280" s="56" t="s">
        <v>8567</v>
      </c>
      <c r="E5280" s="55"/>
      <c r="F5280" s="57">
        <v>22273628.559999999</v>
      </c>
      <c r="G5280" s="55"/>
      <c r="H5280" s="57">
        <v>22273628.559999999</v>
      </c>
      <c r="I5280" s="55"/>
      <c r="J5280" s="24" t="s">
        <v>1112</v>
      </c>
    </row>
    <row r="5281" spans="1:10" ht="61.35" customHeight="1" x14ac:dyDescent="0.25">
      <c r="A5281" s="54" t="s">
        <v>8559</v>
      </c>
      <c r="B5281" s="55"/>
      <c r="C5281" s="22" t="s">
        <v>1056</v>
      </c>
      <c r="D5281" s="56" t="s">
        <v>8568</v>
      </c>
      <c r="E5281" s="55"/>
      <c r="F5281" s="57">
        <v>22273628.559999999</v>
      </c>
      <c r="G5281" s="55"/>
      <c r="H5281" s="57">
        <v>22273628.559999999</v>
      </c>
      <c r="I5281" s="55"/>
      <c r="J5281" s="24" t="s">
        <v>1112</v>
      </c>
    </row>
    <row r="5282" spans="1:10" ht="76.7" customHeight="1" x14ac:dyDescent="0.25">
      <c r="A5282" s="54" t="s">
        <v>8569</v>
      </c>
      <c r="B5282" s="55"/>
      <c r="C5282" s="22" t="s">
        <v>1056</v>
      </c>
      <c r="D5282" s="56" t="s">
        <v>8570</v>
      </c>
      <c r="E5282" s="55"/>
      <c r="F5282" s="57">
        <v>7972649275.1099997</v>
      </c>
      <c r="G5282" s="55"/>
      <c r="H5282" s="57">
        <v>7972303434.4499998</v>
      </c>
      <c r="I5282" s="55"/>
      <c r="J5282" s="24" t="s">
        <v>8571</v>
      </c>
    </row>
    <row r="5283" spans="1:10" ht="91.9" customHeight="1" x14ac:dyDescent="0.25">
      <c r="A5283" s="54" t="s">
        <v>8572</v>
      </c>
      <c r="B5283" s="55"/>
      <c r="C5283" s="22" t="s">
        <v>1056</v>
      </c>
      <c r="D5283" s="56" t="s">
        <v>8573</v>
      </c>
      <c r="E5283" s="55"/>
      <c r="F5283" s="57">
        <v>1621498000</v>
      </c>
      <c r="G5283" s="55"/>
      <c r="H5283" s="57">
        <v>1621498000</v>
      </c>
      <c r="I5283" s="55"/>
      <c r="J5283" s="24" t="s">
        <v>1112</v>
      </c>
    </row>
    <row r="5284" spans="1:10" ht="245.25" customHeight="1" x14ac:dyDescent="0.25">
      <c r="A5284" s="54" t="s">
        <v>1281</v>
      </c>
      <c r="B5284" s="55"/>
      <c r="C5284" s="22" t="s">
        <v>1056</v>
      </c>
      <c r="D5284" s="56" t="s">
        <v>8574</v>
      </c>
      <c r="E5284" s="55"/>
      <c r="F5284" s="57">
        <v>1621498000</v>
      </c>
      <c r="G5284" s="55"/>
      <c r="H5284" s="57">
        <v>1621498000</v>
      </c>
      <c r="I5284" s="55"/>
      <c r="J5284" s="24" t="s">
        <v>1112</v>
      </c>
    </row>
    <row r="5285" spans="1:10" ht="153.4" customHeight="1" x14ac:dyDescent="0.25">
      <c r="A5285" s="54" t="s">
        <v>1284</v>
      </c>
      <c r="B5285" s="55"/>
      <c r="C5285" s="22" t="s">
        <v>1056</v>
      </c>
      <c r="D5285" s="56" t="s">
        <v>8575</v>
      </c>
      <c r="E5285" s="55"/>
      <c r="F5285" s="57">
        <v>1621498000</v>
      </c>
      <c r="G5285" s="55"/>
      <c r="H5285" s="57">
        <v>1621498000</v>
      </c>
      <c r="I5285" s="55"/>
      <c r="J5285" s="24" t="s">
        <v>1112</v>
      </c>
    </row>
    <row r="5286" spans="1:10" ht="245.25" customHeight="1" x14ac:dyDescent="0.25">
      <c r="A5286" s="54" t="s">
        <v>8576</v>
      </c>
      <c r="B5286" s="55"/>
      <c r="C5286" s="22" t="s">
        <v>1056</v>
      </c>
      <c r="D5286" s="56" t="s">
        <v>8577</v>
      </c>
      <c r="E5286" s="55"/>
      <c r="F5286" s="58">
        <v>1521498000</v>
      </c>
      <c r="G5286" s="55"/>
      <c r="H5286" s="58">
        <v>1521498000</v>
      </c>
      <c r="I5286" s="55"/>
      <c r="J5286" s="24" t="s">
        <v>1112</v>
      </c>
    </row>
    <row r="5287" spans="1:10" ht="337.35" customHeight="1" x14ac:dyDescent="0.25">
      <c r="A5287" s="54" t="s">
        <v>8578</v>
      </c>
      <c r="B5287" s="55"/>
      <c r="C5287" s="22" t="s">
        <v>1056</v>
      </c>
      <c r="D5287" s="56" t="s">
        <v>8579</v>
      </c>
      <c r="E5287" s="55"/>
      <c r="F5287" s="57">
        <v>1521498000</v>
      </c>
      <c r="G5287" s="55"/>
      <c r="H5287" s="57">
        <v>1521498000</v>
      </c>
      <c r="I5287" s="55"/>
      <c r="J5287" s="24" t="s">
        <v>1112</v>
      </c>
    </row>
    <row r="5288" spans="1:10" ht="30.6" customHeight="1" x14ac:dyDescent="0.25">
      <c r="A5288" s="54" t="s">
        <v>1513</v>
      </c>
      <c r="B5288" s="55"/>
      <c r="C5288" s="22" t="s">
        <v>1056</v>
      </c>
      <c r="D5288" s="56" t="s">
        <v>8580</v>
      </c>
      <c r="E5288" s="55"/>
      <c r="F5288" s="57">
        <v>1521498000</v>
      </c>
      <c r="G5288" s="55"/>
      <c r="H5288" s="57">
        <v>1521498000</v>
      </c>
      <c r="I5288" s="55"/>
      <c r="J5288" s="24" t="s">
        <v>1112</v>
      </c>
    </row>
    <row r="5289" spans="1:10" ht="30.6" customHeight="1" x14ac:dyDescent="0.25">
      <c r="A5289" s="54" t="s">
        <v>8581</v>
      </c>
      <c r="B5289" s="55"/>
      <c r="C5289" s="22" t="s">
        <v>1056</v>
      </c>
      <c r="D5289" s="56" t="s">
        <v>8582</v>
      </c>
      <c r="E5289" s="55"/>
      <c r="F5289" s="57">
        <v>1521498000</v>
      </c>
      <c r="G5289" s="55"/>
      <c r="H5289" s="57">
        <v>1521498000</v>
      </c>
      <c r="I5289" s="55"/>
      <c r="J5289" s="24" t="s">
        <v>1112</v>
      </c>
    </row>
    <row r="5290" spans="1:10" ht="45.95" customHeight="1" x14ac:dyDescent="0.25">
      <c r="A5290" s="54" t="s">
        <v>8583</v>
      </c>
      <c r="B5290" s="55"/>
      <c r="C5290" s="22" t="s">
        <v>1056</v>
      </c>
      <c r="D5290" s="56" t="s">
        <v>8584</v>
      </c>
      <c r="E5290" s="55"/>
      <c r="F5290" s="57">
        <v>1521498000</v>
      </c>
      <c r="G5290" s="55"/>
      <c r="H5290" s="57">
        <v>1521498000</v>
      </c>
      <c r="I5290" s="55"/>
      <c r="J5290" s="24" t="s">
        <v>1112</v>
      </c>
    </row>
    <row r="5291" spans="1:10" ht="245.25" customHeight="1" x14ac:dyDescent="0.25">
      <c r="A5291" s="54" t="s">
        <v>8585</v>
      </c>
      <c r="B5291" s="55"/>
      <c r="C5291" s="22" t="s">
        <v>1056</v>
      </c>
      <c r="D5291" s="56" t="s">
        <v>8586</v>
      </c>
      <c r="E5291" s="55"/>
      <c r="F5291" s="58">
        <v>100000000</v>
      </c>
      <c r="G5291" s="55"/>
      <c r="H5291" s="58">
        <v>100000000</v>
      </c>
      <c r="I5291" s="55"/>
      <c r="J5291" s="24" t="s">
        <v>1112</v>
      </c>
    </row>
    <row r="5292" spans="1:10" ht="321.95" customHeight="1" x14ac:dyDescent="0.25">
      <c r="A5292" s="54" t="s">
        <v>8587</v>
      </c>
      <c r="B5292" s="55"/>
      <c r="C5292" s="22" t="s">
        <v>1056</v>
      </c>
      <c r="D5292" s="56" t="s">
        <v>8588</v>
      </c>
      <c r="E5292" s="55"/>
      <c r="F5292" s="57">
        <v>100000000</v>
      </c>
      <c r="G5292" s="55"/>
      <c r="H5292" s="57">
        <v>100000000</v>
      </c>
      <c r="I5292" s="55"/>
      <c r="J5292" s="24" t="s">
        <v>1112</v>
      </c>
    </row>
    <row r="5293" spans="1:10" ht="30.6" customHeight="1" x14ac:dyDescent="0.25">
      <c r="A5293" s="54" t="s">
        <v>1513</v>
      </c>
      <c r="B5293" s="55"/>
      <c r="C5293" s="22" t="s">
        <v>1056</v>
      </c>
      <c r="D5293" s="56" t="s">
        <v>8589</v>
      </c>
      <c r="E5293" s="55"/>
      <c r="F5293" s="57">
        <v>100000000</v>
      </c>
      <c r="G5293" s="55"/>
      <c r="H5293" s="57">
        <v>100000000</v>
      </c>
      <c r="I5293" s="55"/>
      <c r="J5293" s="24" t="s">
        <v>1112</v>
      </c>
    </row>
    <row r="5294" spans="1:10" ht="30.6" customHeight="1" x14ac:dyDescent="0.25">
      <c r="A5294" s="54" t="s">
        <v>8581</v>
      </c>
      <c r="B5294" s="55"/>
      <c r="C5294" s="22" t="s">
        <v>1056</v>
      </c>
      <c r="D5294" s="56" t="s">
        <v>8590</v>
      </c>
      <c r="E5294" s="55"/>
      <c r="F5294" s="57">
        <v>100000000</v>
      </c>
      <c r="G5294" s="55"/>
      <c r="H5294" s="57">
        <v>100000000</v>
      </c>
      <c r="I5294" s="55"/>
      <c r="J5294" s="24" t="s">
        <v>1112</v>
      </c>
    </row>
    <row r="5295" spans="1:10" ht="45.95" customHeight="1" x14ac:dyDescent="0.25">
      <c r="A5295" s="54" t="s">
        <v>8583</v>
      </c>
      <c r="B5295" s="55"/>
      <c r="C5295" s="22" t="s">
        <v>1056</v>
      </c>
      <c r="D5295" s="56" t="s">
        <v>8591</v>
      </c>
      <c r="E5295" s="55"/>
      <c r="F5295" s="57">
        <v>100000000</v>
      </c>
      <c r="G5295" s="55"/>
      <c r="H5295" s="57">
        <v>100000000</v>
      </c>
      <c r="I5295" s="55"/>
      <c r="J5295" s="24" t="s">
        <v>1112</v>
      </c>
    </row>
    <row r="5296" spans="1:10" ht="30.6" customHeight="1" x14ac:dyDescent="0.25">
      <c r="A5296" s="54" t="s">
        <v>8592</v>
      </c>
      <c r="B5296" s="55"/>
      <c r="C5296" s="22" t="s">
        <v>1056</v>
      </c>
      <c r="D5296" s="56" t="s">
        <v>8593</v>
      </c>
      <c r="E5296" s="55"/>
      <c r="F5296" s="57">
        <v>3263747485.5900002</v>
      </c>
      <c r="G5296" s="55"/>
      <c r="H5296" s="57">
        <v>3263401873.8699999</v>
      </c>
      <c r="I5296" s="55"/>
      <c r="J5296" s="24" t="s">
        <v>8594</v>
      </c>
    </row>
    <row r="5297" spans="1:10" ht="199.35" customHeight="1" x14ac:dyDescent="0.25">
      <c r="A5297" s="54" t="s">
        <v>3908</v>
      </c>
      <c r="B5297" s="55"/>
      <c r="C5297" s="22" t="s">
        <v>1056</v>
      </c>
      <c r="D5297" s="56" t="s">
        <v>8595</v>
      </c>
      <c r="E5297" s="55"/>
      <c r="F5297" s="57">
        <v>64086468.109999999</v>
      </c>
      <c r="G5297" s="55"/>
      <c r="H5297" s="57">
        <v>64071096.909999996</v>
      </c>
      <c r="I5297" s="55"/>
      <c r="J5297" s="24" t="s">
        <v>8596</v>
      </c>
    </row>
    <row r="5298" spans="1:10" ht="168.6" customHeight="1" x14ac:dyDescent="0.25">
      <c r="A5298" s="54" t="s">
        <v>3910</v>
      </c>
      <c r="B5298" s="55"/>
      <c r="C5298" s="22" t="s">
        <v>1056</v>
      </c>
      <c r="D5298" s="56" t="s">
        <v>8597</v>
      </c>
      <c r="E5298" s="55"/>
      <c r="F5298" s="57">
        <v>64086468.109999999</v>
      </c>
      <c r="G5298" s="55"/>
      <c r="H5298" s="57">
        <v>64071096.909999996</v>
      </c>
      <c r="I5298" s="55"/>
      <c r="J5298" s="24" t="s">
        <v>8596</v>
      </c>
    </row>
    <row r="5299" spans="1:10" ht="229.9" customHeight="1" x14ac:dyDescent="0.25">
      <c r="A5299" s="54" t="s">
        <v>5025</v>
      </c>
      <c r="B5299" s="55"/>
      <c r="C5299" s="22" t="s">
        <v>1056</v>
      </c>
      <c r="D5299" s="56" t="s">
        <v>8598</v>
      </c>
      <c r="E5299" s="55"/>
      <c r="F5299" s="58">
        <v>64086468.109999999</v>
      </c>
      <c r="G5299" s="55"/>
      <c r="H5299" s="58">
        <v>64071096.909999996</v>
      </c>
      <c r="I5299" s="55"/>
      <c r="J5299" s="24" t="s">
        <v>8596</v>
      </c>
    </row>
    <row r="5300" spans="1:10" ht="214.7" customHeight="1" x14ac:dyDescent="0.25">
      <c r="A5300" s="54" t="s">
        <v>8599</v>
      </c>
      <c r="B5300" s="55"/>
      <c r="C5300" s="22" t="s">
        <v>1056</v>
      </c>
      <c r="D5300" s="56" t="s">
        <v>8600</v>
      </c>
      <c r="E5300" s="55"/>
      <c r="F5300" s="57">
        <v>64086468.109999999</v>
      </c>
      <c r="G5300" s="55"/>
      <c r="H5300" s="57">
        <v>64071096.909999996</v>
      </c>
      <c r="I5300" s="55"/>
      <c r="J5300" s="24" t="s">
        <v>8596</v>
      </c>
    </row>
    <row r="5301" spans="1:10" ht="30.6" customHeight="1" x14ac:dyDescent="0.25">
      <c r="A5301" s="54" t="s">
        <v>1513</v>
      </c>
      <c r="B5301" s="55"/>
      <c r="C5301" s="22" t="s">
        <v>1056</v>
      </c>
      <c r="D5301" s="56" t="s">
        <v>8601</v>
      </c>
      <c r="E5301" s="55"/>
      <c r="F5301" s="57">
        <v>64086468.109999999</v>
      </c>
      <c r="G5301" s="55"/>
      <c r="H5301" s="57">
        <v>64071096.909999996</v>
      </c>
      <c r="I5301" s="55"/>
      <c r="J5301" s="24" t="s">
        <v>8596</v>
      </c>
    </row>
    <row r="5302" spans="1:10" ht="30.6" customHeight="1" x14ac:dyDescent="0.25">
      <c r="A5302" s="54" t="s">
        <v>8581</v>
      </c>
      <c r="B5302" s="55"/>
      <c r="C5302" s="22" t="s">
        <v>1056</v>
      </c>
      <c r="D5302" s="56" t="s">
        <v>8602</v>
      </c>
      <c r="E5302" s="55"/>
      <c r="F5302" s="57">
        <v>64086468.109999999</v>
      </c>
      <c r="G5302" s="55"/>
      <c r="H5302" s="57">
        <v>64071096.909999996</v>
      </c>
      <c r="I5302" s="55"/>
      <c r="J5302" s="24" t="s">
        <v>8596</v>
      </c>
    </row>
    <row r="5303" spans="1:10" ht="30.6" customHeight="1" x14ac:dyDescent="0.25">
      <c r="A5303" s="54" t="s">
        <v>8592</v>
      </c>
      <c r="B5303" s="55"/>
      <c r="C5303" s="22" t="s">
        <v>1056</v>
      </c>
      <c r="D5303" s="56" t="s">
        <v>8603</v>
      </c>
      <c r="E5303" s="55"/>
      <c r="F5303" s="57">
        <v>64086468.109999999</v>
      </c>
      <c r="G5303" s="55"/>
      <c r="H5303" s="57">
        <v>64071096.909999996</v>
      </c>
      <c r="I5303" s="55"/>
      <c r="J5303" s="24" t="s">
        <v>8596</v>
      </c>
    </row>
    <row r="5304" spans="1:10" ht="409.6" customHeight="1" x14ac:dyDescent="0.25">
      <c r="A5304" s="54" t="s">
        <v>1477</v>
      </c>
      <c r="B5304" s="55"/>
      <c r="C5304" s="22" t="s">
        <v>1056</v>
      </c>
      <c r="D5304" s="56" t="s">
        <v>8604</v>
      </c>
      <c r="E5304" s="55"/>
      <c r="F5304" s="57">
        <v>171664619.71000001</v>
      </c>
      <c r="G5304" s="55"/>
      <c r="H5304" s="57">
        <v>171664619.71000001</v>
      </c>
      <c r="I5304" s="55"/>
      <c r="J5304" s="24" t="s">
        <v>1112</v>
      </c>
    </row>
    <row r="5305" spans="1:10" ht="199.35" customHeight="1" x14ac:dyDescent="0.25">
      <c r="A5305" s="54" t="s">
        <v>2936</v>
      </c>
      <c r="B5305" s="55"/>
      <c r="C5305" s="22" t="s">
        <v>1056</v>
      </c>
      <c r="D5305" s="56" t="s">
        <v>8605</v>
      </c>
      <c r="E5305" s="55"/>
      <c r="F5305" s="57">
        <v>49000000</v>
      </c>
      <c r="G5305" s="55"/>
      <c r="H5305" s="57">
        <v>49000000</v>
      </c>
      <c r="I5305" s="55"/>
      <c r="J5305" s="24" t="s">
        <v>1112</v>
      </c>
    </row>
    <row r="5306" spans="1:10" ht="260.64999999999998" customHeight="1" x14ac:dyDescent="0.25">
      <c r="A5306" s="54" t="s">
        <v>8606</v>
      </c>
      <c r="B5306" s="55"/>
      <c r="C5306" s="22" t="s">
        <v>1056</v>
      </c>
      <c r="D5306" s="56" t="s">
        <v>8607</v>
      </c>
      <c r="E5306" s="55"/>
      <c r="F5306" s="58">
        <v>49000000</v>
      </c>
      <c r="G5306" s="55"/>
      <c r="H5306" s="58">
        <v>49000000</v>
      </c>
      <c r="I5306" s="55"/>
      <c r="J5306" s="24" t="s">
        <v>1112</v>
      </c>
    </row>
    <row r="5307" spans="1:10" ht="321.95" customHeight="1" x14ac:dyDescent="0.25">
      <c r="A5307" s="54" t="s">
        <v>8608</v>
      </c>
      <c r="B5307" s="55"/>
      <c r="C5307" s="22" t="s">
        <v>1056</v>
      </c>
      <c r="D5307" s="56" t="s">
        <v>8609</v>
      </c>
      <c r="E5307" s="55"/>
      <c r="F5307" s="57">
        <v>49000000</v>
      </c>
      <c r="G5307" s="55"/>
      <c r="H5307" s="57">
        <v>49000000</v>
      </c>
      <c r="I5307" s="55"/>
      <c r="J5307" s="24" t="s">
        <v>1112</v>
      </c>
    </row>
    <row r="5308" spans="1:10" ht="30.6" customHeight="1" x14ac:dyDescent="0.25">
      <c r="A5308" s="54" t="s">
        <v>1513</v>
      </c>
      <c r="B5308" s="55"/>
      <c r="C5308" s="22" t="s">
        <v>1056</v>
      </c>
      <c r="D5308" s="56" t="s">
        <v>8610</v>
      </c>
      <c r="E5308" s="55"/>
      <c r="F5308" s="57">
        <v>49000000</v>
      </c>
      <c r="G5308" s="55"/>
      <c r="H5308" s="57">
        <v>49000000</v>
      </c>
      <c r="I5308" s="55"/>
      <c r="J5308" s="24" t="s">
        <v>1112</v>
      </c>
    </row>
    <row r="5309" spans="1:10" ht="30.6" customHeight="1" x14ac:dyDescent="0.25">
      <c r="A5309" s="54" t="s">
        <v>8581</v>
      </c>
      <c r="B5309" s="55"/>
      <c r="C5309" s="22" t="s">
        <v>1056</v>
      </c>
      <c r="D5309" s="56" t="s">
        <v>8611</v>
      </c>
      <c r="E5309" s="55"/>
      <c r="F5309" s="57">
        <v>49000000</v>
      </c>
      <c r="G5309" s="55"/>
      <c r="H5309" s="57">
        <v>49000000</v>
      </c>
      <c r="I5309" s="55"/>
      <c r="J5309" s="24" t="s">
        <v>1112</v>
      </c>
    </row>
    <row r="5310" spans="1:10" ht="30.6" customHeight="1" x14ac:dyDescent="0.25">
      <c r="A5310" s="54" t="s">
        <v>8592</v>
      </c>
      <c r="B5310" s="55"/>
      <c r="C5310" s="22" t="s">
        <v>1056</v>
      </c>
      <c r="D5310" s="56" t="s">
        <v>8612</v>
      </c>
      <c r="E5310" s="55"/>
      <c r="F5310" s="57">
        <v>49000000</v>
      </c>
      <c r="G5310" s="55"/>
      <c r="H5310" s="57">
        <v>49000000</v>
      </c>
      <c r="I5310" s="55"/>
      <c r="J5310" s="24" t="s">
        <v>1112</v>
      </c>
    </row>
    <row r="5311" spans="1:10" ht="337.35" customHeight="1" x14ac:dyDescent="0.25">
      <c r="A5311" s="54" t="s">
        <v>1479</v>
      </c>
      <c r="B5311" s="55"/>
      <c r="C5311" s="22" t="s">
        <v>1056</v>
      </c>
      <c r="D5311" s="56" t="s">
        <v>8613</v>
      </c>
      <c r="E5311" s="55"/>
      <c r="F5311" s="57">
        <v>122664619.70999999</v>
      </c>
      <c r="G5311" s="55"/>
      <c r="H5311" s="57">
        <v>122664619.70999999</v>
      </c>
      <c r="I5311" s="55"/>
      <c r="J5311" s="24" t="s">
        <v>1112</v>
      </c>
    </row>
    <row r="5312" spans="1:10" ht="45.95" customHeight="1" x14ac:dyDescent="0.25">
      <c r="A5312" s="54" t="s">
        <v>8614</v>
      </c>
      <c r="B5312" s="55"/>
      <c r="C5312" s="22" t="s">
        <v>1056</v>
      </c>
      <c r="D5312" s="56" t="s">
        <v>8615</v>
      </c>
      <c r="E5312" s="55"/>
      <c r="F5312" s="58">
        <v>41167924.140000001</v>
      </c>
      <c r="G5312" s="55"/>
      <c r="H5312" s="58">
        <v>41167924.140000001</v>
      </c>
      <c r="I5312" s="55"/>
      <c r="J5312" s="24" t="s">
        <v>1112</v>
      </c>
    </row>
    <row r="5313" spans="1:10" ht="321.95" customHeight="1" x14ac:dyDescent="0.25">
      <c r="A5313" s="54" t="s">
        <v>8616</v>
      </c>
      <c r="B5313" s="55"/>
      <c r="C5313" s="22" t="s">
        <v>1056</v>
      </c>
      <c r="D5313" s="56" t="s">
        <v>8617</v>
      </c>
      <c r="E5313" s="55"/>
      <c r="F5313" s="57">
        <v>41167924.140000001</v>
      </c>
      <c r="G5313" s="55"/>
      <c r="H5313" s="57">
        <v>41167924.140000001</v>
      </c>
      <c r="I5313" s="55"/>
      <c r="J5313" s="24" t="s">
        <v>1112</v>
      </c>
    </row>
    <row r="5314" spans="1:10" ht="30.6" customHeight="1" x14ac:dyDescent="0.25">
      <c r="A5314" s="54" t="s">
        <v>1513</v>
      </c>
      <c r="B5314" s="55"/>
      <c r="C5314" s="22" t="s">
        <v>1056</v>
      </c>
      <c r="D5314" s="56" t="s">
        <v>8618</v>
      </c>
      <c r="E5314" s="55"/>
      <c r="F5314" s="57">
        <v>41167924.140000001</v>
      </c>
      <c r="G5314" s="55"/>
      <c r="H5314" s="57">
        <v>41167924.140000001</v>
      </c>
      <c r="I5314" s="55"/>
      <c r="J5314" s="24" t="s">
        <v>1112</v>
      </c>
    </row>
    <row r="5315" spans="1:10" ht="30.6" customHeight="1" x14ac:dyDescent="0.25">
      <c r="A5315" s="54" t="s">
        <v>8581</v>
      </c>
      <c r="B5315" s="55"/>
      <c r="C5315" s="22" t="s">
        <v>1056</v>
      </c>
      <c r="D5315" s="56" t="s">
        <v>8619</v>
      </c>
      <c r="E5315" s="55"/>
      <c r="F5315" s="57">
        <v>41167924.140000001</v>
      </c>
      <c r="G5315" s="55"/>
      <c r="H5315" s="57">
        <v>41167924.140000001</v>
      </c>
      <c r="I5315" s="55"/>
      <c r="J5315" s="24" t="s">
        <v>1112</v>
      </c>
    </row>
    <row r="5316" spans="1:10" ht="30.6" customHeight="1" x14ac:dyDescent="0.25">
      <c r="A5316" s="54" t="s">
        <v>8592</v>
      </c>
      <c r="B5316" s="55"/>
      <c r="C5316" s="22" t="s">
        <v>1056</v>
      </c>
      <c r="D5316" s="56" t="s">
        <v>8620</v>
      </c>
      <c r="E5316" s="55"/>
      <c r="F5316" s="57">
        <v>41167924.140000001</v>
      </c>
      <c r="G5316" s="55"/>
      <c r="H5316" s="57">
        <v>41167924.140000001</v>
      </c>
      <c r="I5316" s="55"/>
      <c r="J5316" s="24" t="s">
        <v>1112</v>
      </c>
    </row>
    <row r="5317" spans="1:10" ht="352.7" customHeight="1" x14ac:dyDescent="0.25">
      <c r="A5317" s="54" t="s">
        <v>8621</v>
      </c>
      <c r="B5317" s="55"/>
      <c r="C5317" s="22" t="s">
        <v>1056</v>
      </c>
      <c r="D5317" s="56" t="s">
        <v>8622</v>
      </c>
      <c r="E5317" s="55"/>
      <c r="F5317" s="58">
        <v>79796695.569999993</v>
      </c>
      <c r="G5317" s="55"/>
      <c r="H5317" s="58">
        <v>79796695.569999993</v>
      </c>
      <c r="I5317" s="55"/>
      <c r="J5317" s="24" t="s">
        <v>1112</v>
      </c>
    </row>
    <row r="5318" spans="1:10" ht="321.95" customHeight="1" x14ac:dyDescent="0.25">
      <c r="A5318" s="54" t="s">
        <v>8623</v>
      </c>
      <c r="B5318" s="55"/>
      <c r="C5318" s="22" t="s">
        <v>1056</v>
      </c>
      <c r="D5318" s="56" t="s">
        <v>8624</v>
      </c>
      <c r="E5318" s="55"/>
      <c r="F5318" s="57">
        <v>79796695.569999993</v>
      </c>
      <c r="G5318" s="55"/>
      <c r="H5318" s="57">
        <v>79796695.569999993</v>
      </c>
      <c r="I5318" s="55"/>
      <c r="J5318" s="24" t="s">
        <v>1112</v>
      </c>
    </row>
    <row r="5319" spans="1:10" ht="30.6" customHeight="1" x14ac:dyDescent="0.25">
      <c r="A5319" s="54" t="s">
        <v>1513</v>
      </c>
      <c r="B5319" s="55"/>
      <c r="C5319" s="22" t="s">
        <v>1056</v>
      </c>
      <c r="D5319" s="56" t="s">
        <v>8625</v>
      </c>
      <c r="E5319" s="55"/>
      <c r="F5319" s="57">
        <v>79796695.569999993</v>
      </c>
      <c r="G5319" s="55"/>
      <c r="H5319" s="57">
        <v>79796695.569999993</v>
      </c>
      <c r="I5319" s="55"/>
      <c r="J5319" s="24" t="s">
        <v>1112</v>
      </c>
    </row>
    <row r="5320" spans="1:10" ht="30.6" customHeight="1" x14ac:dyDescent="0.25">
      <c r="A5320" s="54" t="s">
        <v>8581</v>
      </c>
      <c r="B5320" s="55"/>
      <c r="C5320" s="22" t="s">
        <v>1056</v>
      </c>
      <c r="D5320" s="56" t="s">
        <v>8626</v>
      </c>
      <c r="E5320" s="55"/>
      <c r="F5320" s="57">
        <v>79796695.569999993</v>
      </c>
      <c r="G5320" s="55"/>
      <c r="H5320" s="57">
        <v>79796695.569999993</v>
      </c>
      <c r="I5320" s="55"/>
      <c r="J5320" s="24" t="s">
        <v>1112</v>
      </c>
    </row>
    <row r="5321" spans="1:10" ht="30.6" customHeight="1" x14ac:dyDescent="0.25">
      <c r="A5321" s="54" t="s">
        <v>8592</v>
      </c>
      <c r="B5321" s="55"/>
      <c r="C5321" s="22" t="s">
        <v>1056</v>
      </c>
      <c r="D5321" s="56" t="s">
        <v>8627</v>
      </c>
      <c r="E5321" s="55"/>
      <c r="F5321" s="57">
        <v>79796695.569999993</v>
      </c>
      <c r="G5321" s="55"/>
      <c r="H5321" s="57">
        <v>79796695.569999993</v>
      </c>
      <c r="I5321" s="55"/>
      <c r="J5321" s="24" t="s">
        <v>1112</v>
      </c>
    </row>
    <row r="5322" spans="1:10" ht="409.6" customHeight="1" x14ac:dyDescent="0.25">
      <c r="A5322" s="54" t="s">
        <v>8628</v>
      </c>
      <c r="B5322" s="55"/>
      <c r="C5322" s="22" t="s">
        <v>1056</v>
      </c>
      <c r="D5322" s="56" t="s">
        <v>8629</v>
      </c>
      <c r="E5322" s="55"/>
      <c r="F5322" s="58">
        <v>1700000</v>
      </c>
      <c r="G5322" s="55"/>
      <c r="H5322" s="58">
        <v>1700000</v>
      </c>
      <c r="I5322" s="55"/>
      <c r="J5322" s="24" t="s">
        <v>1112</v>
      </c>
    </row>
    <row r="5323" spans="1:10" ht="337.35" customHeight="1" x14ac:dyDescent="0.25">
      <c r="A5323" s="54" t="s">
        <v>8630</v>
      </c>
      <c r="B5323" s="55"/>
      <c r="C5323" s="22" t="s">
        <v>1056</v>
      </c>
      <c r="D5323" s="56" t="s">
        <v>8631</v>
      </c>
      <c r="E5323" s="55"/>
      <c r="F5323" s="57">
        <v>1700000</v>
      </c>
      <c r="G5323" s="55"/>
      <c r="H5323" s="57">
        <v>1700000</v>
      </c>
      <c r="I5323" s="55"/>
      <c r="J5323" s="24" t="s">
        <v>1112</v>
      </c>
    </row>
    <row r="5324" spans="1:10" ht="30.6" customHeight="1" x14ac:dyDescent="0.25">
      <c r="A5324" s="54" t="s">
        <v>1513</v>
      </c>
      <c r="B5324" s="55"/>
      <c r="C5324" s="22" t="s">
        <v>1056</v>
      </c>
      <c r="D5324" s="56" t="s">
        <v>8632</v>
      </c>
      <c r="E5324" s="55"/>
      <c r="F5324" s="57">
        <v>1700000</v>
      </c>
      <c r="G5324" s="55"/>
      <c r="H5324" s="57">
        <v>1700000</v>
      </c>
      <c r="I5324" s="55"/>
      <c r="J5324" s="24" t="s">
        <v>1112</v>
      </c>
    </row>
    <row r="5325" spans="1:10" ht="30.6" customHeight="1" x14ac:dyDescent="0.25">
      <c r="A5325" s="54" t="s">
        <v>8581</v>
      </c>
      <c r="B5325" s="55"/>
      <c r="C5325" s="22" t="s">
        <v>1056</v>
      </c>
      <c r="D5325" s="56" t="s">
        <v>8633</v>
      </c>
      <c r="E5325" s="55"/>
      <c r="F5325" s="57">
        <v>1700000</v>
      </c>
      <c r="G5325" s="55"/>
      <c r="H5325" s="57">
        <v>1700000</v>
      </c>
      <c r="I5325" s="55"/>
      <c r="J5325" s="24" t="s">
        <v>1112</v>
      </c>
    </row>
    <row r="5326" spans="1:10" ht="30.6" customHeight="1" x14ac:dyDescent="0.25">
      <c r="A5326" s="54" t="s">
        <v>8592</v>
      </c>
      <c r="B5326" s="55"/>
      <c r="C5326" s="22" t="s">
        <v>1056</v>
      </c>
      <c r="D5326" s="56" t="s">
        <v>8634</v>
      </c>
      <c r="E5326" s="55"/>
      <c r="F5326" s="57">
        <v>1700000</v>
      </c>
      <c r="G5326" s="55"/>
      <c r="H5326" s="57">
        <v>1700000</v>
      </c>
      <c r="I5326" s="55"/>
      <c r="J5326" s="24" t="s">
        <v>1112</v>
      </c>
    </row>
    <row r="5327" spans="1:10" ht="409.6" customHeight="1" x14ac:dyDescent="0.25">
      <c r="A5327" s="54" t="s">
        <v>1539</v>
      </c>
      <c r="B5327" s="55"/>
      <c r="C5327" s="22" t="s">
        <v>1056</v>
      </c>
      <c r="D5327" s="56" t="s">
        <v>8635</v>
      </c>
      <c r="E5327" s="55"/>
      <c r="F5327" s="57">
        <v>75106719.269999996</v>
      </c>
      <c r="G5327" s="55"/>
      <c r="H5327" s="57">
        <v>75106719.269999996</v>
      </c>
      <c r="I5327" s="55"/>
      <c r="J5327" s="24" t="s">
        <v>1112</v>
      </c>
    </row>
    <row r="5328" spans="1:10" ht="229.9" customHeight="1" x14ac:dyDescent="0.25">
      <c r="A5328" s="54" t="s">
        <v>2836</v>
      </c>
      <c r="B5328" s="55"/>
      <c r="C5328" s="22" t="s">
        <v>1056</v>
      </c>
      <c r="D5328" s="56" t="s">
        <v>8636</v>
      </c>
      <c r="E5328" s="55"/>
      <c r="F5328" s="57">
        <v>75106719.269999996</v>
      </c>
      <c r="G5328" s="55"/>
      <c r="H5328" s="57">
        <v>75106719.269999996</v>
      </c>
      <c r="I5328" s="55"/>
      <c r="J5328" s="24" t="s">
        <v>1112</v>
      </c>
    </row>
    <row r="5329" spans="1:10" ht="61.35" customHeight="1" x14ac:dyDescent="0.25">
      <c r="A5329" s="54" t="s">
        <v>8637</v>
      </c>
      <c r="B5329" s="55"/>
      <c r="C5329" s="22" t="s">
        <v>1056</v>
      </c>
      <c r="D5329" s="56" t="s">
        <v>8638</v>
      </c>
      <c r="E5329" s="55"/>
      <c r="F5329" s="58">
        <v>75106719.269999996</v>
      </c>
      <c r="G5329" s="55"/>
      <c r="H5329" s="58">
        <v>75106719.269999996</v>
      </c>
      <c r="I5329" s="55"/>
      <c r="J5329" s="24" t="s">
        <v>1112</v>
      </c>
    </row>
    <row r="5330" spans="1:10" ht="352.7" customHeight="1" x14ac:dyDescent="0.25">
      <c r="A5330" s="54" t="s">
        <v>8639</v>
      </c>
      <c r="B5330" s="55"/>
      <c r="C5330" s="22" t="s">
        <v>1056</v>
      </c>
      <c r="D5330" s="56" t="s">
        <v>8640</v>
      </c>
      <c r="E5330" s="55"/>
      <c r="F5330" s="57">
        <v>75106719.269999996</v>
      </c>
      <c r="G5330" s="55"/>
      <c r="H5330" s="57">
        <v>75106719.269999996</v>
      </c>
      <c r="I5330" s="55"/>
      <c r="J5330" s="24" t="s">
        <v>1112</v>
      </c>
    </row>
    <row r="5331" spans="1:10" ht="30.6" customHeight="1" x14ac:dyDescent="0.25">
      <c r="A5331" s="54" t="s">
        <v>1513</v>
      </c>
      <c r="B5331" s="55"/>
      <c r="C5331" s="22" t="s">
        <v>1056</v>
      </c>
      <c r="D5331" s="56" t="s">
        <v>8641</v>
      </c>
      <c r="E5331" s="55"/>
      <c r="F5331" s="57">
        <v>75106719.269999996</v>
      </c>
      <c r="G5331" s="55"/>
      <c r="H5331" s="57">
        <v>75106719.269999996</v>
      </c>
      <c r="I5331" s="55"/>
      <c r="J5331" s="24" t="s">
        <v>1112</v>
      </c>
    </row>
    <row r="5332" spans="1:10" ht="30.6" customHeight="1" x14ac:dyDescent="0.25">
      <c r="A5332" s="54" t="s">
        <v>8581</v>
      </c>
      <c r="B5332" s="55"/>
      <c r="C5332" s="22" t="s">
        <v>1056</v>
      </c>
      <c r="D5332" s="56" t="s">
        <v>8642</v>
      </c>
      <c r="E5332" s="55"/>
      <c r="F5332" s="57">
        <v>75106719.269999996</v>
      </c>
      <c r="G5332" s="55"/>
      <c r="H5332" s="57">
        <v>75106719.269999996</v>
      </c>
      <c r="I5332" s="55"/>
      <c r="J5332" s="24" t="s">
        <v>1112</v>
      </c>
    </row>
    <row r="5333" spans="1:10" ht="30.6" customHeight="1" x14ac:dyDescent="0.25">
      <c r="A5333" s="54" t="s">
        <v>8592</v>
      </c>
      <c r="B5333" s="55"/>
      <c r="C5333" s="22" t="s">
        <v>1056</v>
      </c>
      <c r="D5333" s="56" t="s">
        <v>8643</v>
      </c>
      <c r="E5333" s="55"/>
      <c r="F5333" s="57">
        <v>75106719.269999996</v>
      </c>
      <c r="G5333" s="55"/>
      <c r="H5333" s="57">
        <v>75106719.269999996</v>
      </c>
      <c r="I5333" s="55"/>
      <c r="J5333" s="24" t="s">
        <v>1112</v>
      </c>
    </row>
    <row r="5334" spans="1:10" ht="245.25" customHeight="1" x14ac:dyDescent="0.25">
      <c r="A5334" s="54" t="s">
        <v>1281</v>
      </c>
      <c r="B5334" s="55"/>
      <c r="C5334" s="22" t="s">
        <v>1056</v>
      </c>
      <c r="D5334" s="56" t="s">
        <v>8644</v>
      </c>
      <c r="E5334" s="55"/>
      <c r="F5334" s="57">
        <v>2952889678.5</v>
      </c>
      <c r="G5334" s="55"/>
      <c r="H5334" s="57">
        <v>2952559437.98</v>
      </c>
      <c r="I5334" s="55"/>
      <c r="J5334" s="24" t="s">
        <v>8645</v>
      </c>
    </row>
    <row r="5335" spans="1:10" ht="153.4" customHeight="1" x14ac:dyDescent="0.25">
      <c r="A5335" s="54" t="s">
        <v>1284</v>
      </c>
      <c r="B5335" s="55"/>
      <c r="C5335" s="22" t="s">
        <v>1056</v>
      </c>
      <c r="D5335" s="56" t="s">
        <v>8646</v>
      </c>
      <c r="E5335" s="55"/>
      <c r="F5335" s="57">
        <v>2952889678.5</v>
      </c>
      <c r="G5335" s="55"/>
      <c r="H5335" s="57">
        <v>2952559437.98</v>
      </c>
      <c r="I5335" s="55"/>
      <c r="J5335" s="24" t="s">
        <v>8645</v>
      </c>
    </row>
    <row r="5336" spans="1:10" ht="245.25" customHeight="1" x14ac:dyDescent="0.25">
      <c r="A5336" s="54" t="s">
        <v>8576</v>
      </c>
      <c r="B5336" s="55"/>
      <c r="C5336" s="22" t="s">
        <v>1056</v>
      </c>
      <c r="D5336" s="56" t="s">
        <v>8647</v>
      </c>
      <c r="E5336" s="55"/>
      <c r="F5336" s="58">
        <v>2418925678.5</v>
      </c>
      <c r="G5336" s="55"/>
      <c r="H5336" s="58">
        <v>2418595437.98</v>
      </c>
      <c r="I5336" s="55"/>
      <c r="J5336" s="24" t="s">
        <v>8645</v>
      </c>
    </row>
    <row r="5337" spans="1:10" ht="306.60000000000002" customHeight="1" x14ac:dyDescent="0.25">
      <c r="A5337" s="54" t="s">
        <v>8648</v>
      </c>
      <c r="B5337" s="55"/>
      <c r="C5337" s="22" t="s">
        <v>1056</v>
      </c>
      <c r="D5337" s="56" t="s">
        <v>8649</v>
      </c>
      <c r="E5337" s="55"/>
      <c r="F5337" s="57">
        <v>2418925678.5</v>
      </c>
      <c r="G5337" s="55"/>
      <c r="H5337" s="57">
        <v>2418595437.98</v>
      </c>
      <c r="I5337" s="55"/>
      <c r="J5337" s="24" t="s">
        <v>8645</v>
      </c>
    </row>
    <row r="5338" spans="1:10" ht="30.6" customHeight="1" x14ac:dyDescent="0.25">
      <c r="A5338" s="54" t="s">
        <v>1513</v>
      </c>
      <c r="B5338" s="55"/>
      <c r="C5338" s="22" t="s">
        <v>1056</v>
      </c>
      <c r="D5338" s="56" t="s">
        <v>8650</v>
      </c>
      <c r="E5338" s="55"/>
      <c r="F5338" s="57">
        <v>2418925678.5</v>
      </c>
      <c r="G5338" s="55"/>
      <c r="H5338" s="57">
        <v>2418595437.98</v>
      </c>
      <c r="I5338" s="55"/>
      <c r="J5338" s="24" t="s">
        <v>8645</v>
      </c>
    </row>
    <row r="5339" spans="1:10" ht="30.6" customHeight="1" x14ac:dyDescent="0.25">
      <c r="A5339" s="54" t="s">
        <v>8581</v>
      </c>
      <c r="B5339" s="55"/>
      <c r="C5339" s="22" t="s">
        <v>1056</v>
      </c>
      <c r="D5339" s="56" t="s">
        <v>8651</v>
      </c>
      <c r="E5339" s="55"/>
      <c r="F5339" s="57">
        <v>2418925678.5</v>
      </c>
      <c r="G5339" s="55"/>
      <c r="H5339" s="57">
        <v>2418595437.98</v>
      </c>
      <c r="I5339" s="55"/>
      <c r="J5339" s="24" t="s">
        <v>8645</v>
      </c>
    </row>
    <row r="5340" spans="1:10" ht="30.6" customHeight="1" x14ac:dyDescent="0.25">
      <c r="A5340" s="54" t="s">
        <v>8592</v>
      </c>
      <c r="B5340" s="55"/>
      <c r="C5340" s="22" t="s">
        <v>1056</v>
      </c>
      <c r="D5340" s="56" t="s">
        <v>8652</v>
      </c>
      <c r="E5340" s="55"/>
      <c r="F5340" s="57">
        <v>2418925678.5</v>
      </c>
      <c r="G5340" s="55"/>
      <c r="H5340" s="57">
        <v>2418595437.98</v>
      </c>
      <c r="I5340" s="55"/>
      <c r="J5340" s="24" t="s">
        <v>8645</v>
      </c>
    </row>
    <row r="5341" spans="1:10" ht="229.9" customHeight="1" x14ac:dyDescent="0.25">
      <c r="A5341" s="54" t="s">
        <v>8653</v>
      </c>
      <c r="B5341" s="55"/>
      <c r="C5341" s="22" t="s">
        <v>1056</v>
      </c>
      <c r="D5341" s="56" t="s">
        <v>8654</v>
      </c>
      <c r="E5341" s="55"/>
      <c r="F5341" s="58">
        <v>533964000</v>
      </c>
      <c r="G5341" s="55"/>
      <c r="H5341" s="58">
        <v>533964000</v>
      </c>
      <c r="I5341" s="55"/>
      <c r="J5341" s="24" t="s">
        <v>1112</v>
      </c>
    </row>
    <row r="5342" spans="1:10" ht="337.35" customHeight="1" x14ac:dyDescent="0.25">
      <c r="A5342" s="54" t="s">
        <v>8655</v>
      </c>
      <c r="B5342" s="55"/>
      <c r="C5342" s="22" t="s">
        <v>1056</v>
      </c>
      <c r="D5342" s="56" t="s">
        <v>8656</v>
      </c>
      <c r="E5342" s="55"/>
      <c r="F5342" s="57">
        <v>533964000</v>
      </c>
      <c r="G5342" s="55"/>
      <c r="H5342" s="57">
        <v>533964000</v>
      </c>
      <c r="I5342" s="55"/>
      <c r="J5342" s="24" t="s">
        <v>1112</v>
      </c>
    </row>
    <row r="5343" spans="1:10" ht="30.6" customHeight="1" x14ac:dyDescent="0.25">
      <c r="A5343" s="54" t="s">
        <v>1513</v>
      </c>
      <c r="B5343" s="55"/>
      <c r="C5343" s="22" t="s">
        <v>1056</v>
      </c>
      <c r="D5343" s="56" t="s">
        <v>8657</v>
      </c>
      <c r="E5343" s="55"/>
      <c r="F5343" s="57">
        <v>533964000</v>
      </c>
      <c r="G5343" s="55"/>
      <c r="H5343" s="57">
        <v>533964000</v>
      </c>
      <c r="I5343" s="55"/>
      <c r="J5343" s="24" t="s">
        <v>1112</v>
      </c>
    </row>
    <row r="5344" spans="1:10" ht="30.6" customHeight="1" x14ac:dyDescent="0.25">
      <c r="A5344" s="54" t="s">
        <v>8581</v>
      </c>
      <c r="B5344" s="55"/>
      <c r="C5344" s="22" t="s">
        <v>1056</v>
      </c>
      <c r="D5344" s="56" t="s">
        <v>8658</v>
      </c>
      <c r="E5344" s="55"/>
      <c r="F5344" s="57">
        <v>533964000</v>
      </c>
      <c r="G5344" s="55"/>
      <c r="H5344" s="57">
        <v>533964000</v>
      </c>
      <c r="I5344" s="55"/>
      <c r="J5344" s="24" t="s">
        <v>1112</v>
      </c>
    </row>
    <row r="5345" spans="1:10" ht="30.6" customHeight="1" x14ac:dyDescent="0.25">
      <c r="A5345" s="54" t="s">
        <v>8592</v>
      </c>
      <c r="B5345" s="55"/>
      <c r="C5345" s="22" t="s">
        <v>1056</v>
      </c>
      <c r="D5345" s="56" t="s">
        <v>8659</v>
      </c>
      <c r="E5345" s="55"/>
      <c r="F5345" s="57">
        <v>533964000</v>
      </c>
      <c r="G5345" s="55"/>
      <c r="H5345" s="57">
        <v>533964000</v>
      </c>
      <c r="I5345" s="55"/>
      <c r="J5345" s="24" t="s">
        <v>1112</v>
      </c>
    </row>
    <row r="5346" spans="1:10" ht="45.95" customHeight="1" x14ac:dyDescent="0.25">
      <c r="A5346" s="54" t="s">
        <v>8660</v>
      </c>
      <c r="B5346" s="55"/>
      <c r="C5346" s="22" t="s">
        <v>1056</v>
      </c>
      <c r="D5346" s="56" t="s">
        <v>8661</v>
      </c>
      <c r="E5346" s="55"/>
      <c r="F5346" s="57">
        <v>3087403789.52</v>
      </c>
      <c r="G5346" s="55"/>
      <c r="H5346" s="57">
        <v>3087403560.5799999</v>
      </c>
      <c r="I5346" s="55"/>
      <c r="J5346" s="24" t="s">
        <v>8662</v>
      </c>
    </row>
    <row r="5347" spans="1:10" ht="245.25" customHeight="1" x14ac:dyDescent="0.25">
      <c r="A5347" s="54" t="s">
        <v>1281</v>
      </c>
      <c r="B5347" s="55"/>
      <c r="C5347" s="22" t="s">
        <v>1056</v>
      </c>
      <c r="D5347" s="56" t="s">
        <v>8663</v>
      </c>
      <c r="E5347" s="55"/>
      <c r="F5347" s="57">
        <v>3087403789.52</v>
      </c>
      <c r="G5347" s="55"/>
      <c r="H5347" s="57">
        <v>3087403560.5799999</v>
      </c>
      <c r="I5347" s="55"/>
      <c r="J5347" s="24" t="s">
        <v>8662</v>
      </c>
    </row>
    <row r="5348" spans="1:10" ht="153.4" customHeight="1" x14ac:dyDescent="0.25">
      <c r="A5348" s="54" t="s">
        <v>1284</v>
      </c>
      <c r="B5348" s="55"/>
      <c r="C5348" s="22" t="s">
        <v>1056</v>
      </c>
      <c r="D5348" s="56" t="s">
        <v>8664</v>
      </c>
      <c r="E5348" s="55"/>
      <c r="F5348" s="57">
        <v>3087403789.52</v>
      </c>
      <c r="G5348" s="55"/>
      <c r="H5348" s="57">
        <v>3087403560.5799999</v>
      </c>
      <c r="I5348" s="55"/>
      <c r="J5348" s="24" t="s">
        <v>8662</v>
      </c>
    </row>
    <row r="5349" spans="1:10" ht="245.25" customHeight="1" x14ac:dyDescent="0.25">
      <c r="A5349" s="54" t="s">
        <v>8576</v>
      </c>
      <c r="B5349" s="55"/>
      <c r="C5349" s="22" t="s">
        <v>1056</v>
      </c>
      <c r="D5349" s="56" t="s">
        <v>8665</v>
      </c>
      <c r="E5349" s="55"/>
      <c r="F5349" s="58">
        <v>91104000</v>
      </c>
      <c r="G5349" s="55"/>
      <c r="H5349" s="58">
        <v>91104000</v>
      </c>
      <c r="I5349" s="55"/>
      <c r="J5349" s="24" t="s">
        <v>1112</v>
      </c>
    </row>
    <row r="5350" spans="1:10" ht="383.25" customHeight="1" x14ac:dyDescent="0.25">
      <c r="A5350" s="54" t="s">
        <v>8666</v>
      </c>
      <c r="B5350" s="55"/>
      <c r="C5350" s="22" t="s">
        <v>1056</v>
      </c>
      <c r="D5350" s="56" t="s">
        <v>8667</v>
      </c>
      <c r="E5350" s="55"/>
      <c r="F5350" s="57">
        <v>91104000</v>
      </c>
      <c r="G5350" s="55"/>
      <c r="H5350" s="57">
        <v>91104000</v>
      </c>
      <c r="I5350" s="55"/>
      <c r="J5350" s="24" t="s">
        <v>1112</v>
      </c>
    </row>
    <row r="5351" spans="1:10" ht="30.6" customHeight="1" x14ac:dyDescent="0.25">
      <c r="A5351" s="54" t="s">
        <v>1513</v>
      </c>
      <c r="B5351" s="55"/>
      <c r="C5351" s="22" t="s">
        <v>1056</v>
      </c>
      <c r="D5351" s="56" t="s">
        <v>8668</v>
      </c>
      <c r="E5351" s="55"/>
      <c r="F5351" s="57">
        <v>91104000</v>
      </c>
      <c r="G5351" s="55"/>
      <c r="H5351" s="57">
        <v>91104000</v>
      </c>
      <c r="I5351" s="55"/>
      <c r="J5351" s="24" t="s">
        <v>1112</v>
      </c>
    </row>
    <row r="5352" spans="1:10" ht="30.6" customHeight="1" x14ac:dyDescent="0.25">
      <c r="A5352" s="54" t="s">
        <v>2107</v>
      </c>
      <c r="B5352" s="55"/>
      <c r="C5352" s="22" t="s">
        <v>1056</v>
      </c>
      <c r="D5352" s="56" t="s">
        <v>8669</v>
      </c>
      <c r="E5352" s="55"/>
      <c r="F5352" s="57">
        <v>91104000</v>
      </c>
      <c r="G5352" s="55"/>
      <c r="H5352" s="57">
        <v>91104000</v>
      </c>
      <c r="I5352" s="55"/>
      <c r="J5352" s="24" t="s">
        <v>1112</v>
      </c>
    </row>
    <row r="5353" spans="1:10" ht="229.9" customHeight="1" x14ac:dyDescent="0.25">
      <c r="A5353" s="54" t="s">
        <v>8653</v>
      </c>
      <c r="B5353" s="55"/>
      <c r="C5353" s="22" t="s">
        <v>1056</v>
      </c>
      <c r="D5353" s="56" t="s">
        <v>8670</v>
      </c>
      <c r="E5353" s="55"/>
      <c r="F5353" s="58">
        <v>2996299789.52</v>
      </c>
      <c r="G5353" s="55"/>
      <c r="H5353" s="58">
        <v>2996299560.5799999</v>
      </c>
      <c r="I5353" s="55"/>
      <c r="J5353" s="24" t="s">
        <v>8662</v>
      </c>
    </row>
    <row r="5354" spans="1:10" ht="321.95" customHeight="1" x14ac:dyDescent="0.25">
      <c r="A5354" s="54" t="s">
        <v>8671</v>
      </c>
      <c r="B5354" s="55"/>
      <c r="C5354" s="22" t="s">
        <v>1056</v>
      </c>
      <c r="D5354" s="56" t="s">
        <v>8672</v>
      </c>
      <c r="E5354" s="55"/>
      <c r="F5354" s="57">
        <v>2992435100</v>
      </c>
      <c r="G5354" s="55"/>
      <c r="H5354" s="57">
        <v>2992435100</v>
      </c>
      <c r="I5354" s="55"/>
      <c r="J5354" s="24" t="s">
        <v>1112</v>
      </c>
    </row>
    <row r="5355" spans="1:10" ht="30.6" customHeight="1" x14ac:dyDescent="0.25">
      <c r="A5355" s="54" t="s">
        <v>1513</v>
      </c>
      <c r="B5355" s="55"/>
      <c r="C5355" s="22" t="s">
        <v>1056</v>
      </c>
      <c r="D5355" s="56" t="s">
        <v>8673</v>
      </c>
      <c r="E5355" s="55"/>
      <c r="F5355" s="57">
        <v>2992435100</v>
      </c>
      <c r="G5355" s="55"/>
      <c r="H5355" s="57">
        <v>2992435100</v>
      </c>
      <c r="I5355" s="55"/>
      <c r="J5355" s="24" t="s">
        <v>1112</v>
      </c>
    </row>
    <row r="5356" spans="1:10" ht="30.6" customHeight="1" x14ac:dyDescent="0.25">
      <c r="A5356" s="54" t="s">
        <v>1515</v>
      </c>
      <c r="B5356" s="55"/>
      <c r="C5356" s="22" t="s">
        <v>1056</v>
      </c>
      <c r="D5356" s="56" t="s">
        <v>8674</v>
      </c>
      <c r="E5356" s="55"/>
      <c r="F5356" s="57">
        <v>2992435100</v>
      </c>
      <c r="G5356" s="55"/>
      <c r="H5356" s="57">
        <v>2992435100</v>
      </c>
      <c r="I5356" s="55"/>
      <c r="J5356" s="24" t="s">
        <v>1112</v>
      </c>
    </row>
    <row r="5357" spans="1:10" ht="107.25" customHeight="1" x14ac:dyDescent="0.25">
      <c r="A5357" s="54" t="s">
        <v>1517</v>
      </c>
      <c r="B5357" s="55"/>
      <c r="C5357" s="22" t="s">
        <v>1056</v>
      </c>
      <c r="D5357" s="56" t="s">
        <v>8675</v>
      </c>
      <c r="E5357" s="55"/>
      <c r="F5357" s="57">
        <v>2992435100</v>
      </c>
      <c r="G5357" s="55"/>
      <c r="H5357" s="57">
        <v>2992435100</v>
      </c>
      <c r="I5357" s="55"/>
      <c r="J5357" s="24" t="s">
        <v>1112</v>
      </c>
    </row>
    <row r="5358" spans="1:10" ht="409.6" customHeight="1" x14ac:dyDescent="0.25">
      <c r="A5358" s="54" t="s">
        <v>8676</v>
      </c>
      <c r="B5358" s="55"/>
      <c r="C5358" s="22" t="s">
        <v>1056</v>
      </c>
      <c r="D5358" s="56" t="s">
        <v>8677</v>
      </c>
      <c r="E5358" s="55"/>
      <c r="F5358" s="57">
        <v>2618989.52</v>
      </c>
      <c r="G5358" s="55"/>
      <c r="H5358" s="57">
        <v>2618989.52</v>
      </c>
      <c r="I5358" s="55"/>
      <c r="J5358" s="24" t="s">
        <v>1112</v>
      </c>
    </row>
    <row r="5359" spans="1:10" ht="30.6" customHeight="1" x14ac:dyDescent="0.25">
      <c r="A5359" s="54" t="s">
        <v>1513</v>
      </c>
      <c r="B5359" s="55"/>
      <c r="C5359" s="22" t="s">
        <v>1056</v>
      </c>
      <c r="D5359" s="56" t="s">
        <v>8678</v>
      </c>
      <c r="E5359" s="55"/>
      <c r="F5359" s="57">
        <v>2618989.52</v>
      </c>
      <c r="G5359" s="55"/>
      <c r="H5359" s="57">
        <v>2618989.52</v>
      </c>
      <c r="I5359" s="55"/>
      <c r="J5359" s="24" t="s">
        <v>1112</v>
      </c>
    </row>
    <row r="5360" spans="1:10" ht="30.6" customHeight="1" x14ac:dyDescent="0.25">
      <c r="A5360" s="54" t="s">
        <v>864</v>
      </c>
      <c r="B5360" s="55"/>
      <c r="C5360" s="22" t="s">
        <v>1056</v>
      </c>
      <c r="D5360" s="56" t="s">
        <v>8679</v>
      </c>
      <c r="E5360" s="55"/>
      <c r="F5360" s="57">
        <v>2618989.52</v>
      </c>
      <c r="G5360" s="55"/>
      <c r="H5360" s="57">
        <v>2618989.52</v>
      </c>
      <c r="I5360" s="55"/>
      <c r="J5360" s="24" t="s">
        <v>1112</v>
      </c>
    </row>
    <row r="5361" spans="1:10" ht="409.6" customHeight="1" x14ac:dyDescent="0.25">
      <c r="A5361" s="54" t="s">
        <v>8680</v>
      </c>
      <c r="B5361" s="55"/>
      <c r="C5361" s="22" t="s">
        <v>1056</v>
      </c>
      <c r="D5361" s="56" t="s">
        <v>8681</v>
      </c>
      <c r="E5361" s="55"/>
      <c r="F5361" s="57">
        <v>1245700</v>
      </c>
      <c r="G5361" s="55"/>
      <c r="H5361" s="57">
        <v>1245471.06</v>
      </c>
      <c r="I5361" s="55"/>
      <c r="J5361" s="24" t="s">
        <v>8662</v>
      </c>
    </row>
    <row r="5362" spans="1:10" ht="30.6" customHeight="1" x14ac:dyDescent="0.25">
      <c r="A5362" s="54" t="s">
        <v>1513</v>
      </c>
      <c r="B5362" s="55"/>
      <c r="C5362" s="22" t="s">
        <v>1056</v>
      </c>
      <c r="D5362" s="56" t="s">
        <v>8682</v>
      </c>
      <c r="E5362" s="55"/>
      <c r="F5362" s="57">
        <v>1245700</v>
      </c>
      <c r="G5362" s="55"/>
      <c r="H5362" s="57">
        <v>1245471.06</v>
      </c>
      <c r="I5362" s="55"/>
      <c r="J5362" s="24" t="s">
        <v>8662</v>
      </c>
    </row>
    <row r="5363" spans="1:10" ht="30.6" customHeight="1" x14ac:dyDescent="0.25">
      <c r="A5363" s="54" t="s">
        <v>864</v>
      </c>
      <c r="B5363" s="55"/>
      <c r="C5363" s="22" t="s">
        <v>1056</v>
      </c>
      <c r="D5363" s="56" t="s">
        <v>8683</v>
      </c>
      <c r="E5363" s="55"/>
      <c r="F5363" s="57">
        <v>1245700</v>
      </c>
      <c r="G5363" s="55"/>
      <c r="H5363" s="57">
        <v>1245471.06</v>
      </c>
      <c r="I5363" s="55"/>
      <c r="J5363" s="24" t="s">
        <v>8662</v>
      </c>
    </row>
    <row r="5364" spans="1:10" ht="0" hidden="1" customHeight="1" x14ac:dyDescent="0.25"/>
    <row r="5365" spans="1:10" ht="45.95" customHeight="1" x14ac:dyDescent="0.25">
      <c r="A5365" s="50" t="s">
        <v>8684</v>
      </c>
      <c r="B5365" s="51"/>
      <c r="C5365" s="38" t="s">
        <v>8685</v>
      </c>
      <c r="D5365" s="52" t="s">
        <v>8686</v>
      </c>
      <c r="E5365" s="51"/>
      <c r="F5365" s="53">
        <v>-6612661656.8100004</v>
      </c>
      <c r="G5365" s="51"/>
      <c r="H5365" s="53">
        <v>-5693973462.6400003</v>
      </c>
      <c r="I5365" s="51"/>
      <c r="J5365" s="39" t="s">
        <v>32</v>
      </c>
    </row>
    <row r="5366" spans="1:10" ht="0" hidden="1" customHeight="1" x14ac:dyDescent="0.25"/>
  </sheetData>
  <mergeCells count="21450">
    <mergeCell ref="A4:B4"/>
    <mergeCell ref="D4:E4"/>
    <mergeCell ref="F4:G4"/>
    <mergeCell ref="H4:I4"/>
    <mergeCell ref="A5:B5"/>
    <mergeCell ref="D5:E5"/>
    <mergeCell ref="F5:G5"/>
    <mergeCell ref="H5:I5"/>
    <mergeCell ref="A1:J1"/>
    <mergeCell ref="A2:J2"/>
    <mergeCell ref="A3:B3"/>
    <mergeCell ref="D3:E3"/>
    <mergeCell ref="F3:G3"/>
    <mergeCell ref="H3:I3"/>
    <mergeCell ref="A14:B14"/>
    <mergeCell ref="D14:E14"/>
    <mergeCell ref="F14:G14"/>
    <mergeCell ref="H14:I14"/>
    <mergeCell ref="A15:B15"/>
    <mergeCell ref="D15:E15"/>
    <mergeCell ref="F15:G15"/>
    <mergeCell ref="H15:I15"/>
    <mergeCell ref="A12:B12"/>
    <mergeCell ref="D12:E12"/>
    <mergeCell ref="F12:G12"/>
    <mergeCell ref="H12:I12"/>
    <mergeCell ref="A13:B13"/>
    <mergeCell ref="D13:E13"/>
    <mergeCell ref="F13:G13"/>
    <mergeCell ref="H13:I13"/>
    <mergeCell ref="A10:B10"/>
    <mergeCell ref="D10:E10"/>
    <mergeCell ref="F10:G10"/>
    <mergeCell ref="H10:I10"/>
    <mergeCell ref="A11:B11"/>
    <mergeCell ref="D11:E11"/>
    <mergeCell ref="F11:G11"/>
    <mergeCell ref="H11:I11"/>
    <mergeCell ref="A8:B8"/>
    <mergeCell ref="D8:E8"/>
    <mergeCell ref="F8:G8"/>
    <mergeCell ref="H8:I8"/>
    <mergeCell ref="A9:B9"/>
    <mergeCell ref="D9:E9"/>
    <mergeCell ref="F9:G9"/>
    <mergeCell ref="H9:I9"/>
    <mergeCell ref="A6:B6"/>
    <mergeCell ref="D6:E6"/>
    <mergeCell ref="F6:G6"/>
    <mergeCell ref="H6:I6"/>
    <mergeCell ref="A7:B7"/>
    <mergeCell ref="D7:E7"/>
    <mergeCell ref="F7:G7"/>
    <mergeCell ref="H7:I7"/>
    <mergeCell ref="A24:B24"/>
    <mergeCell ref="D24:E24"/>
    <mergeCell ref="F24:G24"/>
    <mergeCell ref="H24:I24"/>
    <mergeCell ref="A25:B25"/>
    <mergeCell ref="D25:E25"/>
    <mergeCell ref="F25:G25"/>
    <mergeCell ref="H25:I25"/>
    <mergeCell ref="A22:B22"/>
    <mergeCell ref="D22:E22"/>
    <mergeCell ref="F22:G22"/>
    <mergeCell ref="H22:I22"/>
    <mergeCell ref="A23:B23"/>
    <mergeCell ref="D23:E23"/>
    <mergeCell ref="F23:G23"/>
    <mergeCell ref="H23:I23"/>
    <mergeCell ref="A20:B20"/>
    <mergeCell ref="D20:E20"/>
    <mergeCell ref="F20:G20"/>
    <mergeCell ref="H20:I20"/>
    <mergeCell ref="A21:B21"/>
    <mergeCell ref="D21:E21"/>
    <mergeCell ref="F21:G21"/>
    <mergeCell ref="H21:I21"/>
    <mergeCell ref="A18:B18"/>
    <mergeCell ref="D18:E18"/>
    <mergeCell ref="F18:G18"/>
    <mergeCell ref="H18:I18"/>
    <mergeCell ref="A19:B19"/>
    <mergeCell ref="D19:E19"/>
    <mergeCell ref="F19:G19"/>
    <mergeCell ref="H19:I19"/>
    <mergeCell ref="A16:B16"/>
    <mergeCell ref="D16:E16"/>
    <mergeCell ref="F16:G16"/>
    <mergeCell ref="H16:I16"/>
    <mergeCell ref="A17:B17"/>
    <mergeCell ref="D17:E17"/>
    <mergeCell ref="F17:G17"/>
    <mergeCell ref="H17:I17"/>
    <mergeCell ref="A34:B34"/>
    <mergeCell ref="D34:E34"/>
    <mergeCell ref="F34:G34"/>
    <mergeCell ref="H34:I34"/>
    <mergeCell ref="A35:B35"/>
    <mergeCell ref="D35:E35"/>
    <mergeCell ref="F35:G35"/>
    <mergeCell ref="H35:I35"/>
    <mergeCell ref="A32:B32"/>
    <mergeCell ref="D32:E32"/>
    <mergeCell ref="F32:G32"/>
    <mergeCell ref="H32:I32"/>
    <mergeCell ref="A33:B33"/>
    <mergeCell ref="D33:E33"/>
    <mergeCell ref="F33:G33"/>
    <mergeCell ref="H33:I33"/>
    <mergeCell ref="A30:B30"/>
    <mergeCell ref="D30:E30"/>
    <mergeCell ref="F30:G30"/>
    <mergeCell ref="H30:I30"/>
    <mergeCell ref="A31:B31"/>
    <mergeCell ref="D31:E31"/>
    <mergeCell ref="F31:G31"/>
    <mergeCell ref="H31:I31"/>
    <mergeCell ref="A28:B28"/>
    <mergeCell ref="D28:E28"/>
    <mergeCell ref="F28:G28"/>
    <mergeCell ref="H28:I28"/>
    <mergeCell ref="A29:B29"/>
    <mergeCell ref="D29:E29"/>
    <mergeCell ref="F29:G29"/>
    <mergeCell ref="H29:I29"/>
    <mergeCell ref="A26:B26"/>
    <mergeCell ref="D26:E26"/>
    <mergeCell ref="F26:G26"/>
    <mergeCell ref="H26:I26"/>
    <mergeCell ref="A27:B27"/>
    <mergeCell ref="D27:E27"/>
    <mergeCell ref="F27:G27"/>
    <mergeCell ref="H27:I27"/>
    <mergeCell ref="A44:B44"/>
    <mergeCell ref="D44:E44"/>
    <mergeCell ref="F44:G44"/>
    <mergeCell ref="H44:I44"/>
    <mergeCell ref="A45:B45"/>
    <mergeCell ref="D45:E45"/>
    <mergeCell ref="F45:G45"/>
    <mergeCell ref="H45:I45"/>
    <mergeCell ref="A42:B42"/>
    <mergeCell ref="D42:E42"/>
    <mergeCell ref="F42:G42"/>
    <mergeCell ref="H42:I42"/>
    <mergeCell ref="A43:B43"/>
    <mergeCell ref="D43:E43"/>
    <mergeCell ref="F43:G43"/>
    <mergeCell ref="H43:I43"/>
    <mergeCell ref="A40:B40"/>
    <mergeCell ref="D40:E40"/>
    <mergeCell ref="F40:G40"/>
    <mergeCell ref="H40:I40"/>
    <mergeCell ref="A41:B41"/>
    <mergeCell ref="D41:E41"/>
    <mergeCell ref="F41:G41"/>
    <mergeCell ref="H41:I41"/>
    <mergeCell ref="A38:B38"/>
    <mergeCell ref="D38:E38"/>
    <mergeCell ref="F38:G38"/>
    <mergeCell ref="H38:I38"/>
    <mergeCell ref="A39:B39"/>
    <mergeCell ref="D39:E39"/>
    <mergeCell ref="F39:G39"/>
    <mergeCell ref="H39:I39"/>
    <mergeCell ref="A36:B36"/>
    <mergeCell ref="D36:E36"/>
    <mergeCell ref="F36:G36"/>
    <mergeCell ref="H36:I36"/>
    <mergeCell ref="A37:B37"/>
    <mergeCell ref="D37:E37"/>
    <mergeCell ref="F37:G37"/>
    <mergeCell ref="H37:I37"/>
    <mergeCell ref="A54:B54"/>
    <mergeCell ref="D54:E54"/>
    <mergeCell ref="F54:G54"/>
    <mergeCell ref="H54:I54"/>
    <mergeCell ref="A55:B55"/>
    <mergeCell ref="D55:E55"/>
    <mergeCell ref="F55:G55"/>
    <mergeCell ref="H55:I55"/>
    <mergeCell ref="A52:B52"/>
    <mergeCell ref="D52:E52"/>
    <mergeCell ref="F52:G52"/>
    <mergeCell ref="H52:I52"/>
    <mergeCell ref="A53:B53"/>
    <mergeCell ref="D53:E53"/>
    <mergeCell ref="F53:G53"/>
    <mergeCell ref="H53:I53"/>
    <mergeCell ref="A50:B50"/>
    <mergeCell ref="D50:E50"/>
    <mergeCell ref="F50:G50"/>
    <mergeCell ref="H50:I50"/>
    <mergeCell ref="A51:B51"/>
    <mergeCell ref="D51:E51"/>
    <mergeCell ref="F51:G51"/>
    <mergeCell ref="H51:I51"/>
    <mergeCell ref="A48:B48"/>
    <mergeCell ref="D48:E48"/>
    <mergeCell ref="F48:G48"/>
    <mergeCell ref="H48:I48"/>
    <mergeCell ref="A49:B49"/>
    <mergeCell ref="D49:E49"/>
    <mergeCell ref="F49:G49"/>
    <mergeCell ref="H49:I49"/>
    <mergeCell ref="A46:B46"/>
    <mergeCell ref="D46:E46"/>
    <mergeCell ref="F46:G46"/>
    <mergeCell ref="H46:I46"/>
    <mergeCell ref="A47:B47"/>
    <mergeCell ref="D47:E47"/>
    <mergeCell ref="F47:G47"/>
    <mergeCell ref="H47:I47"/>
    <mergeCell ref="A64:B64"/>
    <mergeCell ref="D64:E64"/>
    <mergeCell ref="F64:G64"/>
    <mergeCell ref="H64:I64"/>
    <mergeCell ref="A65:B65"/>
    <mergeCell ref="D65:E65"/>
    <mergeCell ref="F65:G65"/>
    <mergeCell ref="H65:I65"/>
    <mergeCell ref="A62:B62"/>
    <mergeCell ref="D62:E62"/>
    <mergeCell ref="F62:G62"/>
    <mergeCell ref="H62:I62"/>
    <mergeCell ref="A63:B63"/>
    <mergeCell ref="D63:E63"/>
    <mergeCell ref="F63:G63"/>
    <mergeCell ref="H63:I63"/>
    <mergeCell ref="A60:B60"/>
    <mergeCell ref="D60:E60"/>
    <mergeCell ref="F60:G60"/>
    <mergeCell ref="H60:I60"/>
    <mergeCell ref="A61:B61"/>
    <mergeCell ref="D61:E61"/>
    <mergeCell ref="F61:G61"/>
    <mergeCell ref="H61:I61"/>
    <mergeCell ref="A58:B58"/>
    <mergeCell ref="D58:E58"/>
    <mergeCell ref="F58:G58"/>
    <mergeCell ref="H58:I58"/>
    <mergeCell ref="A59:B59"/>
    <mergeCell ref="D59:E59"/>
    <mergeCell ref="F59:G59"/>
    <mergeCell ref="H59:I59"/>
    <mergeCell ref="A56:B56"/>
    <mergeCell ref="D56:E56"/>
    <mergeCell ref="F56:G56"/>
    <mergeCell ref="H56:I56"/>
    <mergeCell ref="A57:B57"/>
    <mergeCell ref="D57:E57"/>
    <mergeCell ref="F57:G57"/>
    <mergeCell ref="H57:I57"/>
    <mergeCell ref="A74:B74"/>
    <mergeCell ref="D74:E74"/>
    <mergeCell ref="F74:G74"/>
    <mergeCell ref="H74:I74"/>
    <mergeCell ref="A75:B75"/>
    <mergeCell ref="D75:E75"/>
    <mergeCell ref="F75:G75"/>
    <mergeCell ref="H75:I75"/>
    <mergeCell ref="A72:B72"/>
    <mergeCell ref="D72:E72"/>
    <mergeCell ref="F72:G72"/>
    <mergeCell ref="H72:I72"/>
    <mergeCell ref="A73:B73"/>
    <mergeCell ref="D73:E73"/>
    <mergeCell ref="F73:G73"/>
    <mergeCell ref="H73:I73"/>
    <mergeCell ref="A70:B70"/>
    <mergeCell ref="D70:E70"/>
    <mergeCell ref="F70:G70"/>
    <mergeCell ref="H70:I70"/>
    <mergeCell ref="A71:B71"/>
    <mergeCell ref="D71:E71"/>
    <mergeCell ref="F71:G71"/>
    <mergeCell ref="H71:I71"/>
    <mergeCell ref="A68:B68"/>
    <mergeCell ref="D68:E68"/>
    <mergeCell ref="F68:G68"/>
    <mergeCell ref="H68:I68"/>
    <mergeCell ref="A69:B69"/>
    <mergeCell ref="D69:E69"/>
    <mergeCell ref="F69:G69"/>
    <mergeCell ref="H69:I69"/>
    <mergeCell ref="A66:B66"/>
    <mergeCell ref="D66:E66"/>
    <mergeCell ref="F66:G66"/>
    <mergeCell ref="H66:I66"/>
    <mergeCell ref="A67:B67"/>
    <mergeCell ref="D67:E67"/>
    <mergeCell ref="F67:G67"/>
    <mergeCell ref="H67:I67"/>
    <mergeCell ref="A84:B84"/>
    <mergeCell ref="D84:E84"/>
    <mergeCell ref="F84:G84"/>
    <mergeCell ref="H84:I84"/>
    <mergeCell ref="A85:B85"/>
    <mergeCell ref="D85:E85"/>
    <mergeCell ref="F85:G85"/>
    <mergeCell ref="H85:I85"/>
    <mergeCell ref="A82:B82"/>
    <mergeCell ref="D82:E82"/>
    <mergeCell ref="F82:G82"/>
    <mergeCell ref="H82:I82"/>
    <mergeCell ref="A83:B83"/>
    <mergeCell ref="D83:E83"/>
    <mergeCell ref="F83:G83"/>
    <mergeCell ref="H83:I83"/>
    <mergeCell ref="A80:B80"/>
    <mergeCell ref="D80:E80"/>
    <mergeCell ref="F80:G80"/>
    <mergeCell ref="H80:I80"/>
    <mergeCell ref="A81:B81"/>
    <mergeCell ref="D81:E81"/>
    <mergeCell ref="F81:G81"/>
    <mergeCell ref="H81:I81"/>
    <mergeCell ref="A78:B78"/>
    <mergeCell ref="D78:E78"/>
    <mergeCell ref="F78:G78"/>
    <mergeCell ref="H78:I78"/>
    <mergeCell ref="A79:B79"/>
    <mergeCell ref="D79:E79"/>
    <mergeCell ref="F79:G79"/>
    <mergeCell ref="H79:I79"/>
    <mergeCell ref="A76:B76"/>
    <mergeCell ref="D76:E76"/>
    <mergeCell ref="F76:G76"/>
    <mergeCell ref="H76:I76"/>
    <mergeCell ref="A77:B77"/>
    <mergeCell ref="D77:E77"/>
    <mergeCell ref="F77:G77"/>
    <mergeCell ref="H77:I77"/>
    <mergeCell ref="A94:B94"/>
    <mergeCell ref="D94:E94"/>
    <mergeCell ref="F94:G94"/>
    <mergeCell ref="H94:I94"/>
    <mergeCell ref="A95:B95"/>
    <mergeCell ref="D95:E95"/>
    <mergeCell ref="F95:G95"/>
    <mergeCell ref="H95:I95"/>
    <mergeCell ref="A92:B92"/>
    <mergeCell ref="D92:E92"/>
    <mergeCell ref="F92:G92"/>
    <mergeCell ref="H92:I92"/>
    <mergeCell ref="A93:B93"/>
    <mergeCell ref="D93:E93"/>
    <mergeCell ref="F93:G93"/>
    <mergeCell ref="H93:I93"/>
    <mergeCell ref="A90:B90"/>
    <mergeCell ref="D90:E90"/>
    <mergeCell ref="F90:G90"/>
    <mergeCell ref="H90:I90"/>
    <mergeCell ref="A91:B91"/>
    <mergeCell ref="D91:E91"/>
    <mergeCell ref="F91:G91"/>
    <mergeCell ref="H91:I91"/>
    <mergeCell ref="A88:B88"/>
    <mergeCell ref="D88:E88"/>
    <mergeCell ref="F88:G88"/>
    <mergeCell ref="H88:I88"/>
    <mergeCell ref="A89:B89"/>
    <mergeCell ref="D89:E89"/>
    <mergeCell ref="F89:G89"/>
    <mergeCell ref="H89:I89"/>
    <mergeCell ref="A86:B86"/>
    <mergeCell ref="D86:E86"/>
    <mergeCell ref="F86:G86"/>
    <mergeCell ref="H86:I86"/>
    <mergeCell ref="A87:B87"/>
    <mergeCell ref="D87:E87"/>
    <mergeCell ref="F87:G87"/>
    <mergeCell ref="H87:I87"/>
    <mergeCell ref="A104:B104"/>
    <mergeCell ref="D104:E104"/>
    <mergeCell ref="F104:G104"/>
    <mergeCell ref="H104:I104"/>
    <mergeCell ref="A105:B105"/>
    <mergeCell ref="D105:E105"/>
    <mergeCell ref="F105:G105"/>
    <mergeCell ref="H105:I105"/>
    <mergeCell ref="A102:B102"/>
    <mergeCell ref="D102:E102"/>
    <mergeCell ref="F102:G102"/>
    <mergeCell ref="H102:I102"/>
    <mergeCell ref="A103:B103"/>
    <mergeCell ref="D103:E103"/>
    <mergeCell ref="F103:G103"/>
    <mergeCell ref="H103:I103"/>
    <mergeCell ref="A100:B100"/>
    <mergeCell ref="D100:E100"/>
    <mergeCell ref="F100:G100"/>
    <mergeCell ref="H100:I100"/>
    <mergeCell ref="A101:B101"/>
    <mergeCell ref="D101:E101"/>
    <mergeCell ref="F101:G101"/>
    <mergeCell ref="H101:I101"/>
    <mergeCell ref="A98:B98"/>
    <mergeCell ref="D98:E98"/>
    <mergeCell ref="F98:G98"/>
    <mergeCell ref="H98:I98"/>
    <mergeCell ref="A99:B99"/>
    <mergeCell ref="D99:E99"/>
    <mergeCell ref="F99:G99"/>
    <mergeCell ref="H99:I99"/>
    <mergeCell ref="A96:B96"/>
    <mergeCell ref="D96:E96"/>
    <mergeCell ref="F96:G96"/>
    <mergeCell ref="H96:I96"/>
    <mergeCell ref="A97:B97"/>
    <mergeCell ref="D97:E97"/>
    <mergeCell ref="F97:G97"/>
    <mergeCell ref="H97:I97"/>
    <mergeCell ref="A114:B114"/>
    <mergeCell ref="D114:E114"/>
    <mergeCell ref="F114:G114"/>
    <mergeCell ref="H114:I114"/>
    <mergeCell ref="A115:B115"/>
    <mergeCell ref="D115:E115"/>
    <mergeCell ref="F115:G115"/>
    <mergeCell ref="H115:I115"/>
    <mergeCell ref="A112:B112"/>
    <mergeCell ref="D112:E112"/>
    <mergeCell ref="F112:G112"/>
    <mergeCell ref="H112:I112"/>
    <mergeCell ref="A113:B113"/>
    <mergeCell ref="D113:E113"/>
    <mergeCell ref="F113:G113"/>
    <mergeCell ref="H113:I113"/>
    <mergeCell ref="A110:B110"/>
    <mergeCell ref="D110:E110"/>
    <mergeCell ref="F110:G110"/>
    <mergeCell ref="H110:I110"/>
    <mergeCell ref="A111:B111"/>
    <mergeCell ref="D111:E111"/>
    <mergeCell ref="F111:G111"/>
    <mergeCell ref="H111:I111"/>
    <mergeCell ref="A108:B108"/>
    <mergeCell ref="D108:E108"/>
    <mergeCell ref="F108:G108"/>
    <mergeCell ref="H108:I108"/>
    <mergeCell ref="A109:B109"/>
    <mergeCell ref="D109:E109"/>
    <mergeCell ref="F109:G109"/>
    <mergeCell ref="H109:I109"/>
    <mergeCell ref="A106:B106"/>
    <mergeCell ref="D106:E106"/>
    <mergeCell ref="F106:G106"/>
    <mergeCell ref="H106:I106"/>
    <mergeCell ref="A107:B107"/>
    <mergeCell ref="D107:E107"/>
    <mergeCell ref="F107:G107"/>
    <mergeCell ref="H107:I107"/>
    <mergeCell ref="A124:B124"/>
    <mergeCell ref="D124:E124"/>
    <mergeCell ref="F124:G124"/>
    <mergeCell ref="H124:I124"/>
    <mergeCell ref="A125:B125"/>
    <mergeCell ref="D125:E125"/>
    <mergeCell ref="F125:G125"/>
    <mergeCell ref="H125:I125"/>
    <mergeCell ref="A122:B122"/>
    <mergeCell ref="D122:E122"/>
    <mergeCell ref="F122:G122"/>
    <mergeCell ref="H122:I122"/>
    <mergeCell ref="A123:B123"/>
    <mergeCell ref="D123:E123"/>
    <mergeCell ref="F123:G123"/>
    <mergeCell ref="H123:I123"/>
    <mergeCell ref="A120:B120"/>
    <mergeCell ref="D120:E120"/>
    <mergeCell ref="F120:G120"/>
    <mergeCell ref="H120:I120"/>
    <mergeCell ref="A121:B121"/>
    <mergeCell ref="D121:E121"/>
    <mergeCell ref="F121:G121"/>
    <mergeCell ref="H121:I121"/>
    <mergeCell ref="A118:B118"/>
    <mergeCell ref="D118:E118"/>
    <mergeCell ref="F118:G118"/>
    <mergeCell ref="H118:I118"/>
    <mergeCell ref="A119:B119"/>
    <mergeCell ref="D119:E119"/>
    <mergeCell ref="F119:G119"/>
    <mergeCell ref="H119:I119"/>
    <mergeCell ref="A116:B116"/>
    <mergeCell ref="D116:E116"/>
    <mergeCell ref="F116:G116"/>
    <mergeCell ref="H116:I116"/>
    <mergeCell ref="A117:B117"/>
    <mergeCell ref="D117:E117"/>
    <mergeCell ref="F117:G117"/>
    <mergeCell ref="H117:I117"/>
    <mergeCell ref="A134:B134"/>
    <mergeCell ref="D134:E134"/>
    <mergeCell ref="F134:G134"/>
    <mergeCell ref="H134:I134"/>
    <mergeCell ref="A135:B135"/>
    <mergeCell ref="D135:E135"/>
    <mergeCell ref="F135:G135"/>
    <mergeCell ref="H135:I135"/>
    <mergeCell ref="A132:B132"/>
    <mergeCell ref="D132:E132"/>
    <mergeCell ref="F132:G132"/>
    <mergeCell ref="H132:I132"/>
    <mergeCell ref="A133:B133"/>
    <mergeCell ref="D133:E133"/>
    <mergeCell ref="F133:G133"/>
    <mergeCell ref="H133:I133"/>
    <mergeCell ref="A130:B130"/>
    <mergeCell ref="D130:E130"/>
    <mergeCell ref="F130:G130"/>
    <mergeCell ref="H130:I130"/>
    <mergeCell ref="A131:B131"/>
    <mergeCell ref="D131:E131"/>
    <mergeCell ref="F131:G131"/>
    <mergeCell ref="H131:I131"/>
    <mergeCell ref="A128:B128"/>
    <mergeCell ref="D128:E128"/>
    <mergeCell ref="F128:G128"/>
    <mergeCell ref="H128:I128"/>
    <mergeCell ref="A129:B129"/>
    <mergeCell ref="D129:E129"/>
    <mergeCell ref="F129:G129"/>
    <mergeCell ref="H129:I129"/>
    <mergeCell ref="A126:B126"/>
    <mergeCell ref="D126:E126"/>
    <mergeCell ref="F126:G126"/>
    <mergeCell ref="H126:I126"/>
    <mergeCell ref="A127:B127"/>
    <mergeCell ref="D127:E127"/>
    <mergeCell ref="F127:G127"/>
    <mergeCell ref="H127:I127"/>
    <mergeCell ref="A144:B144"/>
    <mergeCell ref="D144:E144"/>
    <mergeCell ref="F144:G144"/>
    <mergeCell ref="H144:I144"/>
    <mergeCell ref="A145:B145"/>
    <mergeCell ref="D145:E145"/>
    <mergeCell ref="F145:G145"/>
    <mergeCell ref="H145:I145"/>
    <mergeCell ref="A142:B142"/>
    <mergeCell ref="D142:E142"/>
    <mergeCell ref="F142:G142"/>
    <mergeCell ref="H142:I142"/>
    <mergeCell ref="A143:B143"/>
    <mergeCell ref="D143:E143"/>
    <mergeCell ref="F143:G143"/>
    <mergeCell ref="H143:I143"/>
    <mergeCell ref="A140:B140"/>
    <mergeCell ref="D140:E140"/>
    <mergeCell ref="F140:G140"/>
    <mergeCell ref="H140:I140"/>
    <mergeCell ref="A141:B141"/>
    <mergeCell ref="D141:E141"/>
    <mergeCell ref="F141:G141"/>
    <mergeCell ref="H141:I141"/>
    <mergeCell ref="A138:B138"/>
    <mergeCell ref="D138:E138"/>
    <mergeCell ref="F138:G138"/>
    <mergeCell ref="H138:I138"/>
    <mergeCell ref="A139:B139"/>
    <mergeCell ref="D139:E139"/>
    <mergeCell ref="F139:G139"/>
    <mergeCell ref="H139:I139"/>
    <mergeCell ref="A136:B136"/>
    <mergeCell ref="D136:E136"/>
    <mergeCell ref="F136:G136"/>
    <mergeCell ref="H136:I136"/>
    <mergeCell ref="A137:B137"/>
    <mergeCell ref="D137:E137"/>
    <mergeCell ref="F137:G137"/>
    <mergeCell ref="H137:I137"/>
    <mergeCell ref="A154:B154"/>
    <mergeCell ref="D154:E154"/>
    <mergeCell ref="F154:G154"/>
    <mergeCell ref="H154:I154"/>
    <mergeCell ref="A155:B155"/>
    <mergeCell ref="D155:E155"/>
    <mergeCell ref="F155:G155"/>
    <mergeCell ref="H155:I155"/>
    <mergeCell ref="A152:B152"/>
    <mergeCell ref="D152:E152"/>
    <mergeCell ref="F152:G152"/>
    <mergeCell ref="H152:I152"/>
    <mergeCell ref="A153:B153"/>
    <mergeCell ref="D153:E153"/>
    <mergeCell ref="F153:G153"/>
    <mergeCell ref="H153:I153"/>
    <mergeCell ref="A150:B150"/>
    <mergeCell ref="D150:E150"/>
    <mergeCell ref="F150:G150"/>
    <mergeCell ref="H150:I150"/>
    <mergeCell ref="A151:B151"/>
    <mergeCell ref="D151:E151"/>
    <mergeCell ref="F151:G151"/>
    <mergeCell ref="H151:I151"/>
    <mergeCell ref="A148:B148"/>
    <mergeCell ref="D148:E148"/>
    <mergeCell ref="F148:G148"/>
    <mergeCell ref="H148:I148"/>
    <mergeCell ref="A149:B149"/>
    <mergeCell ref="D149:E149"/>
    <mergeCell ref="F149:G149"/>
    <mergeCell ref="H149:I149"/>
    <mergeCell ref="A146:B146"/>
    <mergeCell ref="D146:E146"/>
    <mergeCell ref="F146:G146"/>
    <mergeCell ref="H146:I146"/>
    <mergeCell ref="A147:B147"/>
    <mergeCell ref="D147:E147"/>
    <mergeCell ref="F147:G147"/>
    <mergeCell ref="H147:I147"/>
    <mergeCell ref="A164:B164"/>
    <mergeCell ref="D164:E164"/>
    <mergeCell ref="F164:G164"/>
    <mergeCell ref="H164:I164"/>
    <mergeCell ref="A165:B165"/>
    <mergeCell ref="D165:E165"/>
    <mergeCell ref="F165:G165"/>
    <mergeCell ref="H165:I165"/>
    <mergeCell ref="A162:B162"/>
    <mergeCell ref="D162:E162"/>
    <mergeCell ref="F162:G162"/>
    <mergeCell ref="H162:I162"/>
    <mergeCell ref="A163:B163"/>
    <mergeCell ref="D163:E163"/>
    <mergeCell ref="F163:G163"/>
    <mergeCell ref="H163:I163"/>
    <mergeCell ref="A160:B160"/>
    <mergeCell ref="D160:E160"/>
    <mergeCell ref="F160:G160"/>
    <mergeCell ref="H160:I160"/>
    <mergeCell ref="A161:B161"/>
    <mergeCell ref="D161:E161"/>
    <mergeCell ref="F161:G161"/>
    <mergeCell ref="H161:I161"/>
    <mergeCell ref="A158:B158"/>
    <mergeCell ref="D158:E158"/>
    <mergeCell ref="F158:G158"/>
    <mergeCell ref="H158:I158"/>
    <mergeCell ref="A159:B159"/>
    <mergeCell ref="D159:E159"/>
    <mergeCell ref="F159:G159"/>
    <mergeCell ref="H159:I159"/>
    <mergeCell ref="A156:B156"/>
    <mergeCell ref="D156:E156"/>
    <mergeCell ref="F156:G156"/>
    <mergeCell ref="H156:I156"/>
    <mergeCell ref="A157:B157"/>
    <mergeCell ref="D157:E157"/>
    <mergeCell ref="F157:G157"/>
    <mergeCell ref="H157:I157"/>
    <mergeCell ref="A174:B174"/>
    <mergeCell ref="D174:E174"/>
    <mergeCell ref="F174:G174"/>
    <mergeCell ref="H174:I174"/>
    <mergeCell ref="A175:B175"/>
    <mergeCell ref="D175:E175"/>
    <mergeCell ref="F175:G175"/>
    <mergeCell ref="H175:I175"/>
    <mergeCell ref="A172:B172"/>
    <mergeCell ref="D172:E172"/>
    <mergeCell ref="F172:G172"/>
    <mergeCell ref="H172:I172"/>
    <mergeCell ref="A173:B173"/>
    <mergeCell ref="D173:E173"/>
    <mergeCell ref="F173:G173"/>
    <mergeCell ref="H173:I173"/>
    <mergeCell ref="A170:B170"/>
    <mergeCell ref="D170:E170"/>
    <mergeCell ref="F170:G170"/>
    <mergeCell ref="H170:I170"/>
    <mergeCell ref="A171:B171"/>
    <mergeCell ref="D171:E171"/>
    <mergeCell ref="F171:G171"/>
    <mergeCell ref="H171:I171"/>
    <mergeCell ref="A168:B168"/>
    <mergeCell ref="D168:E168"/>
    <mergeCell ref="F168:G168"/>
    <mergeCell ref="H168:I168"/>
    <mergeCell ref="A169:B169"/>
    <mergeCell ref="D169:E169"/>
    <mergeCell ref="F169:G169"/>
    <mergeCell ref="H169:I169"/>
    <mergeCell ref="A166:B166"/>
    <mergeCell ref="D166:E166"/>
    <mergeCell ref="F166:G166"/>
    <mergeCell ref="H166:I166"/>
    <mergeCell ref="A167:B167"/>
    <mergeCell ref="D167:E167"/>
    <mergeCell ref="F167:G167"/>
    <mergeCell ref="H167:I167"/>
    <mergeCell ref="A184:B184"/>
    <mergeCell ref="D184:E184"/>
    <mergeCell ref="F184:G184"/>
    <mergeCell ref="H184:I184"/>
    <mergeCell ref="A185:B185"/>
    <mergeCell ref="D185:E185"/>
    <mergeCell ref="F185:G185"/>
    <mergeCell ref="H185:I185"/>
    <mergeCell ref="A182:B182"/>
    <mergeCell ref="D182:E182"/>
    <mergeCell ref="F182:G182"/>
    <mergeCell ref="H182:I182"/>
    <mergeCell ref="A183:B183"/>
    <mergeCell ref="D183:E183"/>
    <mergeCell ref="F183:G183"/>
    <mergeCell ref="H183:I183"/>
    <mergeCell ref="A180:B180"/>
    <mergeCell ref="D180:E180"/>
    <mergeCell ref="F180:G180"/>
    <mergeCell ref="H180:I180"/>
    <mergeCell ref="A181:B181"/>
    <mergeCell ref="D181:E181"/>
    <mergeCell ref="F181:G181"/>
    <mergeCell ref="H181:I181"/>
    <mergeCell ref="A178:B178"/>
    <mergeCell ref="D178:E178"/>
    <mergeCell ref="F178:G178"/>
    <mergeCell ref="H178:I178"/>
    <mergeCell ref="A179:B179"/>
    <mergeCell ref="D179:E179"/>
    <mergeCell ref="F179:G179"/>
    <mergeCell ref="H179:I179"/>
    <mergeCell ref="A176:B176"/>
    <mergeCell ref="D176:E176"/>
    <mergeCell ref="F176:G176"/>
    <mergeCell ref="H176:I176"/>
    <mergeCell ref="A177:B177"/>
    <mergeCell ref="D177:E177"/>
    <mergeCell ref="F177:G177"/>
    <mergeCell ref="H177:I177"/>
    <mergeCell ref="A194:B194"/>
    <mergeCell ref="D194:E194"/>
    <mergeCell ref="F194:G194"/>
    <mergeCell ref="H194:I194"/>
    <mergeCell ref="A195:B195"/>
    <mergeCell ref="D195:E195"/>
    <mergeCell ref="F195:G195"/>
    <mergeCell ref="H195:I195"/>
    <mergeCell ref="A192:B192"/>
    <mergeCell ref="D192:E192"/>
    <mergeCell ref="F192:G192"/>
    <mergeCell ref="H192:I192"/>
    <mergeCell ref="A193:B193"/>
    <mergeCell ref="D193:E193"/>
    <mergeCell ref="F193:G193"/>
    <mergeCell ref="H193:I193"/>
    <mergeCell ref="A190:B190"/>
    <mergeCell ref="D190:E190"/>
    <mergeCell ref="F190:G190"/>
    <mergeCell ref="H190:I190"/>
    <mergeCell ref="A191:B191"/>
    <mergeCell ref="D191:E191"/>
    <mergeCell ref="F191:G191"/>
    <mergeCell ref="H191:I191"/>
    <mergeCell ref="A188:B188"/>
    <mergeCell ref="D188:E188"/>
    <mergeCell ref="F188:G188"/>
    <mergeCell ref="H188:I188"/>
    <mergeCell ref="A189:B189"/>
    <mergeCell ref="D189:E189"/>
    <mergeCell ref="F189:G189"/>
    <mergeCell ref="H189:I189"/>
    <mergeCell ref="A186:B186"/>
    <mergeCell ref="D186:E186"/>
    <mergeCell ref="F186:G186"/>
    <mergeCell ref="H186:I186"/>
    <mergeCell ref="A187:B187"/>
    <mergeCell ref="D187:E187"/>
    <mergeCell ref="F187:G187"/>
    <mergeCell ref="H187:I187"/>
    <mergeCell ref="A204:B204"/>
    <mergeCell ref="D204:E204"/>
    <mergeCell ref="F204:G204"/>
    <mergeCell ref="H204:I204"/>
    <mergeCell ref="A205:B205"/>
    <mergeCell ref="D205:E205"/>
    <mergeCell ref="F205:G205"/>
    <mergeCell ref="H205:I205"/>
    <mergeCell ref="A202:B202"/>
    <mergeCell ref="D202:E202"/>
    <mergeCell ref="F202:G202"/>
    <mergeCell ref="H202:I202"/>
    <mergeCell ref="A203:B203"/>
    <mergeCell ref="D203:E203"/>
    <mergeCell ref="F203:G203"/>
    <mergeCell ref="H203:I203"/>
    <mergeCell ref="A200:B200"/>
    <mergeCell ref="D200:E200"/>
    <mergeCell ref="F200:G200"/>
    <mergeCell ref="H200:I200"/>
    <mergeCell ref="A201:B201"/>
    <mergeCell ref="D201:E201"/>
    <mergeCell ref="F201:G201"/>
    <mergeCell ref="H201:I201"/>
    <mergeCell ref="A198:B198"/>
    <mergeCell ref="D198:E198"/>
    <mergeCell ref="F198:G198"/>
    <mergeCell ref="H198:I198"/>
    <mergeCell ref="A199:B199"/>
    <mergeCell ref="D199:E199"/>
    <mergeCell ref="F199:G199"/>
    <mergeCell ref="H199:I199"/>
    <mergeCell ref="A196:B196"/>
    <mergeCell ref="D196:E196"/>
    <mergeCell ref="F196:G196"/>
    <mergeCell ref="H196:I196"/>
    <mergeCell ref="A197:B197"/>
    <mergeCell ref="D197:E197"/>
    <mergeCell ref="F197:G197"/>
    <mergeCell ref="H197:I197"/>
    <mergeCell ref="A214:B214"/>
    <mergeCell ref="D214:E214"/>
    <mergeCell ref="F214:G214"/>
    <mergeCell ref="H214:I214"/>
    <mergeCell ref="A215:B215"/>
    <mergeCell ref="D215:E215"/>
    <mergeCell ref="F215:G215"/>
    <mergeCell ref="H215:I215"/>
    <mergeCell ref="A212:B212"/>
    <mergeCell ref="D212:E212"/>
    <mergeCell ref="F212:G212"/>
    <mergeCell ref="H212:I212"/>
    <mergeCell ref="A213:B213"/>
    <mergeCell ref="D213:E213"/>
    <mergeCell ref="F213:G213"/>
    <mergeCell ref="H213:I213"/>
    <mergeCell ref="A210:B210"/>
    <mergeCell ref="D210:E210"/>
    <mergeCell ref="F210:G210"/>
    <mergeCell ref="H210:I210"/>
    <mergeCell ref="A211:B211"/>
    <mergeCell ref="D211:E211"/>
    <mergeCell ref="F211:G211"/>
    <mergeCell ref="H211:I211"/>
    <mergeCell ref="A208:B208"/>
    <mergeCell ref="D208:E208"/>
    <mergeCell ref="F208:G208"/>
    <mergeCell ref="H208:I208"/>
    <mergeCell ref="A209:B209"/>
    <mergeCell ref="D209:E209"/>
    <mergeCell ref="F209:G209"/>
    <mergeCell ref="H209:I209"/>
    <mergeCell ref="A206:B206"/>
    <mergeCell ref="D206:E206"/>
    <mergeCell ref="F206:G206"/>
    <mergeCell ref="H206:I206"/>
    <mergeCell ref="A207:B207"/>
    <mergeCell ref="D207:E207"/>
    <mergeCell ref="F207:G207"/>
    <mergeCell ref="H207:I207"/>
    <mergeCell ref="A224:B224"/>
    <mergeCell ref="D224:E224"/>
    <mergeCell ref="F224:G224"/>
    <mergeCell ref="H224:I224"/>
    <mergeCell ref="A225:B225"/>
    <mergeCell ref="D225:E225"/>
    <mergeCell ref="F225:G225"/>
    <mergeCell ref="H225:I225"/>
    <mergeCell ref="A222:B222"/>
    <mergeCell ref="D222:E222"/>
    <mergeCell ref="F222:G222"/>
    <mergeCell ref="H222:I222"/>
    <mergeCell ref="A223:B223"/>
    <mergeCell ref="D223:E223"/>
    <mergeCell ref="F223:G223"/>
    <mergeCell ref="H223:I223"/>
    <mergeCell ref="A220:B220"/>
    <mergeCell ref="D220:E220"/>
    <mergeCell ref="F220:G220"/>
    <mergeCell ref="H220:I220"/>
    <mergeCell ref="A221:B221"/>
    <mergeCell ref="D221:E221"/>
    <mergeCell ref="F221:G221"/>
    <mergeCell ref="H221:I221"/>
    <mergeCell ref="A218:B218"/>
    <mergeCell ref="D218:E218"/>
    <mergeCell ref="F218:G218"/>
    <mergeCell ref="H218:I218"/>
    <mergeCell ref="A219:B219"/>
    <mergeCell ref="D219:E219"/>
    <mergeCell ref="F219:G219"/>
    <mergeCell ref="H219:I219"/>
    <mergeCell ref="A216:B216"/>
    <mergeCell ref="D216:E216"/>
    <mergeCell ref="F216:G216"/>
    <mergeCell ref="H216:I216"/>
    <mergeCell ref="A217:B217"/>
    <mergeCell ref="D217:E217"/>
    <mergeCell ref="F217:G217"/>
    <mergeCell ref="H217:I217"/>
    <mergeCell ref="A234:B234"/>
    <mergeCell ref="D234:E234"/>
    <mergeCell ref="F234:G234"/>
    <mergeCell ref="H234:I234"/>
    <mergeCell ref="A235:B235"/>
    <mergeCell ref="D235:E235"/>
    <mergeCell ref="F235:G235"/>
    <mergeCell ref="H235:I235"/>
    <mergeCell ref="A232:B232"/>
    <mergeCell ref="D232:E232"/>
    <mergeCell ref="F232:G232"/>
    <mergeCell ref="H232:I232"/>
    <mergeCell ref="A233:B233"/>
    <mergeCell ref="D233:E233"/>
    <mergeCell ref="F233:G233"/>
    <mergeCell ref="H233:I233"/>
    <mergeCell ref="A230:B230"/>
    <mergeCell ref="D230:E230"/>
    <mergeCell ref="F230:G230"/>
    <mergeCell ref="H230:I230"/>
    <mergeCell ref="A231:B231"/>
    <mergeCell ref="D231:E231"/>
    <mergeCell ref="F231:G231"/>
    <mergeCell ref="H231:I231"/>
    <mergeCell ref="A228:B228"/>
    <mergeCell ref="D228:E228"/>
    <mergeCell ref="F228:G228"/>
    <mergeCell ref="H228:I228"/>
    <mergeCell ref="A229:B229"/>
    <mergeCell ref="D229:E229"/>
    <mergeCell ref="F229:G229"/>
    <mergeCell ref="H229:I229"/>
    <mergeCell ref="A226:B226"/>
    <mergeCell ref="D226:E226"/>
    <mergeCell ref="F226:G226"/>
    <mergeCell ref="H226:I226"/>
    <mergeCell ref="A227:B227"/>
    <mergeCell ref="D227:E227"/>
    <mergeCell ref="F227:G227"/>
    <mergeCell ref="H227:I227"/>
    <mergeCell ref="A244:B244"/>
    <mergeCell ref="D244:E244"/>
    <mergeCell ref="F244:G244"/>
    <mergeCell ref="H244:I244"/>
    <mergeCell ref="A245:B245"/>
    <mergeCell ref="D245:E245"/>
    <mergeCell ref="F245:G245"/>
    <mergeCell ref="H245:I245"/>
    <mergeCell ref="A242:B242"/>
    <mergeCell ref="D242:E242"/>
    <mergeCell ref="F242:G242"/>
    <mergeCell ref="H242:I242"/>
    <mergeCell ref="A243:B243"/>
    <mergeCell ref="D243:E243"/>
    <mergeCell ref="F243:G243"/>
    <mergeCell ref="H243:I243"/>
    <mergeCell ref="A240:B240"/>
    <mergeCell ref="D240:E240"/>
    <mergeCell ref="F240:G240"/>
    <mergeCell ref="H240:I240"/>
    <mergeCell ref="A241:B241"/>
    <mergeCell ref="D241:E241"/>
    <mergeCell ref="F241:G241"/>
    <mergeCell ref="H241:I241"/>
    <mergeCell ref="A238:B238"/>
    <mergeCell ref="D238:E238"/>
    <mergeCell ref="F238:G238"/>
    <mergeCell ref="H238:I238"/>
    <mergeCell ref="A239:B239"/>
    <mergeCell ref="D239:E239"/>
    <mergeCell ref="F239:G239"/>
    <mergeCell ref="H239:I239"/>
    <mergeCell ref="A236:B236"/>
    <mergeCell ref="D236:E236"/>
    <mergeCell ref="F236:G236"/>
    <mergeCell ref="H236:I236"/>
    <mergeCell ref="A237:B237"/>
    <mergeCell ref="D237:E237"/>
    <mergeCell ref="F237:G237"/>
    <mergeCell ref="H237:I237"/>
    <mergeCell ref="A254:B254"/>
    <mergeCell ref="D254:E254"/>
    <mergeCell ref="F254:G254"/>
    <mergeCell ref="H254:I254"/>
    <mergeCell ref="A255:B255"/>
    <mergeCell ref="D255:E255"/>
    <mergeCell ref="F255:G255"/>
    <mergeCell ref="H255:I255"/>
    <mergeCell ref="A252:B252"/>
    <mergeCell ref="D252:E252"/>
    <mergeCell ref="F252:G252"/>
    <mergeCell ref="H252:I252"/>
    <mergeCell ref="A253:B253"/>
    <mergeCell ref="D253:E253"/>
    <mergeCell ref="F253:G253"/>
    <mergeCell ref="H253:I253"/>
    <mergeCell ref="A250:B250"/>
    <mergeCell ref="D250:E250"/>
    <mergeCell ref="F250:G250"/>
    <mergeCell ref="H250:I250"/>
    <mergeCell ref="A251:B251"/>
    <mergeCell ref="D251:E251"/>
    <mergeCell ref="F251:G251"/>
    <mergeCell ref="H251:I251"/>
    <mergeCell ref="A248:B248"/>
    <mergeCell ref="D248:E248"/>
    <mergeCell ref="F248:G248"/>
    <mergeCell ref="H248:I248"/>
    <mergeCell ref="A249:B249"/>
    <mergeCell ref="D249:E249"/>
    <mergeCell ref="F249:G249"/>
    <mergeCell ref="H249:I249"/>
    <mergeCell ref="A246:B246"/>
    <mergeCell ref="D246:E246"/>
    <mergeCell ref="F246:G246"/>
    <mergeCell ref="H246:I246"/>
    <mergeCell ref="A247:B247"/>
    <mergeCell ref="D247:E247"/>
    <mergeCell ref="F247:G247"/>
    <mergeCell ref="H247:I247"/>
    <mergeCell ref="A264:B264"/>
    <mergeCell ref="D264:E264"/>
    <mergeCell ref="F264:G264"/>
    <mergeCell ref="H264:I264"/>
    <mergeCell ref="A265:B265"/>
    <mergeCell ref="D265:E265"/>
    <mergeCell ref="F265:G265"/>
    <mergeCell ref="H265:I265"/>
    <mergeCell ref="A262:B262"/>
    <mergeCell ref="D262:E262"/>
    <mergeCell ref="F262:G262"/>
    <mergeCell ref="H262:I262"/>
    <mergeCell ref="A263:B263"/>
    <mergeCell ref="D263:E263"/>
    <mergeCell ref="F263:G263"/>
    <mergeCell ref="H263:I263"/>
    <mergeCell ref="A260:B260"/>
    <mergeCell ref="D260:E260"/>
    <mergeCell ref="F260:G260"/>
    <mergeCell ref="H260:I260"/>
    <mergeCell ref="A261:B261"/>
    <mergeCell ref="D261:E261"/>
    <mergeCell ref="F261:G261"/>
    <mergeCell ref="H261:I261"/>
    <mergeCell ref="A258:B258"/>
    <mergeCell ref="D258:E258"/>
    <mergeCell ref="F258:G258"/>
    <mergeCell ref="H258:I258"/>
    <mergeCell ref="A259:B259"/>
    <mergeCell ref="D259:E259"/>
    <mergeCell ref="F259:G259"/>
    <mergeCell ref="H259:I259"/>
    <mergeCell ref="A256:B256"/>
    <mergeCell ref="D256:E256"/>
    <mergeCell ref="F256:G256"/>
    <mergeCell ref="H256:I256"/>
    <mergeCell ref="A257:B257"/>
    <mergeCell ref="D257:E257"/>
    <mergeCell ref="F257:G257"/>
    <mergeCell ref="H257:I257"/>
    <mergeCell ref="A274:B274"/>
    <mergeCell ref="D274:E274"/>
    <mergeCell ref="F274:G274"/>
    <mergeCell ref="H274:I274"/>
    <mergeCell ref="A275:B275"/>
    <mergeCell ref="D275:E275"/>
    <mergeCell ref="F275:G275"/>
    <mergeCell ref="H275:I275"/>
    <mergeCell ref="A272:B272"/>
    <mergeCell ref="D272:E272"/>
    <mergeCell ref="F272:G272"/>
    <mergeCell ref="H272:I272"/>
    <mergeCell ref="A273:B273"/>
    <mergeCell ref="D273:E273"/>
    <mergeCell ref="F273:G273"/>
    <mergeCell ref="H273:I273"/>
    <mergeCell ref="A270:B270"/>
    <mergeCell ref="D270:E270"/>
    <mergeCell ref="F270:G270"/>
    <mergeCell ref="H270:I270"/>
    <mergeCell ref="A271:B271"/>
    <mergeCell ref="D271:E271"/>
    <mergeCell ref="F271:G271"/>
    <mergeCell ref="H271:I271"/>
    <mergeCell ref="A268:B268"/>
    <mergeCell ref="D268:E268"/>
    <mergeCell ref="F268:G268"/>
    <mergeCell ref="H268:I268"/>
    <mergeCell ref="A269:B269"/>
    <mergeCell ref="D269:E269"/>
    <mergeCell ref="F269:G269"/>
    <mergeCell ref="H269:I269"/>
    <mergeCell ref="A266:B266"/>
    <mergeCell ref="D266:E266"/>
    <mergeCell ref="F266:G266"/>
    <mergeCell ref="H266:I266"/>
    <mergeCell ref="A267:B267"/>
    <mergeCell ref="D267:E267"/>
    <mergeCell ref="F267:G267"/>
    <mergeCell ref="H267:I267"/>
    <mergeCell ref="A284:B284"/>
    <mergeCell ref="D284:E284"/>
    <mergeCell ref="F284:G284"/>
    <mergeCell ref="H284:I284"/>
    <mergeCell ref="A285:B285"/>
    <mergeCell ref="D285:E285"/>
    <mergeCell ref="F285:G285"/>
    <mergeCell ref="H285:I285"/>
    <mergeCell ref="A282:B282"/>
    <mergeCell ref="D282:E282"/>
    <mergeCell ref="F282:G282"/>
    <mergeCell ref="H282:I282"/>
    <mergeCell ref="A283:B283"/>
    <mergeCell ref="D283:E283"/>
    <mergeCell ref="F283:G283"/>
    <mergeCell ref="H283:I283"/>
    <mergeCell ref="A280:B280"/>
    <mergeCell ref="D280:E280"/>
    <mergeCell ref="F280:G280"/>
    <mergeCell ref="H280:I280"/>
    <mergeCell ref="A281:B281"/>
    <mergeCell ref="D281:E281"/>
    <mergeCell ref="F281:G281"/>
    <mergeCell ref="H281:I281"/>
    <mergeCell ref="A278:B278"/>
    <mergeCell ref="D278:E278"/>
    <mergeCell ref="F278:G278"/>
    <mergeCell ref="H278:I278"/>
    <mergeCell ref="A279:B279"/>
    <mergeCell ref="D279:E279"/>
    <mergeCell ref="F279:G279"/>
    <mergeCell ref="H279:I279"/>
    <mergeCell ref="A276:B276"/>
    <mergeCell ref="D276:E276"/>
    <mergeCell ref="F276:G276"/>
    <mergeCell ref="H276:I276"/>
    <mergeCell ref="A277:B277"/>
    <mergeCell ref="D277:E277"/>
    <mergeCell ref="F277:G277"/>
    <mergeCell ref="H277:I277"/>
    <mergeCell ref="A294:B294"/>
    <mergeCell ref="D294:E294"/>
    <mergeCell ref="F294:G294"/>
    <mergeCell ref="H294:I294"/>
    <mergeCell ref="A295:B295"/>
    <mergeCell ref="D295:E295"/>
    <mergeCell ref="F295:G295"/>
    <mergeCell ref="H295:I295"/>
    <mergeCell ref="A292:B292"/>
    <mergeCell ref="D292:E292"/>
    <mergeCell ref="F292:G292"/>
    <mergeCell ref="H292:I292"/>
    <mergeCell ref="A293:B293"/>
    <mergeCell ref="D293:E293"/>
    <mergeCell ref="F293:G293"/>
    <mergeCell ref="H293:I293"/>
    <mergeCell ref="A290:B290"/>
    <mergeCell ref="D290:E290"/>
    <mergeCell ref="F290:G290"/>
    <mergeCell ref="H290:I290"/>
    <mergeCell ref="A291:B291"/>
    <mergeCell ref="D291:E291"/>
    <mergeCell ref="F291:G291"/>
    <mergeCell ref="H291:I291"/>
    <mergeCell ref="A288:B288"/>
    <mergeCell ref="D288:E288"/>
    <mergeCell ref="F288:G288"/>
    <mergeCell ref="H288:I288"/>
    <mergeCell ref="A289:B289"/>
    <mergeCell ref="D289:E289"/>
    <mergeCell ref="F289:G289"/>
    <mergeCell ref="H289:I289"/>
    <mergeCell ref="A286:B286"/>
    <mergeCell ref="D286:E286"/>
    <mergeCell ref="F286:G286"/>
    <mergeCell ref="H286:I286"/>
    <mergeCell ref="A287:B287"/>
    <mergeCell ref="D287:E287"/>
    <mergeCell ref="F287:G287"/>
    <mergeCell ref="H287:I287"/>
    <mergeCell ref="A304:B304"/>
    <mergeCell ref="D304:E304"/>
    <mergeCell ref="F304:G304"/>
    <mergeCell ref="H304:I304"/>
    <mergeCell ref="A305:B305"/>
    <mergeCell ref="D305:E305"/>
    <mergeCell ref="F305:G305"/>
    <mergeCell ref="H305:I305"/>
    <mergeCell ref="A302:B302"/>
    <mergeCell ref="D302:E302"/>
    <mergeCell ref="F302:G302"/>
    <mergeCell ref="H302:I302"/>
    <mergeCell ref="A303:B303"/>
    <mergeCell ref="D303:E303"/>
    <mergeCell ref="F303:G303"/>
    <mergeCell ref="H303:I303"/>
    <mergeCell ref="A300:B300"/>
    <mergeCell ref="D300:E300"/>
    <mergeCell ref="F300:G300"/>
    <mergeCell ref="H300:I300"/>
    <mergeCell ref="A301:B301"/>
    <mergeCell ref="D301:E301"/>
    <mergeCell ref="F301:G301"/>
    <mergeCell ref="H301:I301"/>
    <mergeCell ref="A298:B298"/>
    <mergeCell ref="D298:E298"/>
    <mergeCell ref="F298:G298"/>
    <mergeCell ref="H298:I298"/>
    <mergeCell ref="A299:B299"/>
    <mergeCell ref="D299:E299"/>
    <mergeCell ref="F299:G299"/>
    <mergeCell ref="H299:I299"/>
    <mergeCell ref="A296:B296"/>
    <mergeCell ref="D296:E296"/>
    <mergeCell ref="F296:G296"/>
    <mergeCell ref="H296:I296"/>
    <mergeCell ref="A297:B297"/>
    <mergeCell ref="D297:E297"/>
    <mergeCell ref="F297:G297"/>
    <mergeCell ref="H297:I297"/>
    <mergeCell ref="A314:B314"/>
    <mergeCell ref="D314:E314"/>
    <mergeCell ref="F314:G314"/>
    <mergeCell ref="H314:I314"/>
    <mergeCell ref="A315:B315"/>
    <mergeCell ref="D315:E315"/>
    <mergeCell ref="F315:G315"/>
    <mergeCell ref="H315:I315"/>
    <mergeCell ref="A312:B312"/>
    <mergeCell ref="D312:E312"/>
    <mergeCell ref="F312:G312"/>
    <mergeCell ref="H312:I312"/>
    <mergeCell ref="A313:B313"/>
    <mergeCell ref="D313:E313"/>
    <mergeCell ref="F313:G313"/>
    <mergeCell ref="H313:I313"/>
    <mergeCell ref="A310:B310"/>
    <mergeCell ref="D310:E310"/>
    <mergeCell ref="F310:G310"/>
    <mergeCell ref="H310:I310"/>
    <mergeCell ref="A311:B311"/>
    <mergeCell ref="D311:E311"/>
    <mergeCell ref="F311:G311"/>
    <mergeCell ref="H311:I311"/>
    <mergeCell ref="A308:B308"/>
    <mergeCell ref="D308:E308"/>
    <mergeCell ref="F308:G308"/>
    <mergeCell ref="H308:I308"/>
    <mergeCell ref="A309:B309"/>
    <mergeCell ref="D309:E309"/>
    <mergeCell ref="F309:G309"/>
    <mergeCell ref="H309:I309"/>
    <mergeCell ref="A306:B306"/>
    <mergeCell ref="D306:E306"/>
    <mergeCell ref="F306:G306"/>
    <mergeCell ref="H306:I306"/>
    <mergeCell ref="A307:B307"/>
    <mergeCell ref="D307:E307"/>
    <mergeCell ref="F307:G307"/>
    <mergeCell ref="H307:I307"/>
    <mergeCell ref="A324:B324"/>
    <mergeCell ref="D324:E324"/>
    <mergeCell ref="F324:G324"/>
    <mergeCell ref="H324:I324"/>
    <mergeCell ref="A325:B325"/>
    <mergeCell ref="D325:E325"/>
    <mergeCell ref="F325:G325"/>
    <mergeCell ref="H325:I325"/>
    <mergeCell ref="A322:B322"/>
    <mergeCell ref="D322:E322"/>
    <mergeCell ref="F322:G322"/>
    <mergeCell ref="H322:I322"/>
    <mergeCell ref="A323:B323"/>
    <mergeCell ref="D323:E323"/>
    <mergeCell ref="F323:G323"/>
    <mergeCell ref="H323:I323"/>
    <mergeCell ref="A320:B320"/>
    <mergeCell ref="D320:E320"/>
    <mergeCell ref="F320:G320"/>
    <mergeCell ref="H320:I320"/>
    <mergeCell ref="A321:B321"/>
    <mergeCell ref="D321:E321"/>
    <mergeCell ref="F321:G321"/>
    <mergeCell ref="H321:I321"/>
    <mergeCell ref="A318:B318"/>
    <mergeCell ref="D318:E318"/>
    <mergeCell ref="F318:G318"/>
    <mergeCell ref="H318:I318"/>
    <mergeCell ref="A319:B319"/>
    <mergeCell ref="D319:E319"/>
    <mergeCell ref="F319:G319"/>
    <mergeCell ref="H319:I319"/>
    <mergeCell ref="A316:B316"/>
    <mergeCell ref="D316:E316"/>
    <mergeCell ref="F316:G316"/>
    <mergeCell ref="H316:I316"/>
    <mergeCell ref="A317:B317"/>
    <mergeCell ref="D317:E317"/>
    <mergeCell ref="F317:G317"/>
    <mergeCell ref="H317:I317"/>
    <mergeCell ref="A334:B334"/>
    <mergeCell ref="D334:E334"/>
    <mergeCell ref="F334:G334"/>
    <mergeCell ref="H334:I334"/>
    <mergeCell ref="A335:B335"/>
    <mergeCell ref="D335:E335"/>
    <mergeCell ref="F335:G335"/>
    <mergeCell ref="H335:I335"/>
    <mergeCell ref="A332:B332"/>
    <mergeCell ref="D332:E332"/>
    <mergeCell ref="F332:G332"/>
    <mergeCell ref="H332:I332"/>
    <mergeCell ref="A333:B333"/>
    <mergeCell ref="D333:E333"/>
    <mergeCell ref="F333:G333"/>
    <mergeCell ref="H333:I333"/>
    <mergeCell ref="A330:B330"/>
    <mergeCell ref="D330:E330"/>
    <mergeCell ref="F330:G330"/>
    <mergeCell ref="H330:I330"/>
    <mergeCell ref="A331:B331"/>
    <mergeCell ref="D331:E331"/>
    <mergeCell ref="F331:G331"/>
    <mergeCell ref="H331:I331"/>
    <mergeCell ref="A328:B328"/>
    <mergeCell ref="D328:E328"/>
    <mergeCell ref="F328:G328"/>
    <mergeCell ref="H328:I328"/>
    <mergeCell ref="A329:B329"/>
    <mergeCell ref="D329:E329"/>
    <mergeCell ref="F329:G329"/>
    <mergeCell ref="H329:I329"/>
    <mergeCell ref="A326:B326"/>
    <mergeCell ref="D326:E326"/>
    <mergeCell ref="F326:G326"/>
    <mergeCell ref="H326:I326"/>
    <mergeCell ref="A327:B327"/>
    <mergeCell ref="D327:E327"/>
    <mergeCell ref="F327:G327"/>
    <mergeCell ref="H327:I327"/>
    <mergeCell ref="A344:B344"/>
    <mergeCell ref="D344:E344"/>
    <mergeCell ref="F344:G344"/>
    <mergeCell ref="H344:I344"/>
    <mergeCell ref="A345:B345"/>
    <mergeCell ref="D345:E345"/>
    <mergeCell ref="F345:G345"/>
    <mergeCell ref="H345:I345"/>
    <mergeCell ref="A342:B342"/>
    <mergeCell ref="D342:E342"/>
    <mergeCell ref="F342:G342"/>
    <mergeCell ref="H342:I342"/>
    <mergeCell ref="A343:B343"/>
    <mergeCell ref="D343:E343"/>
    <mergeCell ref="F343:G343"/>
    <mergeCell ref="H343:I343"/>
    <mergeCell ref="A340:B340"/>
    <mergeCell ref="D340:E340"/>
    <mergeCell ref="F340:G340"/>
    <mergeCell ref="H340:I340"/>
    <mergeCell ref="A341:B341"/>
    <mergeCell ref="D341:E341"/>
    <mergeCell ref="F341:G341"/>
    <mergeCell ref="H341:I341"/>
    <mergeCell ref="A338:B338"/>
    <mergeCell ref="D338:E338"/>
    <mergeCell ref="F338:G338"/>
    <mergeCell ref="H338:I338"/>
    <mergeCell ref="A339:B339"/>
    <mergeCell ref="D339:E339"/>
    <mergeCell ref="F339:G339"/>
    <mergeCell ref="H339:I339"/>
    <mergeCell ref="A336:B336"/>
    <mergeCell ref="D336:E336"/>
    <mergeCell ref="F336:G336"/>
    <mergeCell ref="H336:I336"/>
    <mergeCell ref="A337:B337"/>
    <mergeCell ref="D337:E337"/>
    <mergeCell ref="F337:G337"/>
    <mergeCell ref="H337:I337"/>
    <mergeCell ref="A354:B354"/>
    <mergeCell ref="D354:E354"/>
    <mergeCell ref="F354:G354"/>
    <mergeCell ref="H354:I354"/>
    <mergeCell ref="A355:B355"/>
    <mergeCell ref="D355:E355"/>
    <mergeCell ref="F355:G355"/>
    <mergeCell ref="H355:I355"/>
    <mergeCell ref="A352:B352"/>
    <mergeCell ref="D352:E352"/>
    <mergeCell ref="F352:G352"/>
    <mergeCell ref="H352:I352"/>
    <mergeCell ref="A353:B353"/>
    <mergeCell ref="D353:E353"/>
    <mergeCell ref="F353:G353"/>
    <mergeCell ref="H353:I353"/>
    <mergeCell ref="A350:B350"/>
    <mergeCell ref="D350:E350"/>
    <mergeCell ref="F350:G350"/>
    <mergeCell ref="H350:I350"/>
    <mergeCell ref="A351:B351"/>
    <mergeCell ref="D351:E351"/>
    <mergeCell ref="F351:G351"/>
    <mergeCell ref="H351:I351"/>
    <mergeCell ref="A348:B348"/>
    <mergeCell ref="D348:E348"/>
    <mergeCell ref="F348:G348"/>
    <mergeCell ref="H348:I348"/>
    <mergeCell ref="A349:B349"/>
    <mergeCell ref="D349:E349"/>
    <mergeCell ref="F349:G349"/>
    <mergeCell ref="H349:I349"/>
    <mergeCell ref="A346:B346"/>
    <mergeCell ref="D346:E346"/>
    <mergeCell ref="F346:G346"/>
    <mergeCell ref="H346:I346"/>
    <mergeCell ref="A347:B347"/>
    <mergeCell ref="D347:E347"/>
    <mergeCell ref="F347:G347"/>
    <mergeCell ref="H347:I347"/>
    <mergeCell ref="A364:B364"/>
    <mergeCell ref="D364:E364"/>
    <mergeCell ref="F364:G364"/>
    <mergeCell ref="H364:I364"/>
    <mergeCell ref="A365:B365"/>
    <mergeCell ref="D365:E365"/>
    <mergeCell ref="F365:G365"/>
    <mergeCell ref="H365:I365"/>
    <mergeCell ref="A362:B362"/>
    <mergeCell ref="D362:E362"/>
    <mergeCell ref="F362:G362"/>
    <mergeCell ref="H362:I362"/>
    <mergeCell ref="A363:B363"/>
    <mergeCell ref="D363:E363"/>
    <mergeCell ref="F363:G363"/>
    <mergeCell ref="H363:I363"/>
    <mergeCell ref="A360:B360"/>
    <mergeCell ref="D360:E360"/>
    <mergeCell ref="F360:G360"/>
    <mergeCell ref="H360:I360"/>
    <mergeCell ref="A361:B361"/>
    <mergeCell ref="D361:E361"/>
    <mergeCell ref="F361:G361"/>
    <mergeCell ref="H361:I361"/>
    <mergeCell ref="A358:B358"/>
    <mergeCell ref="D358:E358"/>
    <mergeCell ref="F358:G358"/>
    <mergeCell ref="H358:I358"/>
    <mergeCell ref="A359:B359"/>
    <mergeCell ref="D359:E359"/>
    <mergeCell ref="F359:G359"/>
    <mergeCell ref="H359:I359"/>
    <mergeCell ref="A356:B356"/>
    <mergeCell ref="D356:E356"/>
    <mergeCell ref="F356:G356"/>
    <mergeCell ref="H356:I356"/>
    <mergeCell ref="A357:B357"/>
    <mergeCell ref="D357:E357"/>
    <mergeCell ref="F357:G357"/>
    <mergeCell ref="H357:I357"/>
    <mergeCell ref="A374:B374"/>
    <mergeCell ref="D374:E374"/>
    <mergeCell ref="F374:G374"/>
    <mergeCell ref="H374:I374"/>
    <mergeCell ref="A375:B375"/>
    <mergeCell ref="D375:E375"/>
    <mergeCell ref="F375:G375"/>
    <mergeCell ref="H375:I375"/>
    <mergeCell ref="A372:B372"/>
    <mergeCell ref="D372:E372"/>
    <mergeCell ref="F372:G372"/>
    <mergeCell ref="H372:I372"/>
    <mergeCell ref="A373:B373"/>
    <mergeCell ref="D373:E373"/>
    <mergeCell ref="F373:G373"/>
    <mergeCell ref="H373:I373"/>
    <mergeCell ref="A370:B370"/>
    <mergeCell ref="D370:E370"/>
    <mergeCell ref="F370:G370"/>
    <mergeCell ref="H370:I370"/>
    <mergeCell ref="A371:B371"/>
    <mergeCell ref="D371:E371"/>
    <mergeCell ref="F371:G371"/>
    <mergeCell ref="H371:I371"/>
    <mergeCell ref="A368:B368"/>
    <mergeCell ref="D368:E368"/>
    <mergeCell ref="F368:G368"/>
    <mergeCell ref="H368:I368"/>
    <mergeCell ref="A369:B369"/>
    <mergeCell ref="D369:E369"/>
    <mergeCell ref="F369:G369"/>
    <mergeCell ref="H369:I369"/>
    <mergeCell ref="A366:B366"/>
    <mergeCell ref="D366:E366"/>
    <mergeCell ref="F366:G366"/>
    <mergeCell ref="H366:I366"/>
    <mergeCell ref="A367:B367"/>
    <mergeCell ref="D367:E367"/>
    <mergeCell ref="F367:G367"/>
    <mergeCell ref="H367:I367"/>
    <mergeCell ref="A384:B384"/>
    <mergeCell ref="D384:E384"/>
    <mergeCell ref="F384:G384"/>
    <mergeCell ref="H384:I384"/>
    <mergeCell ref="A385:B385"/>
    <mergeCell ref="D385:E385"/>
    <mergeCell ref="F385:G385"/>
    <mergeCell ref="H385:I385"/>
    <mergeCell ref="A382:B382"/>
    <mergeCell ref="D382:E382"/>
    <mergeCell ref="F382:G382"/>
    <mergeCell ref="H382:I382"/>
    <mergeCell ref="A383:B383"/>
    <mergeCell ref="D383:E383"/>
    <mergeCell ref="F383:G383"/>
    <mergeCell ref="H383:I383"/>
    <mergeCell ref="A380:B380"/>
    <mergeCell ref="D380:E380"/>
    <mergeCell ref="F380:G380"/>
    <mergeCell ref="H380:I380"/>
    <mergeCell ref="A381:B381"/>
    <mergeCell ref="D381:E381"/>
    <mergeCell ref="F381:G381"/>
    <mergeCell ref="H381:I381"/>
    <mergeCell ref="A378:B378"/>
    <mergeCell ref="D378:E378"/>
    <mergeCell ref="F378:G378"/>
    <mergeCell ref="H378:I378"/>
    <mergeCell ref="A379:B379"/>
    <mergeCell ref="D379:E379"/>
    <mergeCell ref="F379:G379"/>
    <mergeCell ref="H379:I379"/>
    <mergeCell ref="A376:B376"/>
    <mergeCell ref="D376:E376"/>
    <mergeCell ref="F376:G376"/>
    <mergeCell ref="H376:I376"/>
    <mergeCell ref="A377:B377"/>
    <mergeCell ref="D377:E377"/>
    <mergeCell ref="F377:G377"/>
    <mergeCell ref="H377:I377"/>
    <mergeCell ref="A394:B394"/>
    <mergeCell ref="D394:E394"/>
    <mergeCell ref="F394:G394"/>
    <mergeCell ref="H394:I394"/>
    <mergeCell ref="A395:B395"/>
    <mergeCell ref="D395:E395"/>
    <mergeCell ref="F395:G395"/>
    <mergeCell ref="H395:I395"/>
    <mergeCell ref="A392:B392"/>
    <mergeCell ref="D392:E392"/>
    <mergeCell ref="F392:G392"/>
    <mergeCell ref="H392:I392"/>
    <mergeCell ref="A393:B393"/>
    <mergeCell ref="D393:E393"/>
    <mergeCell ref="F393:G393"/>
    <mergeCell ref="H393:I393"/>
    <mergeCell ref="A390:B390"/>
    <mergeCell ref="D390:E390"/>
    <mergeCell ref="F390:G390"/>
    <mergeCell ref="H390:I390"/>
    <mergeCell ref="A391:B391"/>
    <mergeCell ref="D391:E391"/>
    <mergeCell ref="F391:G391"/>
    <mergeCell ref="H391:I391"/>
    <mergeCell ref="A388:B388"/>
    <mergeCell ref="D388:E388"/>
    <mergeCell ref="F388:G388"/>
    <mergeCell ref="H388:I388"/>
    <mergeCell ref="A389:B389"/>
    <mergeCell ref="D389:E389"/>
    <mergeCell ref="F389:G389"/>
    <mergeCell ref="H389:I389"/>
    <mergeCell ref="A386:B386"/>
    <mergeCell ref="D386:E386"/>
    <mergeCell ref="F386:G386"/>
    <mergeCell ref="H386:I386"/>
    <mergeCell ref="A387:B387"/>
    <mergeCell ref="D387:E387"/>
    <mergeCell ref="F387:G387"/>
    <mergeCell ref="H387:I387"/>
    <mergeCell ref="A404:B404"/>
    <mergeCell ref="D404:E404"/>
    <mergeCell ref="F404:G404"/>
    <mergeCell ref="H404:I404"/>
    <mergeCell ref="A405:B405"/>
    <mergeCell ref="D405:E405"/>
    <mergeCell ref="F405:G405"/>
    <mergeCell ref="H405:I405"/>
    <mergeCell ref="A402:B402"/>
    <mergeCell ref="D402:E402"/>
    <mergeCell ref="F402:G402"/>
    <mergeCell ref="H402:I402"/>
    <mergeCell ref="A403:B403"/>
    <mergeCell ref="D403:E403"/>
    <mergeCell ref="F403:G403"/>
    <mergeCell ref="H403:I403"/>
    <mergeCell ref="A400:B400"/>
    <mergeCell ref="D400:E400"/>
    <mergeCell ref="F400:G400"/>
    <mergeCell ref="H400:I400"/>
    <mergeCell ref="A401:B401"/>
    <mergeCell ref="D401:E401"/>
    <mergeCell ref="F401:G401"/>
    <mergeCell ref="H401:I401"/>
    <mergeCell ref="A398:B398"/>
    <mergeCell ref="D398:E398"/>
    <mergeCell ref="F398:G398"/>
    <mergeCell ref="H398:I398"/>
    <mergeCell ref="A399:B399"/>
    <mergeCell ref="D399:E399"/>
    <mergeCell ref="F399:G399"/>
    <mergeCell ref="H399:I399"/>
    <mergeCell ref="A396:B396"/>
    <mergeCell ref="D396:E396"/>
    <mergeCell ref="F396:G396"/>
    <mergeCell ref="H396:I396"/>
    <mergeCell ref="A397:B397"/>
    <mergeCell ref="D397:E397"/>
    <mergeCell ref="F397:G397"/>
    <mergeCell ref="H397:I397"/>
    <mergeCell ref="A414:B414"/>
    <mergeCell ref="D414:E414"/>
    <mergeCell ref="F414:G414"/>
    <mergeCell ref="H414:I414"/>
    <mergeCell ref="A415:B415"/>
    <mergeCell ref="D415:E415"/>
    <mergeCell ref="F415:G415"/>
    <mergeCell ref="H415:I415"/>
    <mergeCell ref="A412:B412"/>
    <mergeCell ref="D412:E412"/>
    <mergeCell ref="F412:G412"/>
    <mergeCell ref="H412:I412"/>
    <mergeCell ref="A413:B413"/>
    <mergeCell ref="D413:E413"/>
    <mergeCell ref="F413:G413"/>
    <mergeCell ref="H413:I413"/>
    <mergeCell ref="A410:B410"/>
    <mergeCell ref="D410:E410"/>
    <mergeCell ref="F410:G410"/>
    <mergeCell ref="H410:I410"/>
    <mergeCell ref="A411:B411"/>
    <mergeCell ref="D411:E411"/>
    <mergeCell ref="F411:G411"/>
    <mergeCell ref="H411:I411"/>
    <mergeCell ref="A408:B408"/>
    <mergeCell ref="D408:E408"/>
    <mergeCell ref="F408:G408"/>
    <mergeCell ref="H408:I408"/>
    <mergeCell ref="A409:B409"/>
    <mergeCell ref="D409:E409"/>
    <mergeCell ref="F409:G409"/>
    <mergeCell ref="H409:I409"/>
    <mergeCell ref="A406:B406"/>
    <mergeCell ref="D406:E406"/>
    <mergeCell ref="F406:G406"/>
    <mergeCell ref="H406:I406"/>
    <mergeCell ref="A407:B407"/>
    <mergeCell ref="D407:E407"/>
    <mergeCell ref="F407:G407"/>
    <mergeCell ref="H407:I407"/>
    <mergeCell ref="A424:B424"/>
    <mergeCell ref="D424:E424"/>
    <mergeCell ref="F424:G424"/>
    <mergeCell ref="H424:I424"/>
    <mergeCell ref="A425:B425"/>
    <mergeCell ref="D425:E425"/>
    <mergeCell ref="F425:G425"/>
    <mergeCell ref="H425:I425"/>
    <mergeCell ref="A422:B422"/>
    <mergeCell ref="D422:E422"/>
    <mergeCell ref="F422:G422"/>
    <mergeCell ref="H422:I422"/>
    <mergeCell ref="A423:B423"/>
    <mergeCell ref="D423:E423"/>
    <mergeCell ref="F423:G423"/>
    <mergeCell ref="H423:I423"/>
    <mergeCell ref="A420:B420"/>
    <mergeCell ref="D420:E420"/>
    <mergeCell ref="F420:G420"/>
    <mergeCell ref="H420:I420"/>
    <mergeCell ref="A421:B421"/>
    <mergeCell ref="D421:E421"/>
    <mergeCell ref="F421:G421"/>
    <mergeCell ref="H421:I421"/>
    <mergeCell ref="A418:B418"/>
    <mergeCell ref="D418:E418"/>
    <mergeCell ref="F418:G418"/>
    <mergeCell ref="H418:I418"/>
    <mergeCell ref="A419:B419"/>
    <mergeCell ref="D419:E419"/>
    <mergeCell ref="F419:G419"/>
    <mergeCell ref="H419:I419"/>
    <mergeCell ref="A416:B416"/>
    <mergeCell ref="D416:E416"/>
    <mergeCell ref="F416:G416"/>
    <mergeCell ref="H416:I416"/>
    <mergeCell ref="A417:B417"/>
    <mergeCell ref="D417:E417"/>
    <mergeCell ref="F417:G417"/>
    <mergeCell ref="H417:I417"/>
    <mergeCell ref="A434:B434"/>
    <mergeCell ref="D434:E434"/>
    <mergeCell ref="F434:G434"/>
    <mergeCell ref="H434:I434"/>
    <mergeCell ref="A435:B435"/>
    <mergeCell ref="D435:E435"/>
    <mergeCell ref="F435:G435"/>
    <mergeCell ref="H435:I435"/>
    <mergeCell ref="A432:B432"/>
    <mergeCell ref="D432:E432"/>
    <mergeCell ref="F432:G432"/>
    <mergeCell ref="H432:I432"/>
    <mergeCell ref="A433:B433"/>
    <mergeCell ref="D433:E433"/>
    <mergeCell ref="F433:G433"/>
    <mergeCell ref="H433:I433"/>
    <mergeCell ref="A430:B430"/>
    <mergeCell ref="D430:E430"/>
    <mergeCell ref="F430:G430"/>
    <mergeCell ref="H430:I430"/>
    <mergeCell ref="A431:B431"/>
    <mergeCell ref="D431:E431"/>
    <mergeCell ref="F431:G431"/>
    <mergeCell ref="H431:I431"/>
    <mergeCell ref="A428:B428"/>
    <mergeCell ref="D428:E428"/>
    <mergeCell ref="F428:G428"/>
    <mergeCell ref="H428:I428"/>
    <mergeCell ref="A429:B429"/>
    <mergeCell ref="D429:E429"/>
    <mergeCell ref="F429:G429"/>
    <mergeCell ref="H429:I429"/>
    <mergeCell ref="A426:B426"/>
    <mergeCell ref="D426:E426"/>
    <mergeCell ref="F426:G426"/>
    <mergeCell ref="H426:I426"/>
    <mergeCell ref="A427:B427"/>
    <mergeCell ref="D427:E427"/>
    <mergeCell ref="F427:G427"/>
    <mergeCell ref="H427:I427"/>
    <mergeCell ref="A444:B444"/>
    <mergeCell ref="D444:E444"/>
    <mergeCell ref="F444:G444"/>
    <mergeCell ref="H444:I444"/>
    <mergeCell ref="A445:B445"/>
    <mergeCell ref="D445:E445"/>
    <mergeCell ref="F445:G445"/>
    <mergeCell ref="H445:I445"/>
    <mergeCell ref="A442:B442"/>
    <mergeCell ref="D442:E442"/>
    <mergeCell ref="F442:G442"/>
    <mergeCell ref="H442:I442"/>
    <mergeCell ref="A443:B443"/>
    <mergeCell ref="D443:E443"/>
    <mergeCell ref="F443:G443"/>
    <mergeCell ref="H443:I443"/>
    <mergeCell ref="A440:B440"/>
    <mergeCell ref="D440:E440"/>
    <mergeCell ref="F440:G440"/>
    <mergeCell ref="H440:I440"/>
    <mergeCell ref="A441:B441"/>
    <mergeCell ref="D441:E441"/>
    <mergeCell ref="F441:G441"/>
    <mergeCell ref="H441:I441"/>
    <mergeCell ref="A438:B438"/>
    <mergeCell ref="D438:E438"/>
    <mergeCell ref="F438:G438"/>
    <mergeCell ref="H438:I438"/>
    <mergeCell ref="A439:B439"/>
    <mergeCell ref="D439:E439"/>
    <mergeCell ref="F439:G439"/>
    <mergeCell ref="H439:I439"/>
    <mergeCell ref="A436:B436"/>
    <mergeCell ref="D436:E436"/>
    <mergeCell ref="F436:G436"/>
    <mergeCell ref="H436:I436"/>
    <mergeCell ref="A437:B437"/>
    <mergeCell ref="D437:E437"/>
    <mergeCell ref="F437:G437"/>
    <mergeCell ref="H437:I437"/>
    <mergeCell ref="A454:B454"/>
    <mergeCell ref="D454:E454"/>
    <mergeCell ref="F454:G454"/>
    <mergeCell ref="H454:I454"/>
    <mergeCell ref="A455:B455"/>
    <mergeCell ref="D455:E455"/>
    <mergeCell ref="F455:G455"/>
    <mergeCell ref="H455:I455"/>
    <mergeCell ref="A452:B452"/>
    <mergeCell ref="D452:E452"/>
    <mergeCell ref="F452:G452"/>
    <mergeCell ref="H452:I452"/>
    <mergeCell ref="A453:B453"/>
    <mergeCell ref="D453:E453"/>
    <mergeCell ref="F453:G453"/>
    <mergeCell ref="H453:I453"/>
    <mergeCell ref="A450:B450"/>
    <mergeCell ref="D450:E450"/>
    <mergeCell ref="F450:G450"/>
    <mergeCell ref="H450:I450"/>
    <mergeCell ref="A451:B451"/>
    <mergeCell ref="D451:E451"/>
    <mergeCell ref="F451:G451"/>
    <mergeCell ref="H451:I451"/>
    <mergeCell ref="A448:B448"/>
    <mergeCell ref="D448:E448"/>
    <mergeCell ref="F448:G448"/>
    <mergeCell ref="H448:I448"/>
    <mergeCell ref="A449:B449"/>
    <mergeCell ref="D449:E449"/>
    <mergeCell ref="F449:G449"/>
    <mergeCell ref="H449:I449"/>
    <mergeCell ref="A446:B446"/>
    <mergeCell ref="D446:E446"/>
    <mergeCell ref="F446:G446"/>
    <mergeCell ref="H446:I446"/>
    <mergeCell ref="A447:B447"/>
    <mergeCell ref="D447:E447"/>
    <mergeCell ref="F447:G447"/>
    <mergeCell ref="H447:I447"/>
    <mergeCell ref="A464:B464"/>
    <mergeCell ref="D464:E464"/>
    <mergeCell ref="F464:G464"/>
    <mergeCell ref="H464:I464"/>
    <mergeCell ref="A465:B465"/>
    <mergeCell ref="D465:E465"/>
    <mergeCell ref="F465:G465"/>
    <mergeCell ref="H465:I465"/>
    <mergeCell ref="A462:B462"/>
    <mergeCell ref="D462:E462"/>
    <mergeCell ref="F462:G462"/>
    <mergeCell ref="H462:I462"/>
    <mergeCell ref="A463:B463"/>
    <mergeCell ref="D463:E463"/>
    <mergeCell ref="F463:G463"/>
    <mergeCell ref="H463:I463"/>
    <mergeCell ref="A460:B460"/>
    <mergeCell ref="D460:E460"/>
    <mergeCell ref="F460:G460"/>
    <mergeCell ref="H460:I460"/>
    <mergeCell ref="A461:B461"/>
    <mergeCell ref="D461:E461"/>
    <mergeCell ref="F461:G461"/>
    <mergeCell ref="H461:I461"/>
    <mergeCell ref="A458:B458"/>
    <mergeCell ref="D458:E458"/>
    <mergeCell ref="F458:G458"/>
    <mergeCell ref="H458:I458"/>
    <mergeCell ref="A459:B459"/>
    <mergeCell ref="D459:E459"/>
    <mergeCell ref="F459:G459"/>
    <mergeCell ref="H459:I459"/>
    <mergeCell ref="A456:B456"/>
    <mergeCell ref="D456:E456"/>
    <mergeCell ref="F456:G456"/>
    <mergeCell ref="H456:I456"/>
    <mergeCell ref="A457:B457"/>
    <mergeCell ref="D457:E457"/>
    <mergeCell ref="F457:G457"/>
    <mergeCell ref="H457:I457"/>
    <mergeCell ref="A474:B474"/>
    <mergeCell ref="D474:E474"/>
    <mergeCell ref="F474:G474"/>
    <mergeCell ref="H474:I474"/>
    <mergeCell ref="A475:B475"/>
    <mergeCell ref="D475:E475"/>
    <mergeCell ref="F475:G475"/>
    <mergeCell ref="H475:I475"/>
    <mergeCell ref="A472:B472"/>
    <mergeCell ref="D472:E472"/>
    <mergeCell ref="F472:G472"/>
    <mergeCell ref="H472:I472"/>
    <mergeCell ref="A473:B473"/>
    <mergeCell ref="D473:E473"/>
    <mergeCell ref="F473:G473"/>
    <mergeCell ref="H473:I473"/>
    <mergeCell ref="A470:B470"/>
    <mergeCell ref="D470:E470"/>
    <mergeCell ref="F470:G470"/>
    <mergeCell ref="H470:I470"/>
    <mergeCell ref="A471:B471"/>
    <mergeCell ref="D471:E471"/>
    <mergeCell ref="F471:G471"/>
    <mergeCell ref="H471:I471"/>
    <mergeCell ref="A468:B468"/>
    <mergeCell ref="D468:E468"/>
    <mergeCell ref="F468:G468"/>
    <mergeCell ref="H468:I468"/>
    <mergeCell ref="A469:B469"/>
    <mergeCell ref="D469:E469"/>
    <mergeCell ref="F469:G469"/>
    <mergeCell ref="H469:I469"/>
    <mergeCell ref="A466:B466"/>
    <mergeCell ref="D466:E466"/>
    <mergeCell ref="F466:G466"/>
    <mergeCell ref="H466:I466"/>
    <mergeCell ref="A467:B467"/>
    <mergeCell ref="D467:E467"/>
    <mergeCell ref="F467:G467"/>
    <mergeCell ref="H467:I467"/>
    <mergeCell ref="A484:B484"/>
    <mergeCell ref="D484:E484"/>
    <mergeCell ref="F484:G484"/>
    <mergeCell ref="H484:I484"/>
    <mergeCell ref="A485:B485"/>
    <mergeCell ref="D485:E485"/>
    <mergeCell ref="F485:G485"/>
    <mergeCell ref="H485:I485"/>
    <mergeCell ref="A482:B482"/>
    <mergeCell ref="D482:E482"/>
    <mergeCell ref="F482:G482"/>
    <mergeCell ref="H482:I482"/>
    <mergeCell ref="A483:B483"/>
    <mergeCell ref="D483:E483"/>
    <mergeCell ref="F483:G483"/>
    <mergeCell ref="H483:I483"/>
    <mergeCell ref="A480:B480"/>
    <mergeCell ref="D480:E480"/>
    <mergeCell ref="F480:G480"/>
    <mergeCell ref="H480:I480"/>
    <mergeCell ref="A481:B481"/>
    <mergeCell ref="D481:E481"/>
    <mergeCell ref="F481:G481"/>
    <mergeCell ref="H481:I481"/>
    <mergeCell ref="A478:B478"/>
    <mergeCell ref="D478:E478"/>
    <mergeCell ref="F478:G478"/>
    <mergeCell ref="H478:I478"/>
    <mergeCell ref="A479:B479"/>
    <mergeCell ref="D479:E479"/>
    <mergeCell ref="F479:G479"/>
    <mergeCell ref="H479:I479"/>
    <mergeCell ref="A476:B476"/>
    <mergeCell ref="D476:E476"/>
    <mergeCell ref="F476:G476"/>
    <mergeCell ref="H476:I476"/>
    <mergeCell ref="A477:B477"/>
    <mergeCell ref="D477:E477"/>
    <mergeCell ref="F477:G477"/>
    <mergeCell ref="H477:I477"/>
    <mergeCell ref="A494:B494"/>
    <mergeCell ref="D494:E494"/>
    <mergeCell ref="F494:G494"/>
    <mergeCell ref="H494:I494"/>
    <mergeCell ref="A495:B495"/>
    <mergeCell ref="D495:E495"/>
    <mergeCell ref="F495:G495"/>
    <mergeCell ref="H495:I495"/>
    <mergeCell ref="A492:B492"/>
    <mergeCell ref="D492:E492"/>
    <mergeCell ref="F492:G492"/>
    <mergeCell ref="H492:I492"/>
    <mergeCell ref="A493:B493"/>
    <mergeCell ref="D493:E493"/>
    <mergeCell ref="F493:G493"/>
    <mergeCell ref="H493:I493"/>
    <mergeCell ref="A490:B490"/>
    <mergeCell ref="D490:E490"/>
    <mergeCell ref="F490:G490"/>
    <mergeCell ref="H490:I490"/>
    <mergeCell ref="A491:B491"/>
    <mergeCell ref="D491:E491"/>
    <mergeCell ref="F491:G491"/>
    <mergeCell ref="H491:I491"/>
    <mergeCell ref="A488:B488"/>
    <mergeCell ref="D488:E488"/>
    <mergeCell ref="F488:G488"/>
    <mergeCell ref="H488:I488"/>
    <mergeCell ref="A489:B489"/>
    <mergeCell ref="D489:E489"/>
    <mergeCell ref="F489:G489"/>
    <mergeCell ref="H489:I489"/>
    <mergeCell ref="A486:B486"/>
    <mergeCell ref="D486:E486"/>
    <mergeCell ref="F486:G486"/>
    <mergeCell ref="H486:I486"/>
    <mergeCell ref="A487:B487"/>
    <mergeCell ref="D487:E487"/>
    <mergeCell ref="F487:G487"/>
    <mergeCell ref="H487:I487"/>
    <mergeCell ref="A504:B504"/>
    <mergeCell ref="D504:E504"/>
    <mergeCell ref="F504:G504"/>
    <mergeCell ref="H504:I504"/>
    <mergeCell ref="A505:B505"/>
    <mergeCell ref="D505:E505"/>
    <mergeCell ref="F505:G505"/>
    <mergeCell ref="H505:I505"/>
    <mergeCell ref="A502:B502"/>
    <mergeCell ref="D502:E502"/>
    <mergeCell ref="F502:G502"/>
    <mergeCell ref="H502:I502"/>
    <mergeCell ref="A503:B503"/>
    <mergeCell ref="D503:E503"/>
    <mergeCell ref="F503:G503"/>
    <mergeCell ref="H503:I503"/>
    <mergeCell ref="A500:B500"/>
    <mergeCell ref="D500:E500"/>
    <mergeCell ref="F500:G500"/>
    <mergeCell ref="H500:I500"/>
    <mergeCell ref="A501:B501"/>
    <mergeCell ref="D501:E501"/>
    <mergeCell ref="F501:G501"/>
    <mergeCell ref="H501:I501"/>
    <mergeCell ref="A498:B498"/>
    <mergeCell ref="D498:E498"/>
    <mergeCell ref="F498:G498"/>
    <mergeCell ref="H498:I498"/>
    <mergeCell ref="A499:B499"/>
    <mergeCell ref="D499:E499"/>
    <mergeCell ref="F499:G499"/>
    <mergeCell ref="H499:I499"/>
    <mergeCell ref="A496:B496"/>
    <mergeCell ref="D496:E496"/>
    <mergeCell ref="F496:G496"/>
    <mergeCell ref="H496:I496"/>
    <mergeCell ref="A497:B497"/>
    <mergeCell ref="D497:E497"/>
    <mergeCell ref="F497:G497"/>
    <mergeCell ref="H497:I497"/>
    <mergeCell ref="A514:B514"/>
    <mergeCell ref="D514:E514"/>
    <mergeCell ref="F514:G514"/>
    <mergeCell ref="H514:I514"/>
    <mergeCell ref="A515:B515"/>
    <mergeCell ref="D515:E515"/>
    <mergeCell ref="F515:G515"/>
    <mergeCell ref="H515:I515"/>
    <mergeCell ref="A512:B512"/>
    <mergeCell ref="D512:E512"/>
    <mergeCell ref="F512:G512"/>
    <mergeCell ref="H512:I512"/>
    <mergeCell ref="A513:B513"/>
    <mergeCell ref="D513:E513"/>
    <mergeCell ref="F513:G513"/>
    <mergeCell ref="H513:I513"/>
    <mergeCell ref="A510:B510"/>
    <mergeCell ref="D510:E510"/>
    <mergeCell ref="F510:G510"/>
    <mergeCell ref="H510:I510"/>
    <mergeCell ref="A511:B511"/>
    <mergeCell ref="D511:E511"/>
    <mergeCell ref="F511:G511"/>
    <mergeCell ref="H511:I511"/>
    <mergeCell ref="A508:B508"/>
    <mergeCell ref="D508:E508"/>
    <mergeCell ref="F508:G508"/>
    <mergeCell ref="H508:I508"/>
    <mergeCell ref="A509:B509"/>
    <mergeCell ref="D509:E509"/>
    <mergeCell ref="F509:G509"/>
    <mergeCell ref="H509:I509"/>
    <mergeCell ref="A506:B506"/>
    <mergeCell ref="D506:E506"/>
    <mergeCell ref="F506:G506"/>
    <mergeCell ref="H506:I506"/>
    <mergeCell ref="A507:B507"/>
    <mergeCell ref="D507:E507"/>
    <mergeCell ref="F507:G507"/>
    <mergeCell ref="H507:I507"/>
    <mergeCell ref="A524:B524"/>
    <mergeCell ref="D524:E524"/>
    <mergeCell ref="F524:G524"/>
    <mergeCell ref="H524:I524"/>
    <mergeCell ref="A525:B525"/>
    <mergeCell ref="D525:E525"/>
    <mergeCell ref="F525:G525"/>
    <mergeCell ref="H525:I525"/>
    <mergeCell ref="A522:B522"/>
    <mergeCell ref="D522:E522"/>
    <mergeCell ref="F522:G522"/>
    <mergeCell ref="H522:I522"/>
    <mergeCell ref="A523:B523"/>
    <mergeCell ref="D523:E523"/>
    <mergeCell ref="F523:G523"/>
    <mergeCell ref="H523:I523"/>
    <mergeCell ref="A520:B520"/>
    <mergeCell ref="D520:E520"/>
    <mergeCell ref="F520:G520"/>
    <mergeCell ref="H520:I520"/>
    <mergeCell ref="A521:B521"/>
    <mergeCell ref="D521:E521"/>
    <mergeCell ref="F521:G521"/>
    <mergeCell ref="H521:I521"/>
    <mergeCell ref="A518:B518"/>
    <mergeCell ref="D518:E518"/>
    <mergeCell ref="F518:G518"/>
    <mergeCell ref="H518:I518"/>
    <mergeCell ref="A519:B519"/>
    <mergeCell ref="D519:E519"/>
    <mergeCell ref="F519:G519"/>
    <mergeCell ref="H519:I519"/>
    <mergeCell ref="A516:B516"/>
    <mergeCell ref="D516:E516"/>
    <mergeCell ref="F516:G516"/>
    <mergeCell ref="H516:I516"/>
    <mergeCell ref="A517:B517"/>
    <mergeCell ref="D517:E517"/>
    <mergeCell ref="F517:G517"/>
    <mergeCell ref="H517:I517"/>
    <mergeCell ref="A534:B534"/>
    <mergeCell ref="D534:E534"/>
    <mergeCell ref="F534:G534"/>
    <mergeCell ref="H534:I534"/>
    <mergeCell ref="A535:B535"/>
    <mergeCell ref="D535:E535"/>
    <mergeCell ref="F535:G535"/>
    <mergeCell ref="H535:I535"/>
    <mergeCell ref="A532:B532"/>
    <mergeCell ref="D532:E532"/>
    <mergeCell ref="F532:G532"/>
    <mergeCell ref="H532:I532"/>
    <mergeCell ref="A533:B533"/>
    <mergeCell ref="D533:E533"/>
    <mergeCell ref="F533:G533"/>
    <mergeCell ref="H533:I533"/>
    <mergeCell ref="A530:B530"/>
    <mergeCell ref="D530:E530"/>
    <mergeCell ref="F530:G530"/>
    <mergeCell ref="H530:I530"/>
    <mergeCell ref="A531:B531"/>
    <mergeCell ref="D531:E531"/>
    <mergeCell ref="F531:G531"/>
    <mergeCell ref="H531:I531"/>
    <mergeCell ref="A528:B528"/>
    <mergeCell ref="D528:E528"/>
    <mergeCell ref="F528:G528"/>
    <mergeCell ref="H528:I528"/>
    <mergeCell ref="A529:B529"/>
    <mergeCell ref="D529:E529"/>
    <mergeCell ref="F529:G529"/>
    <mergeCell ref="H529:I529"/>
    <mergeCell ref="A526:B526"/>
    <mergeCell ref="D526:E526"/>
    <mergeCell ref="F526:G526"/>
    <mergeCell ref="H526:I526"/>
    <mergeCell ref="A527:B527"/>
    <mergeCell ref="D527:E527"/>
    <mergeCell ref="F527:G527"/>
    <mergeCell ref="H527:I527"/>
    <mergeCell ref="A544:B544"/>
    <mergeCell ref="D544:E544"/>
    <mergeCell ref="F544:G544"/>
    <mergeCell ref="H544:I544"/>
    <mergeCell ref="A545:B545"/>
    <mergeCell ref="D545:E545"/>
    <mergeCell ref="F545:G545"/>
    <mergeCell ref="H545:I545"/>
    <mergeCell ref="A542:B542"/>
    <mergeCell ref="D542:E542"/>
    <mergeCell ref="F542:G542"/>
    <mergeCell ref="H542:I542"/>
    <mergeCell ref="A543:B543"/>
    <mergeCell ref="D543:E543"/>
    <mergeCell ref="F543:G543"/>
    <mergeCell ref="H543:I543"/>
    <mergeCell ref="A540:B540"/>
    <mergeCell ref="D540:E540"/>
    <mergeCell ref="F540:G540"/>
    <mergeCell ref="H540:I540"/>
    <mergeCell ref="A541:B541"/>
    <mergeCell ref="D541:E541"/>
    <mergeCell ref="F541:G541"/>
    <mergeCell ref="H541:I541"/>
    <mergeCell ref="A538:B538"/>
    <mergeCell ref="D538:E538"/>
    <mergeCell ref="F538:G538"/>
    <mergeCell ref="H538:I538"/>
    <mergeCell ref="A539:B539"/>
    <mergeCell ref="D539:E539"/>
    <mergeCell ref="F539:G539"/>
    <mergeCell ref="H539:I539"/>
    <mergeCell ref="A536:B536"/>
    <mergeCell ref="D536:E536"/>
    <mergeCell ref="F536:G536"/>
    <mergeCell ref="H536:I536"/>
    <mergeCell ref="A537:B537"/>
    <mergeCell ref="D537:E537"/>
    <mergeCell ref="F537:G537"/>
    <mergeCell ref="H537:I537"/>
    <mergeCell ref="A554:B554"/>
    <mergeCell ref="D554:E554"/>
    <mergeCell ref="F554:G554"/>
    <mergeCell ref="H554:I554"/>
    <mergeCell ref="A555:B555"/>
    <mergeCell ref="D555:E555"/>
    <mergeCell ref="F555:G555"/>
    <mergeCell ref="H555:I555"/>
    <mergeCell ref="A552:B552"/>
    <mergeCell ref="D552:E552"/>
    <mergeCell ref="F552:G552"/>
    <mergeCell ref="H552:I552"/>
    <mergeCell ref="A553:B553"/>
    <mergeCell ref="D553:E553"/>
    <mergeCell ref="F553:G553"/>
    <mergeCell ref="H553:I553"/>
    <mergeCell ref="A550:B550"/>
    <mergeCell ref="D550:E550"/>
    <mergeCell ref="F550:G550"/>
    <mergeCell ref="H550:I550"/>
    <mergeCell ref="A551:B551"/>
    <mergeCell ref="D551:E551"/>
    <mergeCell ref="F551:G551"/>
    <mergeCell ref="H551:I551"/>
    <mergeCell ref="A548:B548"/>
    <mergeCell ref="D548:E548"/>
    <mergeCell ref="F548:G548"/>
    <mergeCell ref="H548:I548"/>
    <mergeCell ref="A549:B549"/>
    <mergeCell ref="D549:E549"/>
    <mergeCell ref="F549:G549"/>
    <mergeCell ref="H549:I549"/>
    <mergeCell ref="A546:B546"/>
    <mergeCell ref="D546:E546"/>
    <mergeCell ref="F546:G546"/>
    <mergeCell ref="H546:I546"/>
    <mergeCell ref="A547:B547"/>
    <mergeCell ref="D547:E547"/>
    <mergeCell ref="F547:G547"/>
    <mergeCell ref="H547:I547"/>
    <mergeCell ref="A564:B564"/>
    <mergeCell ref="D564:E564"/>
    <mergeCell ref="F564:G564"/>
    <mergeCell ref="H564:I564"/>
    <mergeCell ref="A565:B565"/>
    <mergeCell ref="D565:E565"/>
    <mergeCell ref="F565:G565"/>
    <mergeCell ref="H565:I565"/>
    <mergeCell ref="A562:B562"/>
    <mergeCell ref="D562:E562"/>
    <mergeCell ref="F562:G562"/>
    <mergeCell ref="H562:I562"/>
    <mergeCell ref="A563:B563"/>
    <mergeCell ref="D563:E563"/>
    <mergeCell ref="F563:G563"/>
    <mergeCell ref="H563:I563"/>
    <mergeCell ref="A560:B560"/>
    <mergeCell ref="D560:E560"/>
    <mergeCell ref="F560:G560"/>
    <mergeCell ref="H560:I560"/>
    <mergeCell ref="A561:B561"/>
    <mergeCell ref="D561:E561"/>
    <mergeCell ref="F561:G561"/>
    <mergeCell ref="H561:I561"/>
    <mergeCell ref="A558:B558"/>
    <mergeCell ref="D558:E558"/>
    <mergeCell ref="F558:G558"/>
    <mergeCell ref="H558:I558"/>
    <mergeCell ref="A559:B559"/>
    <mergeCell ref="D559:E559"/>
    <mergeCell ref="F559:G559"/>
    <mergeCell ref="H559:I559"/>
    <mergeCell ref="A556:B556"/>
    <mergeCell ref="D556:E556"/>
    <mergeCell ref="F556:G556"/>
    <mergeCell ref="H556:I556"/>
    <mergeCell ref="A557:B557"/>
    <mergeCell ref="D557:E557"/>
    <mergeCell ref="F557:G557"/>
    <mergeCell ref="H557:I557"/>
    <mergeCell ref="A574:B574"/>
    <mergeCell ref="D574:E574"/>
    <mergeCell ref="F574:G574"/>
    <mergeCell ref="H574:I574"/>
    <mergeCell ref="A575:B575"/>
    <mergeCell ref="D575:E575"/>
    <mergeCell ref="F575:G575"/>
    <mergeCell ref="H575:I575"/>
    <mergeCell ref="A572:B572"/>
    <mergeCell ref="D572:E572"/>
    <mergeCell ref="F572:G572"/>
    <mergeCell ref="H572:I572"/>
    <mergeCell ref="A573:B573"/>
    <mergeCell ref="D573:E573"/>
    <mergeCell ref="F573:G573"/>
    <mergeCell ref="H573:I573"/>
    <mergeCell ref="A570:B570"/>
    <mergeCell ref="D570:E570"/>
    <mergeCell ref="F570:G570"/>
    <mergeCell ref="H570:I570"/>
    <mergeCell ref="A571:B571"/>
    <mergeCell ref="D571:E571"/>
    <mergeCell ref="F571:G571"/>
    <mergeCell ref="H571:I571"/>
    <mergeCell ref="A568:B568"/>
    <mergeCell ref="D568:E568"/>
    <mergeCell ref="F568:G568"/>
    <mergeCell ref="H568:I568"/>
    <mergeCell ref="A569:B569"/>
    <mergeCell ref="D569:E569"/>
    <mergeCell ref="F569:G569"/>
    <mergeCell ref="H569:I569"/>
    <mergeCell ref="A566:B566"/>
    <mergeCell ref="D566:E566"/>
    <mergeCell ref="F566:G566"/>
    <mergeCell ref="H566:I566"/>
    <mergeCell ref="A567:B567"/>
    <mergeCell ref="D567:E567"/>
    <mergeCell ref="F567:G567"/>
    <mergeCell ref="H567:I567"/>
    <mergeCell ref="A584:B584"/>
    <mergeCell ref="D584:E584"/>
    <mergeCell ref="F584:G584"/>
    <mergeCell ref="H584:I584"/>
    <mergeCell ref="A585:B585"/>
    <mergeCell ref="D585:E585"/>
    <mergeCell ref="F585:G585"/>
    <mergeCell ref="H585:I585"/>
    <mergeCell ref="A582:B582"/>
    <mergeCell ref="D582:E582"/>
    <mergeCell ref="F582:G582"/>
    <mergeCell ref="H582:I582"/>
    <mergeCell ref="A583:B583"/>
    <mergeCell ref="D583:E583"/>
    <mergeCell ref="F583:G583"/>
    <mergeCell ref="H583:I583"/>
    <mergeCell ref="A580:B580"/>
    <mergeCell ref="D580:E580"/>
    <mergeCell ref="F580:G580"/>
    <mergeCell ref="H580:I580"/>
    <mergeCell ref="A581:B581"/>
    <mergeCell ref="D581:E581"/>
    <mergeCell ref="F581:G581"/>
    <mergeCell ref="H581:I581"/>
    <mergeCell ref="A578:B578"/>
    <mergeCell ref="D578:E578"/>
    <mergeCell ref="F578:G578"/>
    <mergeCell ref="H578:I578"/>
    <mergeCell ref="A579:B579"/>
    <mergeCell ref="D579:E579"/>
    <mergeCell ref="F579:G579"/>
    <mergeCell ref="H579:I579"/>
    <mergeCell ref="A576:B576"/>
    <mergeCell ref="D576:E576"/>
    <mergeCell ref="F576:G576"/>
    <mergeCell ref="H576:I576"/>
    <mergeCell ref="A577:B577"/>
    <mergeCell ref="D577:E577"/>
    <mergeCell ref="F577:G577"/>
    <mergeCell ref="H577:I577"/>
    <mergeCell ref="A594:B594"/>
    <mergeCell ref="D594:E594"/>
    <mergeCell ref="F594:G594"/>
    <mergeCell ref="H594:I594"/>
    <mergeCell ref="A595:B595"/>
    <mergeCell ref="D595:E595"/>
    <mergeCell ref="F595:G595"/>
    <mergeCell ref="H595:I595"/>
    <mergeCell ref="A592:B592"/>
    <mergeCell ref="D592:E592"/>
    <mergeCell ref="F592:G592"/>
    <mergeCell ref="H592:I592"/>
    <mergeCell ref="A593:B593"/>
    <mergeCell ref="D593:E593"/>
    <mergeCell ref="F593:G593"/>
    <mergeCell ref="H593:I593"/>
    <mergeCell ref="A590:B590"/>
    <mergeCell ref="D590:E590"/>
    <mergeCell ref="F590:G590"/>
    <mergeCell ref="H590:I590"/>
    <mergeCell ref="A591:B591"/>
    <mergeCell ref="D591:E591"/>
    <mergeCell ref="F591:G591"/>
    <mergeCell ref="H591:I591"/>
    <mergeCell ref="A588:B588"/>
    <mergeCell ref="D588:E588"/>
    <mergeCell ref="F588:G588"/>
    <mergeCell ref="H588:I588"/>
    <mergeCell ref="A589:B589"/>
    <mergeCell ref="D589:E589"/>
    <mergeCell ref="F589:G589"/>
    <mergeCell ref="H589:I589"/>
    <mergeCell ref="A586:B586"/>
    <mergeCell ref="D586:E586"/>
    <mergeCell ref="F586:G586"/>
    <mergeCell ref="H586:I586"/>
    <mergeCell ref="A587:B587"/>
    <mergeCell ref="D587:E587"/>
    <mergeCell ref="F587:G587"/>
    <mergeCell ref="H587:I587"/>
    <mergeCell ref="A604:B604"/>
    <mergeCell ref="D604:E604"/>
    <mergeCell ref="F604:G604"/>
    <mergeCell ref="H604:I604"/>
    <mergeCell ref="A605:B605"/>
    <mergeCell ref="D605:E605"/>
    <mergeCell ref="F605:G605"/>
    <mergeCell ref="H605:I605"/>
    <mergeCell ref="A602:B602"/>
    <mergeCell ref="D602:E602"/>
    <mergeCell ref="F602:G602"/>
    <mergeCell ref="H602:I602"/>
    <mergeCell ref="A603:B603"/>
    <mergeCell ref="D603:E603"/>
    <mergeCell ref="F603:G603"/>
    <mergeCell ref="H603:I603"/>
    <mergeCell ref="A600:B600"/>
    <mergeCell ref="D600:E600"/>
    <mergeCell ref="F600:G600"/>
    <mergeCell ref="H600:I600"/>
    <mergeCell ref="A601:B601"/>
    <mergeCell ref="D601:E601"/>
    <mergeCell ref="F601:G601"/>
    <mergeCell ref="H601:I601"/>
    <mergeCell ref="A598:B598"/>
    <mergeCell ref="D598:E598"/>
    <mergeCell ref="F598:G598"/>
    <mergeCell ref="H598:I598"/>
    <mergeCell ref="A599:B599"/>
    <mergeCell ref="D599:E599"/>
    <mergeCell ref="F599:G599"/>
    <mergeCell ref="H599:I599"/>
    <mergeCell ref="A596:B596"/>
    <mergeCell ref="D596:E596"/>
    <mergeCell ref="F596:G596"/>
    <mergeCell ref="H596:I596"/>
    <mergeCell ref="A597:B597"/>
    <mergeCell ref="D597:E597"/>
    <mergeCell ref="F597:G597"/>
    <mergeCell ref="H597:I597"/>
    <mergeCell ref="A614:B614"/>
    <mergeCell ref="D614:E614"/>
    <mergeCell ref="F614:G614"/>
    <mergeCell ref="H614:I614"/>
    <mergeCell ref="A615:B615"/>
    <mergeCell ref="D615:E615"/>
    <mergeCell ref="F615:G615"/>
    <mergeCell ref="H615:I615"/>
    <mergeCell ref="A612:B612"/>
    <mergeCell ref="D612:E612"/>
    <mergeCell ref="F612:G612"/>
    <mergeCell ref="H612:I612"/>
    <mergeCell ref="A613:B613"/>
    <mergeCell ref="D613:E613"/>
    <mergeCell ref="F613:G613"/>
    <mergeCell ref="H613:I613"/>
    <mergeCell ref="A610:B610"/>
    <mergeCell ref="D610:E610"/>
    <mergeCell ref="F610:G610"/>
    <mergeCell ref="H610:I610"/>
    <mergeCell ref="A611:B611"/>
    <mergeCell ref="D611:E611"/>
    <mergeCell ref="F611:G611"/>
    <mergeCell ref="H611:I611"/>
    <mergeCell ref="A608:B608"/>
    <mergeCell ref="D608:E608"/>
    <mergeCell ref="F608:G608"/>
    <mergeCell ref="H608:I608"/>
    <mergeCell ref="A609:B609"/>
    <mergeCell ref="D609:E609"/>
    <mergeCell ref="F609:G609"/>
    <mergeCell ref="H609:I609"/>
    <mergeCell ref="A606:B606"/>
    <mergeCell ref="D606:E606"/>
    <mergeCell ref="F606:G606"/>
    <mergeCell ref="H606:I606"/>
    <mergeCell ref="A607:B607"/>
    <mergeCell ref="D607:E607"/>
    <mergeCell ref="F607:G607"/>
    <mergeCell ref="H607:I607"/>
    <mergeCell ref="A624:B624"/>
    <mergeCell ref="D624:E624"/>
    <mergeCell ref="F624:G624"/>
    <mergeCell ref="H624:I624"/>
    <mergeCell ref="A625:B625"/>
    <mergeCell ref="D625:E625"/>
    <mergeCell ref="F625:G625"/>
    <mergeCell ref="H625:I625"/>
    <mergeCell ref="A622:B622"/>
    <mergeCell ref="D622:E622"/>
    <mergeCell ref="F622:G622"/>
    <mergeCell ref="H622:I622"/>
    <mergeCell ref="A623:B623"/>
    <mergeCell ref="D623:E623"/>
    <mergeCell ref="F623:G623"/>
    <mergeCell ref="H623:I623"/>
    <mergeCell ref="A620:B620"/>
    <mergeCell ref="D620:E620"/>
    <mergeCell ref="F620:G620"/>
    <mergeCell ref="H620:I620"/>
    <mergeCell ref="A621:B621"/>
    <mergeCell ref="D621:E621"/>
    <mergeCell ref="F621:G621"/>
    <mergeCell ref="H621:I621"/>
    <mergeCell ref="A618:B618"/>
    <mergeCell ref="D618:E618"/>
    <mergeCell ref="F618:G618"/>
    <mergeCell ref="H618:I618"/>
    <mergeCell ref="A619:B619"/>
    <mergeCell ref="D619:E619"/>
    <mergeCell ref="F619:G619"/>
    <mergeCell ref="H619:I619"/>
    <mergeCell ref="A616:B616"/>
    <mergeCell ref="D616:E616"/>
    <mergeCell ref="F616:G616"/>
    <mergeCell ref="H616:I616"/>
    <mergeCell ref="A617:B617"/>
    <mergeCell ref="D617:E617"/>
    <mergeCell ref="F617:G617"/>
    <mergeCell ref="H617:I617"/>
    <mergeCell ref="A634:B634"/>
    <mergeCell ref="D634:E634"/>
    <mergeCell ref="F634:G634"/>
    <mergeCell ref="H634:I634"/>
    <mergeCell ref="A635:B635"/>
    <mergeCell ref="D635:E635"/>
    <mergeCell ref="F635:G635"/>
    <mergeCell ref="H635:I635"/>
    <mergeCell ref="A632:B632"/>
    <mergeCell ref="D632:E632"/>
    <mergeCell ref="F632:G632"/>
    <mergeCell ref="H632:I632"/>
    <mergeCell ref="A633:B633"/>
    <mergeCell ref="D633:E633"/>
    <mergeCell ref="F633:G633"/>
    <mergeCell ref="H633:I633"/>
    <mergeCell ref="A630:B630"/>
    <mergeCell ref="D630:E630"/>
    <mergeCell ref="F630:G630"/>
    <mergeCell ref="H630:I630"/>
    <mergeCell ref="A631:B631"/>
    <mergeCell ref="D631:E631"/>
    <mergeCell ref="F631:G631"/>
    <mergeCell ref="H631:I631"/>
    <mergeCell ref="A628:B628"/>
    <mergeCell ref="D628:E628"/>
    <mergeCell ref="F628:G628"/>
    <mergeCell ref="H628:I628"/>
    <mergeCell ref="A629:B629"/>
    <mergeCell ref="D629:E629"/>
    <mergeCell ref="F629:G629"/>
    <mergeCell ref="H629:I629"/>
    <mergeCell ref="A626:B626"/>
    <mergeCell ref="D626:E626"/>
    <mergeCell ref="F626:G626"/>
    <mergeCell ref="H626:I626"/>
    <mergeCell ref="A627:B627"/>
    <mergeCell ref="D627:E627"/>
    <mergeCell ref="F627:G627"/>
    <mergeCell ref="H627:I627"/>
    <mergeCell ref="A644:B644"/>
    <mergeCell ref="D644:E644"/>
    <mergeCell ref="F644:G644"/>
    <mergeCell ref="H644:I644"/>
    <mergeCell ref="A645:B645"/>
    <mergeCell ref="D645:E645"/>
    <mergeCell ref="F645:G645"/>
    <mergeCell ref="H645:I645"/>
    <mergeCell ref="A642:B642"/>
    <mergeCell ref="D642:E642"/>
    <mergeCell ref="F642:G642"/>
    <mergeCell ref="H642:I642"/>
    <mergeCell ref="A643:B643"/>
    <mergeCell ref="D643:E643"/>
    <mergeCell ref="F643:G643"/>
    <mergeCell ref="H643:I643"/>
    <mergeCell ref="A640:B640"/>
    <mergeCell ref="D640:E640"/>
    <mergeCell ref="F640:G640"/>
    <mergeCell ref="H640:I640"/>
    <mergeCell ref="A641:B641"/>
    <mergeCell ref="D641:E641"/>
    <mergeCell ref="F641:G641"/>
    <mergeCell ref="H641:I641"/>
    <mergeCell ref="A638:B638"/>
    <mergeCell ref="D638:E638"/>
    <mergeCell ref="F638:G638"/>
    <mergeCell ref="H638:I638"/>
    <mergeCell ref="A639:B639"/>
    <mergeCell ref="D639:E639"/>
    <mergeCell ref="F639:G639"/>
    <mergeCell ref="H639:I639"/>
    <mergeCell ref="A636:B636"/>
    <mergeCell ref="D636:E636"/>
    <mergeCell ref="F636:G636"/>
    <mergeCell ref="H636:I636"/>
    <mergeCell ref="A637:B637"/>
    <mergeCell ref="D637:E637"/>
    <mergeCell ref="F637:G637"/>
    <mergeCell ref="H637:I637"/>
    <mergeCell ref="A654:B654"/>
    <mergeCell ref="D654:E654"/>
    <mergeCell ref="F654:G654"/>
    <mergeCell ref="H654:I654"/>
    <mergeCell ref="A655:B655"/>
    <mergeCell ref="D655:E655"/>
    <mergeCell ref="F655:G655"/>
    <mergeCell ref="H655:I655"/>
    <mergeCell ref="A652:B652"/>
    <mergeCell ref="D652:E652"/>
    <mergeCell ref="F652:G652"/>
    <mergeCell ref="H652:I652"/>
    <mergeCell ref="A653:B653"/>
    <mergeCell ref="D653:E653"/>
    <mergeCell ref="F653:G653"/>
    <mergeCell ref="H653:I653"/>
    <mergeCell ref="A650:B650"/>
    <mergeCell ref="D650:E650"/>
    <mergeCell ref="F650:G650"/>
    <mergeCell ref="H650:I650"/>
    <mergeCell ref="A651:B651"/>
    <mergeCell ref="D651:E651"/>
    <mergeCell ref="F651:G651"/>
    <mergeCell ref="H651:I651"/>
    <mergeCell ref="A648:B648"/>
    <mergeCell ref="D648:E648"/>
    <mergeCell ref="F648:G648"/>
    <mergeCell ref="H648:I648"/>
    <mergeCell ref="A649:B649"/>
    <mergeCell ref="D649:E649"/>
    <mergeCell ref="F649:G649"/>
    <mergeCell ref="H649:I649"/>
    <mergeCell ref="A646:B646"/>
    <mergeCell ref="D646:E646"/>
    <mergeCell ref="F646:G646"/>
    <mergeCell ref="H646:I646"/>
    <mergeCell ref="A647:B647"/>
    <mergeCell ref="D647:E647"/>
    <mergeCell ref="F647:G647"/>
    <mergeCell ref="H647:I647"/>
    <mergeCell ref="A664:B664"/>
    <mergeCell ref="D664:E664"/>
    <mergeCell ref="F664:G664"/>
    <mergeCell ref="H664:I664"/>
    <mergeCell ref="A665:B665"/>
    <mergeCell ref="D665:E665"/>
    <mergeCell ref="F665:G665"/>
    <mergeCell ref="H665:I665"/>
    <mergeCell ref="A662:B662"/>
    <mergeCell ref="D662:E662"/>
    <mergeCell ref="F662:G662"/>
    <mergeCell ref="H662:I662"/>
    <mergeCell ref="A663:B663"/>
    <mergeCell ref="D663:E663"/>
    <mergeCell ref="F663:G663"/>
    <mergeCell ref="H663:I663"/>
    <mergeCell ref="A660:B660"/>
    <mergeCell ref="D660:E660"/>
    <mergeCell ref="F660:G660"/>
    <mergeCell ref="H660:I660"/>
    <mergeCell ref="A661:B661"/>
    <mergeCell ref="D661:E661"/>
    <mergeCell ref="F661:G661"/>
    <mergeCell ref="H661:I661"/>
    <mergeCell ref="A658:B658"/>
    <mergeCell ref="D658:E658"/>
    <mergeCell ref="F658:G658"/>
    <mergeCell ref="H658:I658"/>
    <mergeCell ref="A659:B659"/>
    <mergeCell ref="D659:E659"/>
    <mergeCell ref="F659:G659"/>
    <mergeCell ref="H659:I659"/>
    <mergeCell ref="A656:B656"/>
    <mergeCell ref="D656:E656"/>
    <mergeCell ref="F656:G656"/>
    <mergeCell ref="H656:I656"/>
    <mergeCell ref="A657:B657"/>
    <mergeCell ref="D657:E657"/>
    <mergeCell ref="F657:G657"/>
    <mergeCell ref="H657:I657"/>
    <mergeCell ref="A674:B674"/>
    <mergeCell ref="D674:E674"/>
    <mergeCell ref="F674:G674"/>
    <mergeCell ref="H674:I674"/>
    <mergeCell ref="A675:B675"/>
    <mergeCell ref="D675:E675"/>
    <mergeCell ref="F675:G675"/>
    <mergeCell ref="H675:I675"/>
    <mergeCell ref="A672:B672"/>
    <mergeCell ref="D672:E672"/>
    <mergeCell ref="F672:G672"/>
    <mergeCell ref="H672:I672"/>
    <mergeCell ref="A673:B673"/>
    <mergeCell ref="D673:E673"/>
    <mergeCell ref="F673:G673"/>
    <mergeCell ref="H673:I673"/>
    <mergeCell ref="A670:B670"/>
    <mergeCell ref="D670:E670"/>
    <mergeCell ref="F670:G670"/>
    <mergeCell ref="H670:I670"/>
    <mergeCell ref="A671:B671"/>
    <mergeCell ref="D671:E671"/>
    <mergeCell ref="F671:G671"/>
    <mergeCell ref="H671:I671"/>
    <mergeCell ref="A668:B668"/>
    <mergeCell ref="D668:E668"/>
    <mergeCell ref="F668:G668"/>
    <mergeCell ref="H668:I668"/>
    <mergeCell ref="A669:B669"/>
    <mergeCell ref="D669:E669"/>
    <mergeCell ref="F669:G669"/>
    <mergeCell ref="H669:I669"/>
    <mergeCell ref="A666:B666"/>
    <mergeCell ref="D666:E666"/>
    <mergeCell ref="F666:G666"/>
    <mergeCell ref="H666:I666"/>
    <mergeCell ref="A667:B667"/>
    <mergeCell ref="D667:E667"/>
    <mergeCell ref="F667:G667"/>
    <mergeCell ref="H667:I667"/>
    <mergeCell ref="A684:B684"/>
    <mergeCell ref="D684:E684"/>
    <mergeCell ref="F684:G684"/>
    <mergeCell ref="H684:I684"/>
    <mergeCell ref="A685:B685"/>
    <mergeCell ref="D685:E685"/>
    <mergeCell ref="F685:G685"/>
    <mergeCell ref="H685:I685"/>
    <mergeCell ref="A682:B682"/>
    <mergeCell ref="D682:E682"/>
    <mergeCell ref="F682:G682"/>
    <mergeCell ref="H682:I682"/>
    <mergeCell ref="A683:B683"/>
    <mergeCell ref="D683:E683"/>
    <mergeCell ref="F683:G683"/>
    <mergeCell ref="H683:I683"/>
    <mergeCell ref="A680:B680"/>
    <mergeCell ref="D680:E680"/>
    <mergeCell ref="F680:G680"/>
    <mergeCell ref="H680:I680"/>
    <mergeCell ref="A681:B681"/>
    <mergeCell ref="D681:E681"/>
    <mergeCell ref="F681:G681"/>
    <mergeCell ref="H681:I681"/>
    <mergeCell ref="A678:B678"/>
    <mergeCell ref="D678:E678"/>
    <mergeCell ref="F678:G678"/>
    <mergeCell ref="H678:I678"/>
    <mergeCell ref="A679:B679"/>
    <mergeCell ref="D679:E679"/>
    <mergeCell ref="F679:G679"/>
    <mergeCell ref="H679:I679"/>
    <mergeCell ref="A676:B676"/>
    <mergeCell ref="D676:E676"/>
    <mergeCell ref="F676:G676"/>
    <mergeCell ref="H676:I676"/>
    <mergeCell ref="A677:B677"/>
    <mergeCell ref="D677:E677"/>
    <mergeCell ref="F677:G677"/>
    <mergeCell ref="H677:I677"/>
    <mergeCell ref="A694:B694"/>
    <mergeCell ref="D694:E694"/>
    <mergeCell ref="F694:G694"/>
    <mergeCell ref="H694:I694"/>
    <mergeCell ref="A695:B695"/>
    <mergeCell ref="D695:E695"/>
    <mergeCell ref="F695:G695"/>
    <mergeCell ref="H695:I695"/>
    <mergeCell ref="A692:B692"/>
    <mergeCell ref="D692:E692"/>
    <mergeCell ref="F692:G692"/>
    <mergeCell ref="H692:I692"/>
    <mergeCell ref="A693:B693"/>
    <mergeCell ref="D693:E693"/>
    <mergeCell ref="F693:G693"/>
    <mergeCell ref="H693:I693"/>
    <mergeCell ref="A690:B690"/>
    <mergeCell ref="D690:E690"/>
    <mergeCell ref="F690:G690"/>
    <mergeCell ref="H690:I690"/>
    <mergeCell ref="A691:B691"/>
    <mergeCell ref="D691:E691"/>
    <mergeCell ref="F691:G691"/>
    <mergeCell ref="H691:I691"/>
    <mergeCell ref="A688:B688"/>
    <mergeCell ref="D688:E688"/>
    <mergeCell ref="F688:G688"/>
    <mergeCell ref="H688:I688"/>
    <mergeCell ref="A689:B689"/>
    <mergeCell ref="D689:E689"/>
    <mergeCell ref="F689:G689"/>
    <mergeCell ref="H689:I689"/>
    <mergeCell ref="A686:B686"/>
    <mergeCell ref="D686:E686"/>
    <mergeCell ref="F686:G686"/>
    <mergeCell ref="H686:I686"/>
    <mergeCell ref="A687:B687"/>
    <mergeCell ref="D687:E687"/>
    <mergeCell ref="F687:G687"/>
    <mergeCell ref="H687:I687"/>
    <mergeCell ref="A704:B704"/>
    <mergeCell ref="D704:E704"/>
    <mergeCell ref="F704:G704"/>
    <mergeCell ref="H704:I704"/>
    <mergeCell ref="A705:B705"/>
    <mergeCell ref="D705:E705"/>
    <mergeCell ref="F705:G705"/>
    <mergeCell ref="H705:I705"/>
    <mergeCell ref="A702:B702"/>
    <mergeCell ref="D702:E702"/>
    <mergeCell ref="F702:G702"/>
    <mergeCell ref="H702:I702"/>
    <mergeCell ref="A703:B703"/>
    <mergeCell ref="D703:E703"/>
    <mergeCell ref="F703:G703"/>
    <mergeCell ref="H703:I703"/>
    <mergeCell ref="A700:B700"/>
    <mergeCell ref="D700:E700"/>
    <mergeCell ref="F700:G700"/>
    <mergeCell ref="H700:I700"/>
    <mergeCell ref="A701:B701"/>
    <mergeCell ref="D701:E701"/>
    <mergeCell ref="F701:G701"/>
    <mergeCell ref="H701:I701"/>
    <mergeCell ref="A698:B698"/>
    <mergeCell ref="D698:E698"/>
    <mergeCell ref="F698:G698"/>
    <mergeCell ref="H698:I698"/>
    <mergeCell ref="A699:B699"/>
    <mergeCell ref="D699:E699"/>
    <mergeCell ref="F699:G699"/>
    <mergeCell ref="H699:I699"/>
    <mergeCell ref="A696:B696"/>
    <mergeCell ref="D696:E696"/>
    <mergeCell ref="F696:G696"/>
    <mergeCell ref="H696:I696"/>
    <mergeCell ref="A697:B697"/>
    <mergeCell ref="D697:E697"/>
    <mergeCell ref="F697:G697"/>
    <mergeCell ref="H697:I697"/>
    <mergeCell ref="A714:B714"/>
    <mergeCell ref="D714:E714"/>
    <mergeCell ref="F714:G714"/>
    <mergeCell ref="H714:I714"/>
    <mergeCell ref="A715:B715"/>
    <mergeCell ref="D715:E715"/>
    <mergeCell ref="F715:G715"/>
    <mergeCell ref="H715:I715"/>
    <mergeCell ref="A712:B712"/>
    <mergeCell ref="D712:E712"/>
    <mergeCell ref="F712:G712"/>
    <mergeCell ref="H712:I712"/>
    <mergeCell ref="A713:B713"/>
    <mergeCell ref="D713:E713"/>
    <mergeCell ref="F713:G713"/>
    <mergeCell ref="H713:I713"/>
    <mergeCell ref="A710:B710"/>
    <mergeCell ref="D710:E710"/>
    <mergeCell ref="F710:G710"/>
    <mergeCell ref="H710:I710"/>
    <mergeCell ref="A711:B711"/>
    <mergeCell ref="D711:E711"/>
    <mergeCell ref="F711:G711"/>
    <mergeCell ref="H711:I711"/>
    <mergeCell ref="A708:B708"/>
    <mergeCell ref="D708:E708"/>
    <mergeCell ref="F708:G708"/>
    <mergeCell ref="H708:I708"/>
    <mergeCell ref="A709:B709"/>
    <mergeCell ref="D709:E709"/>
    <mergeCell ref="F709:G709"/>
    <mergeCell ref="H709:I709"/>
    <mergeCell ref="A706:B706"/>
    <mergeCell ref="D706:E706"/>
    <mergeCell ref="F706:G706"/>
    <mergeCell ref="H706:I706"/>
    <mergeCell ref="A707:B707"/>
    <mergeCell ref="D707:E707"/>
    <mergeCell ref="F707:G707"/>
    <mergeCell ref="H707:I707"/>
    <mergeCell ref="A724:B724"/>
    <mergeCell ref="D724:E724"/>
    <mergeCell ref="F724:G724"/>
    <mergeCell ref="H724:I724"/>
    <mergeCell ref="A725:B725"/>
    <mergeCell ref="D725:E725"/>
    <mergeCell ref="F725:G725"/>
    <mergeCell ref="H725:I725"/>
    <mergeCell ref="A722:B722"/>
    <mergeCell ref="D722:E722"/>
    <mergeCell ref="F722:G722"/>
    <mergeCell ref="H722:I722"/>
    <mergeCell ref="A723:B723"/>
    <mergeCell ref="D723:E723"/>
    <mergeCell ref="F723:G723"/>
    <mergeCell ref="H723:I723"/>
    <mergeCell ref="A720:B720"/>
    <mergeCell ref="D720:E720"/>
    <mergeCell ref="F720:G720"/>
    <mergeCell ref="H720:I720"/>
    <mergeCell ref="A721:B721"/>
    <mergeCell ref="D721:E721"/>
    <mergeCell ref="F721:G721"/>
    <mergeCell ref="H721:I721"/>
    <mergeCell ref="A718:B718"/>
    <mergeCell ref="D718:E718"/>
    <mergeCell ref="F718:G718"/>
    <mergeCell ref="H718:I718"/>
    <mergeCell ref="A719:B719"/>
    <mergeCell ref="D719:E719"/>
    <mergeCell ref="F719:G719"/>
    <mergeCell ref="H719:I719"/>
    <mergeCell ref="A716:B716"/>
    <mergeCell ref="D716:E716"/>
    <mergeCell ref="F716:G716"/>
    <mergeCell ref="H716:I716"/>
    <mergeCell ref="A717:B717"/>
    <mergeCell ref="D717:E717"/>
    <mergeCell ref="F717:G717"/>
    <mergeCell ref="H717:I717"/>
    <mergeCell ref="A734:B734"/>
    <mergeCell ref="D734:E734"/>
    <mergeCell ref="F734:G734"/>
    <mergeCell ref="H734:I734"/>
    <mergeCell ref="A735:B735"/>
    <mergeCell ref="D735:E735"/>
    <mergeCell ref="F735:G735"/>
    <mergeCell ref="H735:I735"/>
    <mergeCell ref="A732:B732"/>
    <mergeCell ref="D732:E732"/>
    <mergeCell ref="F732:G732"/>
    <mergeCell ref="H732:I732"/>
    <mergeCell ref="A733:B733"/>
    <mergeCell ref="D733:E733"/>
    <mergeCell ref="F733:G733"/>
    <mergeCell ref="H733:I733"/>
    <mergeCell ref="A730:B730"/>
    <mergeCell ref="D730:E730"/>
    <mergeCell ref="F730:G730"/>
    <mergeCell ref="H730:I730"/>
    <mergeCell ref="A731:B731"/>
    <mergeCell ref="D731:E731"/>
    <mergeCell ref="F731:G731"/>
    <mergeCell ref="H731:I731"/>
    <mergeCell ref="A728:B728"/>
    <mergeCell ref="D728:E728"/>
    <mergeCell ref="F728:G728"/>
    <mergeCell ref="H728:I728"/>
    <mergeCell ref="A729:B729"/>
    <mergeCell ref="D729:E729"/>
    <mergeCell ref="F729:G729"/>
    <mergeCell ref="H729:I729"/>
    <mergeCell ref="A726:B726"/>
    <mergeCell ref="D726:E726"/>
    <mergeCell ref="F726:G726"/>
    <mergeCell ref="H726:I726"/>
    <mergeCell ref="A727:B727"/>
    <mergeCell ref="D727:E727"/>
    <mergeCell ref="F727:G727"/>
    <mergeCell ref="H727:I727"/>
    <mergeCell ref="A744:B744"/>
    <mergeCell ref="D744:E744"/>
    <mergeCell ref="F744:G744"/>
    <mergeCell ref="H744:I744"/>
    <mergeCell ref="A745:B745"/>
    <mergeCell ref="D745:E745"/>
    <mergeCell ref="F745:G745"/>
    <mergeCell ref="H745:I745"/>
    <mergeCell ref="A742:B742"/>
    <mergeCell ref="D742:E742"/>
    <mergeCell ref="F742:G742"/>
    <mergeCell ref="H742:I742"/>
    <mergeCell ref="A743:B743"/>
    <mergeCell ref="D743:E743"/>
    <mergeCell ref="F743:G743"/>
    <mergeCell ref="H743:I743"/>
    <mergeCell ref="A740:B740"/>
    <mergeCell ref="D740:E740"/>
    <mergeCell ref="F740:G740"/>
    <mergeCell ref="H740:I740"/>
    <mergeCell ref="A741:B741"/>
    <mergeCell ref="D741:E741"/>
    <mergeCell ref="F741:G741"/>
    <mergeCell ref="H741:I741"/>
    <mergeCell ref="A738:B738"/>
    <mergeCell ref="D738:E738"/>
    <mergeCell ref="F738:G738"/>
    <mergeCell ref="H738:I738"/>
    <mergeCell ref="A739:B739"/>
    <mergeCell ref="D739:E739"/>
    <mergeCell ref="F739:G739"/>
    <mergeCell ref="H739:I739"/>
    <mergeCell ref="A736:B736"/>
    <mergeCell ref="D736:E736"/>
    <mergeCell ref="F736:G736"/>
    <mergeCell ref="H736:I736"/>
    <mergeCell ref="A737:B737"/>
    <mergeCell ref="D737:E737"/>
    <mergeCell ref="F737:G737"/>
    <mergeCell ref="H737:I737"/>
    <mergeCell ref="A754:B754"/>
    <mergeCell ref="D754:E754"/>
    <mergeCell ref="F754:G754"/>
    <mergeCell ref="H754:I754"/>
    <mergeCell ref="A755:B755"/>
    <mergeCell ref="D755:E755"/>
    <mergeCell ref="F755:G755"/>
    <mergeCell ref="H755:I755"/>
    <mergeCell ref="A752:B752"/>
    <mergeCell ref="D752:E752"/>
    <mergeCell ref="F752:G752"/>
    <mergeCell ref="H752:I752"/>
    <mergeCell ref="A753:B753"/>
    <mergeCell ref="D753:E753"/>
    <mergeCell ref="F753:G753"/>
    <mergeCell ref="H753:I753"/>
    <mergeCell ref="A750:B750"/>
    <mergeCell ref="D750:E750"/>
    <mergeCell ref="F750:G750"/>
    <mergeCell ref="H750:I750"/>
    <mergeCell ref="A751:B751"/>
    <mergeCell ref="D751:E751"/>
    <mergeCell ref="F751:G751"/>
    <mergeCell ref="H751:I751"/>
    <mergeCell ref="A748:B748"/>
    <mergeCell ref="D748:E748"/>
    <mergeCell ref="F748:G748"/>
    <mergeCell ref="H748:I748"/>
    <mergeCell ref="A749:B749"/>
    <mergeCell ref="D749:E749"/>
    <mergeCell ref="F749:G749"/>
    <mergeCell ref="H749:I749"/>
    <mergeCell ref="A746:B746"/>
    <mergeCell ref="D746:E746"/>
    <mergeCell ref="F746:G746"/>
    <mergeCell ref="H746:I746"/>
    <mergeCell ref="A747:B747"/>
    <mergeCell ref="D747:E747"/>
    <mergeCell ref="F747:G747"/>
    <mergeCell ref="H747:I747"/>
    <mergeCell ref="A764:B764"/>
    <mergeCell ref="D764:E764"/>
    <mergeCell ref="F764:G764"/>
    <mergeCell ref="H764:I764"/>
    <mergeCell ref="A765:B765"/>
    <mergeCell ref="D765:E765"/>
    <mergeCell ref="F765:G765"/>
    <mergeCell ref="H765:I765"/>
    <mergeCell ref="A762:B762"/>
    <mergeCell ref="D762:E762"/>
    <mergeCell ref="F762:G762"/>
    <mergeCell ref="H762:I762"/>
    <mergeCell ref="A763:B763"/>
    <mergeCell ref="D763:E763"/>
    <mergeCell ref="F763:G763"/>
    <mergeCell ref="H763:I763"/>
    <mergeCell ref="A760:B760"/>
    <mergeCell ref="D760:E760"/>
    <mergeCell ref="F760:G760"/>
    <mergeCell ref="H760:I760"/>
    <mergeCell ref="A761:B761"/>
    <mergeCell ref="D761:E761"/>
    <mergeCell ref="F761:G761"/>
    <mergeCell ref="H761:I761"/>
    <mergeCell ref="A758:B758"/>
    <mergeCell ref="D758:E758"/>
    <mergeCell ref="F758:G758"/>
    <mergeCell ref="H758:I758"/>
    <mergeCell ref="A759:B759"/>
    <mergeCell ref="D759:E759"/>
    <mergeCell ref="F759:G759"/>
    <mergeCell ref="H759:I759"/>
    <mergeCell ref="A756:B756"/>
    <mergeCell ref="D756:E756"/>
    <mergeCell ref="F756:G756"/>
    <mergeCell ref="H756:I756"/>
    <mergeCell ref="A757:B757"/>
    <mergeCell ref="D757:E757"/>
    <mergeCell ref="F757:G757"/>
    <mergeCell ref="H757:I757"/>
    <mergeCell ref="A774:B774"/>
    <mergeCell ref="D774:E774"/>
    <mergeCell ref="F774:G774"/>
    <mergeCell ref="H774:I774"/>
    <mergeCell ref="A775:B775"/>
    <mergeCell ref="D775:E775"/>
    <mergeCell ref="F775:G775"/>
    <mergeCell ref="H775:I775"/>
    <mergeCell ref="A772:B772"/>
    <mergeCell ref="D772:E772"/>
    <mergeCell ref="F772:G772"/>
    <mergeCell ref="H772:I772"/>
    <mergeCell ref="A773:B773"/>
    <mergeCell ref="D773:E773"/>
    <mergeCell ref="F773:G773"/>
    <mergeCell ref="H773:I773"/>
    <mergeCell ref="A770:B770"/>
    <mergeCell ref="D770:E770"/>
    <mergeCell ref="F770:G770"/>
    <mergeCell ref="H770:I770"/>
    <mergeCell ref="A771:B771"/>
    <mergeCell ref="D771:E771"/>
    <mergeCell ref="F771:G771"/>
    <mergeCell ref="H771:I771"/>
    <mergeCell ref="A768:B768"/>
    <mergeCell ref="D768:E768"/>
    <mergeCell ref="F768:G768"/>
    <mergeCell ref="H768:I768"/>
    <mergeCell ref="A769:B769"/>
    <mergeCell ref="D769:E769"/>
    <mergeCell ref="F769:G769"/>
    <mergeCell ref="H769:I769"/>
    <mergeCell ref="A766:B766"/>
    <mergeCell ref="D766:E766"/>
    <mergeCell ref="F766:G766"/>
    <mergeCell ref="H766:I766"/>
    <mergeCell ref="A767:B767"/>
    <mergeCell ref="D767:E767"/>
    <mergeCell ref="F767:G767"/>
    <mergeCell ref="H767:I767"/>
    <mergeCell ref="A784:B784"/>
    <mergeCell ref="D784:E784"/>
    <mergeCell ref="F784:G784"/>
    <mergeCell ref="H784:I784"/>
    <mergeCell ref="A785:B785"/>
    <mergeCell ref="D785:E785"/>
    <mergeCell ref="F785:G785"/>
    <mergeCell ref="H785:I785"/>
    <mergeCell ref="A782:B782"/>
    <mergeCell ref="D782:E782"/>
    <mergeCell ref="F782:G782"/>
    <mergeCell ref="H782:I782"/>
    <mergeCell ref="A783:B783"/>
    <mergeCell ref="D783:E783"/>
    <mergeCell ref="F783:G783"/>
    <mergeCell ref="H783:I783"/>
    <mergeCell ref="A780:B780"/>
    <mergeCell ref="D780:E780"/>
    <mergeCell ref="F780:G780"/>
    <mergeCell ref="H780:I780"/>
    <mergeCell ref="A781:B781"/>
    <mergeCell ref="D781:E781"/>
    <mergeCell ref="F781:G781"/>
    <mergeCell ref="H781:I781"/>
    <mergeCell ref="A778:B778"/>
    <mergeCell ref="D778:E778"/>
    <mergeCell ref="F778:G778"/>
    <mergeCell ref="H778:I778"/>
    <mergeCell ref="A779:B779"/>
    <mergeCell ref="D779:E779"/>
    <mergeCell ref="F779:G779"/>
    <mergeCell ref="H779:I779"/>
    <mergeCell ref="A776:B776"/>
    <mergeCell ref="D776:E776"/>
    <mergeCell ref="F776:G776"/>
    <mergeCell ref="H776:I776"/>
    <mergeCell ref="A777:B777"/>
    <mergeCell ref="D777:E777"/>
    <mergeCell ref="F777:G777"/>
    <mergeCell ref="H777:I777"/>
    <mergeCell ref="A794:B794"/>
    <mergeCell ref="D794:E794"/>
    <mergeCell ref="F794:G794"/>
    <mergeCell ref="H794:I794"/>
    <mergeCell ref="A795:B795"/>
    <mergeCell ref="D795:E795"/>
    <mergeCell ref="F795:G795"/>
    <mergeCell ref="H795:I795"/>
    <mergeCell ref="A792:B792"/>
    <mergeCell ref="D792:E792"/>
    <mergeCell ref="F792:G792"/>
    <mergeCell ref="H792:I792"/>
    <mergeCell ref="A793:B793"/>
    <mergeCell ref="D793:E793"/>
    <mergeCell ref="F793:G793"/>
    <mergeCell ref="H793:I793"/>
    <mergeCell ref="A790:B790"/>
    <mergeCell ref="D790:E790"/>
    <mergeCell ref="F790:G790"/>
    <mergeCell ref="H790:I790"/>
    <mergeCell ref="A791:B791"/>
    <mergeCell ref="D791:E791"/>
    <mergeCell ref="F791:G791"/>
    <mergeCell ref="H791:I791"/>
    <mergeCell ref="A788:B788"/>
    <mergeCell ref="D788:E788"/>
    <mergeCell ref="F788:G788"/>
    <mergeCell ref="H788:I788"/>
    <mergeCell ref="A789:B789"/>
    <mergeCell ref="D789:E789"/>
    <mergeCell ref="F789:G789"/>
    <mergeCell ref="H789:I789"/>
    <mergeCell ref="A786:B786"/>
    <mergeCell ref="D786:E786"/>
    <mergeCell ref="F786:G786"/>
    <mergeCell ref="H786:I786"/>
    <mergeCell ref="A787:B787"/>
    <mergeCell ref="D787:E787"/>
    <mergeCell ref="F787:G787"/>
    <mergeCell ref="H787:I787"/>
    <mergeCell ref="A804:B804"/>
    <mergeCell ref="D804:E804"/>
    <mergeCell ref="F804:G804"/>
    <mergeCell ref="H804:I804"/>
    <mergeCell ref="A805:B805"/>
    <mergeCell ref="D805:E805"/>
    <mergeCell ref="F805:G805"/>
    <mergeCell ref="H805:I805"/>
    <mergeCell ref="A802:B802"/>
    <mergeCell ref="D802:E802"/>
    <mergeCell ref="F802:G802"/>
    <mergeCell ref="H802:I802"/>
    <mergeCell ref="A803:B803"/>
    <mergeCell ref="D803:E803"/>
    <mergeCell ref="F803:G803"/>
    <mergeCell ref="H803:I803"/>
    <mergeCell ref="A800:B800"/>
    <mergeCell ref="D800:E800"/>
    <mergeCell ref="F800:G800"/>
    <mergeCell ref="H800:I800"/>
    <mergeCell ref="A801:B801"/>
    <mergeCell ref="D801:E801"/>
    <mergeCell ref="F801:G801"/>
    <mergeCell ref="H801:I801"/>
    <mergeCell ref="A798:B798"/>
    <mergeCell ref="D798:E798"/>
    <mergeCell ref="F798:G798"/>
    <mergeCell ref="H798:I798"/>
    <mergeCell ref="A799:B799"/>
    <mergeCell ref="D799:E799"/>
    <mergeCell ref="F799:G799"/>
    <mergeCell ref="H799:I799"/>
    <mergeCell ref="A796:B796"/>
    <mergeCell ref="D796:E796"/>
    <mergeCell ref="F796:G796"/>
    <mergeCell ref="H796:I796"/>
    <mergeCell ref="A797:B797"/>
    <mergeCell ref="D797:E797"/>
    <mergeCell ref="F797:G797"/>
    <mergeCell ref="H797:I797"/>
    <mergeCell ref="A814:B814"/>
    <mergeCell ref="D814:E814"/>
    <mergeCell ref="F814:G814"/>
    <mergeCell ref="H814:I814"/>
    <mergeCell ref="A815:B815"/>
    <mergeCell ref="D815:E815"/>
    <mergeCell ref="F815:G815"/>
    <mergeCell ref="H815:I815"/>
    <mergeCell ref="A812:B812"/>
    <mergeCell ref="D812:E812"/>
    <mergeCell ref="F812:G812"/>
    <mergeCell ref="H812:I812"/>
    <mergeCell ref="A813:B813"/>
    <mergeCell ref="D813:E813"/>
    <mergeCell ref="F813:G813"/>
    <mergeCell ref="H813:I813"/>
    <mergeCell ref="A810:B810"/>
    <mergeCell ref="D810:E810"/>
    <mergeCell ref="F810:G810"/>
    <mergeCell ref="H810:I810"/>
    <mergeCell ref="A811:B811"/>
    <mergeCell ref="D811:E811"/>
    <mergeCell ref="F811:G811"/>
    <mergeCell ref="H811:I811"/>
    <mergeCell ref="A808:B808"/>
    <mergeCell ref="D808:E808"/>
    <mergeCell ref="F808:G808"/>
    <mergeCell ref="H808:I808"/>
    <mergeCell ref="A809:B809"/>
    <mergeCell ref="D809:E809"/>
    <mergeCell ref="F809:G809"/>
    <mergeCell ref="H809:I809"/>
    <mergeCell ref="A806:B806"/>
    <mergeCell ref="D806:E806"/>
    <mergeCell ref="F806:G806"/>
    <mergeCell ref="H806:I806"/>
    <mergeCell ref="A807:B807"/>
    <mergeCell ref="D807:E807"/>
    <mergeCell ref="F807:G807"/>
    <mergeCell ref="H807:I807"/>
    <mergeCell ref="A824:B824"/>
    <mergeCell ref="D824:E824"/>
    <mergeCell ref="F824:G824"/>
    <mergeCell ref="H824:I824"/>
    <mergeCell ref="A825:B825"/>
    <mergeCell ref="D825:E825"/>
    <mergeCell ref="F825:G825"/>
    <mergeCell ref="H825:I825"/>
    <mergeCell ref="A822:B822"/>
    <mergeCell ref="D822:E822"/>
    <mergeCell ref="F822:G822"/>
    <mergeCell ref="H822:I822"/>
    <mergeCell ref="A823:B823"/>
    <mergeCell ref="D823:E823"/>
    <mergeCell ref="F823:G823"/>
    <mergeCell ref="H823:I823"/>
    <mergeCell ref="A820:B820"/>
    <mergeCell ref="D820:E820"/>
    <mergeCell ref="F820:G820"/>
    <mergeCell ref="H820:I820"/>
    <mergeCell ref="A821:B821"/>
    <mergeCell ref="D821:E821"/>
    <mergeCell ref="F821:G821"/>
    <mergeCell ref="H821:I821"/>
    <mergeCell ref="A818:B818"/>
    <mergeCell ref="D818:E818"/>
    <mergeCell ref="F818:G818"/>
    <mergeCell ref="H818:I818"/>
    <mergeCell ref="A819:B819"/>
    <mergeCell ref="D819:E819"/>
    <mergeCell ref="F819:G819"/>
    <mergeCell ref="H819:I819"/>
    <mergeCell ref="A816:B816"/>
    <mergeCell ref="D816:E816"/>
    <mergeCell ref="F816:G816"/>
    <mergeCell ref="H816:I816"/>
    <mergeCell ref="A817:B817"/>
    <mergeCell ref="D817:E817"/>
    <mergeCell ref="F817:G817"/>
    <mergeCell ref="H817:I817"/>
    <mergeCell ref="A834:B834"/>
    <mergeCell ref="D834:E834"/>
    <mergeCell ref="F834:G834"/>
    <mergeCell ref="H834:I834"/>
    <mergeCell ref="A835:B835"/>
    <mergeCell ref="D835:E835"/>
    <mergeCell ref="F835:G835"/>
    <mergeCell ref="H835:I835"/>
    <mergeCell ref="A832:B832"/>
    <mergeCell ref="D832:E832"/>
    <mergeCell ref="F832:G832"/>
    <mergeCell ref="H832:I832"/>
    <mergeCell ref="A833:B833"/>
    <mergeCell ref="D833:E833"/>
    <mergeCell ref="F833:G833"/>
    <mergeCell ref="H833:I833"/>
    <mergeCell ref="A830:B830"/>
    <mergeCell ref="D830:E830"/>
    <mergeCell ref="F830:G830"/>
    <mergeCell ref="H830:I830"/>
    <mergeCell ref="A831:B831"/>
    <mergeCell ref="D831:E831"/>
    <mergeCell ref="F831:G831"/>
    <mergeCell ref="H831:I831"/>
    <mergeCell ref="A828:B828"/>
    <mergeCell ref="D828:E828"/>
    <mergeCell ref="F828:G828"/>
    <mergeCell ref="H828:I828"/>
    <mergeCell ref="A829:B829"/>
    <mergeCell ref="D829:E829"/>
    <mergeCell ref="F829:G829"/>
    <mergeCell ref="H829:I829"/>
    <mergeCell ref="A826:B826"/>
    <mergeCell ref="D826:E826"/>
    <mergeCell ref="F826:G826"/>
    <mergeCell ref="H826:I826"/>
    <mergeCell ref="A827:B827"/>
    <mergeCell ref="D827:E827"/>
    <mergeCell ref="F827:G827"/>
    <mergeCell ref="H827:I827"/>
    <mergeCell ref="A844:B844"/>
    <mergeCell ref="D844:E844"/>
    <mergeCell ref="F844:G844"/>
    <mergeCell ref="H844:I844"/>
    <mergeCell ref="A845:B845"/>
    <mergeCell ref="D845:E845"/>
    <mergeCell ref="F845:G845"/>
    <mergeCell ref="H845:I845"/>
    <mergeCell ref="A842:B842"/>
    <mergeCell ref="D842:E842"/>
    <mergeCell ref="F842:G842"/>
    <mergeCell ref="H842:I842"/>
    <mergeCell ref="A843:B843"/>
    <mergeCell ref="D843:E843"/>
    <mergeCell ref="F843:G843"/>
    <mergeCell ref="H843:I843"/>
    <mergeCell ref="A840:B840"/>
    <mergeCell ref="D840:E840"/>
    <mergeCell ref="F840:G840"/>
    <mergeCell ref="H840:I840"/>
    <mergeCell ref="A841:B841"/>
    <mergeCell ref="D841:E841"/>
    <mergeCell ref="F841:G841"/>
    <mergeCell ref="H841:I841"/>
    <mergeCell ref="A838:B838"/>
    <mergeCell ref="D838:E838"/>
    <mergeCell ref="F838:G838"/>
    <mergeCell ref="H838:I838"/>
    <mergeCell ref="A839:B839"/>
    <mergeCell ref="D839:E839"/>
    <mergeCell ref="F839:G839"/>
    <mergeCell ref="H839:I839"/>
    <mergeCell ref="A836:B836"/>
    <mergeCell ref="D836:E836"/>
    <mergeCell ref="F836:G836"/>
    <mergeCell ref="H836:I836"/>
    <mergeCell ref="A837:B837"/>
    <mergeCell ref="D837:E837"/>
    <mergeCell ref="F837:G837"/>
    <mergeCell ref="H837:I837"/>
    <mergeCell ref="A854:B854"/>
    <mergeCell ref="D854:E854"/>
    <mergeCell ref="F854:G854"/>
    <mergeCell ref="H854:I854"/>
    <mergeCell ref="A855:B855"/>
    <mergeCell ref="D855:E855"/>
    <mergeCell ref="F855:G855"/>
    <mergeCell ref="H855:I855"/>
    <mergeCell ref="A852:B852"/>
    <mergeCell ref="D852:E852"/>
    <mergeCell ref="F852:G852"/>
    <mergeCell ref="H852:I852"/>
    <mergeCell ref="A853:B853"/>
    <mergeCell ref="D853:E853"/>
    <mergeCell ref="F853:G853"/>
    <mergeCell ref="H853:I853"/>
    <mergeCell ref="A850:B850"/>
    <mergeCell ref="D850:E850"/>
    <mergeCell ref="F850:G850"/>
    <mergeCell ref="H850:I850"/>
    <mergeCell ref="A851:B851"/>
    <mergeCell ref="D851:E851"/>
    <mergeCell ref="F851:G851"/>
    <mergeCell ref="H851:I851"/>
    <mergeCell ref="A848:B848"/>
    <mergeCell ref="D848:E848"/>
    <mergeCell ref="F848:G848"/>
    <mergeCell ref="H848:I848"/>
    <mergeCell ref="A849:B849"/>
    <mergeCell ref="D849:E849"/>
    <mergeCell ref="F849:G849"/>
    <mergeCell ref="H849:I849"/>
    <mergeCell ref="A846:B846"/>
    <mergeCell ref="D846:E846"/>
    <mergeCell ref="F846:G846"/>
    <mergeCell ref="H846:I846"/>
    <mergeCell ref="A847:B847"/>
    <mergeCell ref="D847:E847"/>
    <mergeCell ref="F847:G847"/>
    <mergeCell ref="H847:I847"/>
    <mergeCell ref="A864:B864"/>
    <mergeCell ref="D864:E864"/>
    <mergeCell ref="F864:G864"/>
    <mergeCell ref="H864:I864"/>
    <mergeCell ref="A865:B865"/>
    <mergeCell ref="D865:E865"/>
    <mergeCell ref="F865:G865"/>
    <mergeCell ref="H865:I865"/>
    <mergeCell ref="A862:B862"/>
    <mergeCell ref="D862:E862"/>
    <mergeCell ref="F862:G862"/>
    <mergeCell ref="H862:I862"/>
    <mergeCell ref="A863:B863"/>
    <mergeCell ref="D863:E863"/>
    <mergeCell ref="F863:G863"/>
    <mergeCell ref="H863:I863"/>
    <mergeCell ref="A860:B860"/>
    <mergeCell ref="D860:E860"/>
    <mergeCell ref="F860:G860"/>
    <mergeCell ref="H860:I860"/>
    <mergeCell ref="A861:B861"/>
    <mergeCell ref="D861:E861"/>
    <mergeCell ref="F861:G861"/>
    <mergeCell ref="H861:I861"/>
    <mergeCell ref="A858:B858"/>
    <mergeCell ref="D858:E858"/>
    <mergeCell ref="F858:G858"/>
    <mergeCell ref="H858:I858"/>
    <mergeCell ref="A859:B859"/>
    <mergeCell ref="D859:E859"/>
    <mergeCell ref="F859:G859"/>
    <mergeCell ref="H859:I859"/>
    <mergeCell ref="A856:B856"/>
    <mergeCell ref="D856:E856"/>
    <mergeCell ref="F856:G856"/>
    <mergeCell ref="H856:I856"/>
    <mergeCell ref="A857:B857"/>
    <mergeCell ref="D857:E857"/>
    <mergeCell ref="F857:G857"/>
    <mergeCell ref="H857:I857"/>
    <mergeCell ref="A874:B874"/>
    <mergeCell ref="D874:E874"/>
    <mergeCell ref="F874:G874"/>
    <mergeCell ref="H874:I874"/>
    <mergeCell ref="A875:B875"/>
    <mergeCell ref="D875:E875"/>
    <mergeCell ref="F875:G875"/>
    <mergeCell ref="H875:I875"/>
    <mergeCell ref="A872:B872"/>
    <mergeCell ref="D872:E872"/>
    <mergeCell ref="F872:G872"/>
    <mergeCell ref="H872:I872"/>
    <mergeCell ref="A873:B873"/>
    <mergeCell ref="D873:E873"/>
    <mergeCell ref="F873:G873"/>
    <mergeCell ref="H873:I873"/>
    <mergeCell ref="A870:B870"/>
    <mergeCell ref="D870:E870"/>
    <mergeCell ref="F870:G870"/>
    <mergeCell ref="H870:I870"/>
    <mergeCell ref="A871:B871"/>
    <mergeCell ref="D871:E871"/>
    <mergeCell ref="F871:G871"/>
    <mergeCell ref="H871:I871"/>
    <mergeCell ref="A868:B868"/>
    <mergeCell ref="D868:E868"/>
    <mergeCell ref="F868:G868"/>
    <mergeCell ref="H868:I868"/>
    <mergeCell ref="A869:B869"/>
    <mergeCell ref="D869:E869"/>
    <mergeCell ref="F869:G869"/>
    <mergeCell ref="H869:I869"/>
    <mergeCell ref="A866:B866"/>
    <mergeCell ref="D866:E866"/>
    <mergeCell ref="F866:G866"/>
    <mergeCell ref="H866:I866"/>
    <mergeCell ref="A867:B867"/>
    <mergeCell ref="D867:E867"/>
    <mergeCell ref="F867:G867"/>
    <mergeCell ref="H867:I867"/>
    <mergeCell ref="A884:B884"/>
    <mergeCell ref="D884:E884"/>
    <mergeCell ref="F884:G884"/>
    <mergeCell ref="H884:I884"/>
    <mergeCell ref="A885:B885"/>
    <mergeCell ref="D885:E885"/>
    <mergeCell ref="F885:G885"/>
    <mergeCell ref="H885:I885"/>
    <mergeCell ref="A882:B882"/>
    <mergeCell ref="D882:E882"/>
    <mergeCell ref="F882:G882"/>
    <mergeCell ref="H882:I882"/>
    <mergeCell ref="A883:B883"/>
    <mergeCell ref="D883:E883"/>
    <mergeCell ref="F883:G883"/>
    <mergeCell ref="H883:I883"/>
    <mergeCell ref="A880:B880"/>
    <mergeCell ref="D880:E880"/>
    <mergeCell ref="F880:G880"/>
    <mergeCell ref="H880:I880"/>
    <mergeCell ref="A881:B881"/>
    <mergeCell ref="D881:E881"/>
    <mergeCell ref="F881:G881"/>
    <mergeCell ref="H881:I881"/>
    <mergeCell ref="A878:B878"/>
    <mergeCell ref="D878:E878"/>
    <mergeCell ref="F878:G878"/>
    <mergeCell ref="H878:I878"/>
    <mergeCell ref="A879:B879"/>
    <mergeCell ref="D879:E879"/>
    <mergeCell ref="F879:G879"/>
    <mergeCell ref="H879:I879"/>
    <mergeCell ref="A876:B876"/>
    <mergeCell ref="D876:E876"/>
    <mergeCell ref="F876:G876"/>
    <mergeCell ref="H876:I876"/>
    <mergeCell ref="A877:B877"/>
    <mergeCell ref="D877:E877"/>
    <mergeCell ref="F877:G877"/>
    <mergeCell ref="H877:I877"/>
    <mergeCell ref="A894:B894"/>
    <mergeCell ref="D894:E894"/>
    <mergeCell ref="F894:G894"/>
    <mergeCell ref="H894:I894"/>
    <mergeCell ref="A895:B895"/>
    <mergeCell ref="D895:E895"/>
    <mergeCell ref="F895:G895"/>
    <mergeCell ref="H895:I895"/>
    <mergeCell ref="A892:B892"/>
    <mergeCell ref="D892:E892"/>
    <mergeCell ref="F892:G892"/>
    <mergeCell ref="H892:I892"/>
    <mergeCell ref="A893:B893"/>
    <mergeCell ref="D893:E893"/>
    <mergeCell ref="F893:G893"/>
    <mergeCell ref="H893:I893"/>
    <mergeCell ref="A890:B890"/>
    <mergeCell ref="D890:E890"/>
    <mergeCell ref="F890:G890"/>
    <mergeCell ref="H890:I890"/>
    <mergeCell ref="A891:B891"/>
    <mergeCell ref="D891:E891"/>
    <mergeCell ref="F891:G891"/>
    <mergeCell ref="H891:I891"/>
    <mergeCell ref="A888:B888"/>
    <mergeCell ref="D888:E888"/>
    <mergeCell ref="F888:G888"/>
    <mergeCell ref="H888:I888"/>
    <mergeCell ref="A889:B889"/>
    <mergeCell ref="D889:E889"/>
    <mergeCell ref="F889:G889"/>
    <mergeCell ref="H889:I889"/>
    <mergeCell ref="A886:B886"/>
    <mergeCell ref="D886:E886"/>
    <mergeCell ref="F886:G886"/>
    <mergeCell ref="H886:I886"/>
    <mergeCell ref="A887:B887"/>
    <mergeCell ref="D887:E887"/>
    <mergeCell ref="F887:G887"/>
    <mergeCell ref="H887:I887"/>
    <mergeCell ref="A904:B904"/>
    <mergeCell ref="D904:E904"/>
    <mergeCell ref="F904:G904"/>
    <mergeCell ref="H904:I904"/>
    <mergeCell ref="A905:B905"/>
    <mergeCell ref="D905:E905"/>
    <mergeCell ref="F905:G905"/>
    <mergeCell ref="H905:I905"/>
    <mergeCell ref="A902:B902"/>
    <mergeCell ref="D902:E902"/>
    <mergeCell ref="F902:G902"/>
    <mergeCell ref="H902:I902"/>
    <mergeCell ref="A903:B903"/>
    <mergeCell ref="D903:E903"/>
    <mergeCell ref="F903:G903"/>
    <mergeCell ref="H903:I903"/>
    <mergeCell ref="A900:B900"/>
    <mergeCell ref="D900:E900"/>
    <mergeCell ref="F900:G900"/>
    <mergeCell ref="H900:I900"/>
    <mergeCell ref="A901:B901"/>
    <mergeCell ref="D901:E901"/>
    <mergeCell ref="F901:G901"/>
    <mergeCell ref="H901:I901"/>
    <mergeCell ref="A898:B898"/>
    <mergeCell ref="D898:E898"/>
    <mergeCell ref="F898:G898"/>
    <mergeCell ref="H898:I898"/>
    <mergeCell ref="A899:B899"/>
    <mergeCell ref="D899:E899"/>
    <mergeCell ref="F899:G899"/>
    <mergeCell ref="H899:I899"/>
    <mergeCell ref="A896:B896"/>
    <mergeCell ref="D896:E896"/>
    <mergeCell ref="F896:G896"/>
    <mergeCell ref="H896:I896"/>
    <mergeCell ref="A897:B897"/>
    <mergeCell ref="D897:E897"/>
    <mergeCell ref="F897:G897"/>
    <mergeCell ref="H897:I897"/>
    <mergeCell ref="A914:B914"/>
    <mergeCell ref="D914:E914"/>
    <mergeCell ref="F914:G914"/>
    <mergeCell ref="H914:I914"/>
    <mergeCell ref="A915:B915"/>
    <mergeCell ref="D915:E915"/>
    <mergeCell ref="F915:G915"/>
    <mergeCell ref="H915:I915"/>
    <mergeCell ref="A912:B912"/>
    <mergeCell ref="D912:E912"/>
    <mergeCell ref="F912:G912"/>
    <mergeCell ref="H912:I912"/>
    <mergeCell ref="A913:B913"/>
    <mergeCell ref="D913:E913"/>
    <mergeCell ref="F913:G913"/>
    <mergeCell ref="H913:I913"/>
    <mergeCell ref="A910:B910"/>
    <mergeCell ref="D910:E910"/>
    <mergeCell ref="F910:G910"/>
    <mergeCell ref="H910:I910"/>
    <mergeCell ref="A911:B911"/>
    <mergeCell ref="D911:E911"/>
    <mergeCell ref="F911:G911"/>
    <mergeCell ref="H911:I911"/>
    <mergeCell ref="A908:B908"/>
    <mergeCell ref="D908:E908"/>
    <mergeCell ref="F908:G908"/>
    <mergeCell ref="H908:I908"/>
    <mergeCell ref="A909:B909"/>
    <mergeCell ref="D909:E909"/>
    <mergeCell ref="F909:G909"/>
    <mergeCell ref="H909:I909"/>
    <mergeCell ref="A906:B906"/>
    <mergeCell ref="D906:E906"/>
    <mergeCell ref="F906:G906"/>
    <mergeCell ref="H906:I906"/>
    <mergeCell ref="A907:B907"/>
    <mergeCell ref="D907:E907"/>
    <mergeCell ref="F907:G907"/>
    <mergeCell ref="H907:I907"/>
    <mergeCell ref="A924:B924"/>
    <mergeCell ref="D924:E924"/>
    <mergeCell ref="F924:G924"/>
    <mergeCell ref="H924:I924"/>
    <mergeCell ref="A925:B925"/>
    <mergeCell ref="D925:E925"/>
    <mergeCell ref="F925:G925"/>
    <mergeCell ref="H925:I925"/>
    <mergeCell ref="A922:B922"/>
    <mergeCell ref="D922:E922"/>
    <mergeCell ref="F922:G922"/>
    <mergeCell ref="H922:I922"/>
    <mergeCell ref="A923:B923"/>
    <mergeCell ref="D923:E923"/>
    <mergeCell ref="F923:G923"/>
    <mergeCell ref="H923:I923"/>
    <mergeCell ref="A920:B920"/>
    <mergeCell ref="D920:E920"/>
    <mergeCell ref="F920:G920"/>
    <mergeCell ref="H920:I920"/>
    <mergeCell ref="A921:B921"/>
    <mergeCell ref="D921:E921"/>
    <mergeCell ref="F921:G921"/>
    <mergeCell ref="H921:I921"/>
    <mergeCell ref="A918:B918"/>
    <mergeCell ref="D918:E918"/>
    <mergeCell ref="F918:G918"/>
    <mergeCell ref="H918:I918"/>
    <mergeCell ref="A919:B919"/>
    <mergeCell ref="D919:E919"/>
    <mergeCell ref="F919:G919"/>
    <mergeCell ref="H919:I919"/>
    <mergeCell ref="A916:B916"/>
    <mergeCell ref="D916:E916"/>
    <mergeCell ref="F916:G916"/>
    <mergeCell ref="H916:I916"/>
    <mergeCell ref="A917:B917"/>
    <mergeCell ref="D917:E917"/>
    <mergeCell ref="F917:G917"/>
    <mergeCell ref="H917:I917"/>
    <mergeCell ref="A934:B934"/>
    <mergeCell ref="D934:E934"/>
    <mergeCell ref="F934:G934"/>
    <mergeCell ref="H934:I934"/>
    <mergeCell ref="A935:B935"/>
    <mergeCell ref="D935:E935"/>
    <mergeCell ref="F935:G935"/>
    <mergeCell ref="H935:I935"/>
    <mergeCell ref="A932:B932"/>
    <mergeCell ref="D932:E932"/>
    <mergeCell ref="F932:G932"/>
    <mergeCell ref="H932:I932"/>
    <mergeCell ref="A933:B933"/>
    <mergeCell ref="D933:E933"/>
    <mergeCell ref="F933:G933"/>
    <mergeCell ref="H933:I933"/>
    <mergeCell ref="A930:B930"/>
    <mergeCell ref="D930:E930"/>
    <mergeCell ref="F930:G930"/>
    <mergeCell ref="H930:I930"/>
    <mergeCell ref="A931:B931"/>
    <mergeCell ref="D931:E931"/>
    <mergeCell ref="F931:G931"/>
    <mergeCell ref="H931:I931"/>
    <mergeCell ref="A928:B928"/>
    <mergeCell ref="D928:E928"/>
    <mergeCell ref="F928:G928"/>
    <mergeCell ref="H928:I928"/>
    <mergeCell ref="A929:B929"/>
    <mergeCell ref="D929:E929"/>
    <mergeCell ref="F929:G929"/>
    <mergeCell ref="H929:I929"/>
    <mergeCell ref="A926:B926"/>
    <mergeCell ref="D926:E926"/>
    <mergeCell ref="F926:G926"/>
    <mergeCell ref="H926:I926"/>
    <mergeCell ref="A927:B927"/>
    <mergeCell ref="D927:E927"/>
    <mergeCell ref="F927:G927"/>
    <mergeCell ref="H927:I927"/>
    <mergeCell ref="A944:B944"/>
    <mergeCell ref="D944:E944"/>
    <mergeCell ref="F944:G944"/>
    <mergeCell ref="H944:I944"/>
    <mergeCell ref="A945:B945"/>
    <mergeCell ref="D945:E945"/>
    <mergeCell ref="F945:G945"/>
    <mergeCell ref="H945:I945"/>
    <mergeCell ref="A942:B942"/>
    <mergeCell ref="D942:E942"/>
    <mergeCell ref="F942:G942"/>
    <mergeCell ref="H942:I942"/>
    <mergeCell ref="A943:B943"/>
    <mergeCell ref="D943:E943"/>
    <mergeCell ref="F943:G943"/>
    <mergeCell ref="H943:I943"/>
    <mergeCell ref="A940:B940"/>
    <mergeCell ref="D940:E940"/>
    <mergeCell ref="F940:G940"/>
    <mergeCell ref="H940:I940"/>
    <mergeCell ref="A941:B941"/>
    <mergeCell ref="D941:E941"/>
    <mergeCell ref="F941:G941"/>
    <mergeCell ref="H941:I941"/>
    <mergeCell ref="A938:B938"/>
    <mergeCell ref="D938:E938"/>
    <mergeCell ref="F938:G938"/>
    <mergeCell ref="H938:I938"/>
    <mergeCell ref="A939:B939"/>
    <mergeCell ref="D939:E939"/>
    <mergeCell ref="F939:G939"/>
    <mergeCell ref="H939:I939"/>
    <mergeCell ref="A936:B936"/>
    <mergeCell ref="D936:E936"/>
    <mergeCell ref="F936:G936"/>
    <mergeCell ref="H936:I936"/>
    <mergeCell ref="A937:B937"/>
    <mergeCell ref="D937:E937"/>
    <mergeCell ref="F937:G937"/>
    <mergeCell ref="H937:I937"/>
    <mergeCell ref="A954:B954"/>
    <mergeCell ref="D954:E954"/>
    <mergeCell ref="F954:G954"/>
    <mergeCell ref="H954:I954"/>
    <mergeCell ref="A955:B955"/>
    <mergeCell ref="D955:E955"/>
    <mergeCell ref="F955:G955"/>
    <mergeCell ref="H955:I955"/>
    <mergeCell ref="A952:B952"/>
    <mergeCell ref="D952:E952"/>
    <mergeCell ref="F952:G952"/>
    <mergeCell ref="H952:I952"/>
    <mergeCell ref="A953:B953"/>
    <mergeCell ref="D953:E953"/>
    <mergeCell ref="F953:G953"/>
    <mergeCell ref="H953:I953"/>
    <mergeCell ref="A950:B950"/>
    <mergeCell ref="D950:E950"/>
    <mergeCell ref="F950:G950"/>
    <mergeCell ref="H950:I950"/>
    <mergeCell ref="A951:B951"/>
    <mergeCell ref="D951:E951"/>
    <mergeCell ref="F951:G951"/>
    <mergeCell ref="H951:I951"/>
    <mergeCell ref="A948:B948"/>
    <mergeCell ref="D948:E948"/>
    <mergeCell ref="F948:G948"/>
    <mergeCell ref="H948:I948"/>
    <mergeCell ref="A949:B949"/>
    <mergeCell ref="D949:E949"/>
    <mergeCell ref="F949:G949"/>
    <mergeCell ref="H949:I949"/>
    <mergeCell ref="A946:B946"/>
    <mergeCell ref="D946:E946"/>
    <mergeCell ref="F946:G946"/>
    <mergeCell ref="H946:I946"/>
    <mergeCell ref="A947:B947"/>
    <mergeCell ref="D947:E947"/>
    <mergeCell ref="F947:G947"/>
    <mergeCell ref="H947:I947"/>
    <mergeCell ref="A964:B964"/>
    <mergeCell ref="D964:E964"/>
    <mergeCell ref="F964:G964"/>
    <mergeCell ref="H964:I964"/>
    <mergeCell ref="A965:B965"/>
    <mergeCell ref="D965:E965"/>
    <mergeCell ref="F965:G965"/>
    <mergeCell ref="H965:I965"/>
    <mergeCell ref="A962:B962"/>
    <mergeCell ref="D962:E962"/>
    <mergeCell ref="F962:G962"/>
    <mergeCell ref="H962:I962"/>
    <mergeCell ref="A963:B963"/>
    <mergeCell ref="D963:E963"/>
    <mergeCell ref="F963:G963"/>
    <mergeCell ref="H963:I963"/>
    <mergeCell ref="A960:B960"/>
    <mergeCell ref="D960:E960"/>
    <mergeCell ref="F960:G960"/>
    <mergeCell ref="H960:I960"/>
    <mergeCell ref="A961:B961"/>
    <mergeCell ref="D961:E961"/>
    <mergeCell ref="F961:G961"/>
    <mergeCell ref="H961:I961"/>
    <mergeCell ref="A958:B958"/>
    <mergeCell ref="D958:E958"/>
    <mergeCell ref="F958:G958"/>
    <mergeCell ref="H958:I958"/>
    <mergeCell ref="A959:B959"/>
    <mergeCell ref="D959:E959"/>
    <mergeCell ref="F959:G959"/>
    <mergeCell ref="H959:I959"/>
    <mergeCell ref="A956:B956"/>
    <mergeCell ref="D956:E956"/>
    <mergeCell ref="F956:G956"/>
    <mergeCell ref="H956:I956"/>
    <mergeCell ref="A957:B957"/>
    <mergeCell ref="D957:E957"/>
    <mergeCell ref="F957:G957"/>
    <mergeCell ref="H957:I957"/>
    <mergeCell ref="A974:B974"/>
    <mergeCell ref="D974:E974"/>
    <mergeCell ref="F974:G974"/>
    <mergeCell ref="H974:I974"/>
    <mergeCell ref="A975:B975"/>
    <mergeCell ref="D975:E975"/>
    <mergeCell ref="F975:G975"/>
    <mergeCell ref="H975:I975"/>
    <mergeCell ref="A972:B972"/>
    <mergeCell ref="D972:E972"/>
    <mergeCell ref="F972:G972"/>
    <mergeCell ref="H972:I972"/>
    <mergeCell ref="A973:B973"/>
    <mergeCell ref="D973:E973"/>
    <mergeCell ref="F973:G973"/>
    <mergeCell ref="H973:I973"/>
    <mergeCell ref="A970:B970"/>
    <mergeCell ref="D970:E970"/>
    <mergeCell ref="F970:G970"/>
    <mergeCell ref="H970:I970"/>
    <mergeCell ref="A971:B971"/>
    <mergeCell ref="D971:E971"/>
    <mergeCell ref="F971:G971"/>
    <mergeCell ref="H971:I971"/>
    <mergeCell ref="A968:B968"/>
    <mergeCell ref="D968:E968"/>
    <mergeCell ref="F968:G968"/>
    <mergeCell ref="H968:I968"/>
    <mergeCell ref="A969:B969"/>
    <mergeCell ref="D969:E969"/>
    <mergeCell ref="F969:G969"/>
    <mergeCell ref="H969:I969"/>
    <mergeCell ref="A966:B966"/>
    <mergeCell ref="D966:E966"/>
    <mergeCell ref="F966:G966"/>
    <mergeCell ref="H966:I966"/>
    <mergeCell ref="A967:B967"/>
    <mergeCell ref="D967:E967"/>
    <mergeCell ref="F967:G967"/>
    <mergeCell ref="H967:I967"/>
    <mergeCell ref="A984:B984"/>
    <mergeCell ref="D984:E984"/>
    <mergeCell ref="F984:G984"/>
    <mergeCell ref="H984:I984"/>
    <mergeCell ref="A985:B985"/>
    <mergeCell ref="D985:E985"/>
    <mergeCell ref="F985:G985"/>
    <mergeCell ref="H985:I985"/>
    <mergeCell ref="A982:B982"/>
    <mergeCell ref="D982:E982"/>
    <mergeCell ref="F982:G982"/>
    <mergeCell ref="H982:I982"/>
    <mergeCell ref="A983:B983"/>
    <mergeCell ref="D983:E983"/>
    <mergeCell ref="F983:G983"/>
    <mergeCell ref="H983:I983"/>
    <mergeCell ref="A980:B980"/>
    <mergeCell ref="D980:E980"/>
    <mergeCell ref="F980:G980"/>
    <mergeCell ref="H980:I980"/>
    <mergeCell ref="A981:B981"/>
    <mergeCell ref="D981:E981"/>
    <mergeCell ref="F981:G981"/>
    <mergeCell ref="H981:I981"/>
    <mergeCell ref="A978:B978"/>
    <mergeCell ref="D978:E978"/>
    <mergeCell ref="F978:G978"/>
    <mergeCell ref="H978:I978"/>
    <mergeCell ref="A979:B979"/>
    <mergeCell ref="D979:E979"/>
    <mergeCell ref="F979:G979"/>
    <mergeCell ref="H979:I979"/>
    <mergeCell ref="A976:B976"/>
    <mergeCell ref="D976:E976"/>
    <mergeCell ref="F976:G976"/>
    <mergeCell ref="H976:I976"/>
    <mergeCell ref="A977:B977"/>
    <mergeCell ref="D977:E977"/>
    <mergeCell ref="F977:G977"/>
    <mergeCell ref="H977:I977"/>
    <mergeCell ref="A994:B994"/>
    <mergeCell ref="D994:E994"/>
    <mergeCell ref="F994:G994"/>
    <mergeCell ref="H994:I994"/>
    <mergeCell ref="A995:B995"/>
    <mergeCell ref="D995:E995"/>
    <mergeCell ref="F995:G995"/>
    <mergeCell ref="H995:I995"/>
    <mergeCell ref="A992:B992"/>
    <mergeCell ref="D992:E992"/>
    <mergeCell ref="F992:G992"/>
    <mergeCell ref="H992:I992"/>
    <mergeCell ref="A993:B993"/>
    <mergeCell ref="D993:E993"/>
    <mergeCell ref="F993:G993"/>
    <mergeCell ref="H993:I993"/>
    <mergeCell ref="A990:B990"/>
    <mergeCell ref="D990:E990"/>
    <mergeCell ref="F990:G990"/>
    <mergeCell ref="H990:I990"/>
    <mergeCell ref="A991:B991"/>
    <mergeCell ref="D991:E991"/>
    <mergeCell ref="F991:G991"/>
    <mergeCell ref="H991:I991"/>
    <mergeCell ref="A988:B988"/>
    <mergeCell ref="D988:E988"/>
    <mergeCell ref="F988:G988"/>
    <mergeCell ref="H988:I988"/>
    <mergeCell ref="A989:B989"/>
    <mergeCell ref="D989:E989"/>
    <mergeCell ref="F989:G989"/>
    <mergeCell ref="H989:I989"/>
    <mergeCell ref="A986:B986"/>
    <mergeCell ref="D986:E986"/>
    <mergeCell ref="F986:G986"/>
    <mergeCell ref="H986:I986"/>
    <mergeCell ref="A987:B987"/>
    <mergeCell ref="D987:E987"/>
    <mergeCell ref="F987:G987"/>
    <mergeCell ref="H987:I987"/>
    <mergeCell ref="A1004:B1004"/>
    <mergeCell ref="D1004:E1004"/>
    <mergeCell ref="F1004:G1004"/>
    <mergeCell ref="H1004:I1004"/>
    <mergeCell ref="A1005:B1005"/>
    <mergeCell ref="D1005:E1005"/>
    <mergeCell ref="F1005:G1005"/>
    <mergeCell ref="H1005:I1005"/>
    <mergeCell ref="A1002:B1002"/>
    <mergeCell ref="D1002:E1002"/>
    <mergeCell ref="F1002:G1002"/>
    <mergeCell ref="H1002:I1002"/>
    <mergeCell ref="A1003:B1003"/>
    <mergeCell ref="D1003:E1003"/>
    <mergeCell ref="F1003:G1003"/>
    <mergeCell ref="H1003:I1003"/>
    <mergeCell ref="A1000:B1000"/>
    <mergeCell ref="D1000:E1000"/>
    <mergeCell ref="F1000:G1000"/>
    <mergeCell ref="H1000:I1000"/>
    <mergeCell ref="A1001:B1001"/>
    <mergeCell ref="D1001:E1001"/>
    <mergeCell ref="F1001:G1001"/>
    <mergeCell ref="H1001:I1001"/>
    <mergeCell ref="A998:B998"/>
    <mergeCell ref="D998:E998"/>
    <mergeCell ref="F998:G998"/>
    <mergeCell ref="H998:I998"/>
    <mergeCell ref="A999:B999"/>
    <mergeCell ref="D999:E999"/>
    <mergeCell ref="F999:G999"/>
    <mergeCell ref="H999:I999"/>
    <mergeCell ref="A996:B996"/>
    <mergeCell ref="D996:E996"/>
    <mergeCell ref="F996:G996"/>
    <mergeCell ref="H996:I996"/>
    <mergeCell ref="A997:B997"/>
    <mergeCell ref="D997:E997"/>
    <mergeCell ref="F997:G997"/>
    <mergeCell ref="H997:I997"/>
    <mergeCell ref="A1014:B1014"/>
    <mergeCell ref="D1014:E1014"/>
    <mergeCell ref="F1014:G1014"/>
    <mergeCell ref="H1014:I1014"/>
    <mergeCell ref="A1015:B1015"/>
    <mergeCell ref="D1015:E1015"/>
    <mergeCell ref="F1015:G1015"/>
    <mergeCell ref="H1015:I1015"/>
    <mergeCell ref="A1012:B1012"/>
    <mergeCell ref="D1012:E1012"/>
    <mergeCell ref="F1012:G1012"/>
    <mergeCell ref="H1012:I1012"/>
    <mergeCell ref="A1013:B1013"/>
    <mergeCell ref="D1013:E1013"/>
    <mergeCell ref="F1013:G1013"/>
    <mergeCell ref="H1013:I1013"/>
    <mergeCell ref="A1010:B1010"/>
    <mergeCell ref="D1010:E1010"/>
    <mergeCell ref="F1010:G1010"/>
    <mergeCell ref="H1010:I1010"/>
    <mergeCell ref="A1011:B1011"/>
    <mergeCell ref="D1011:E1011"/>
    <mergeCell ref="F1011:G1011"/>
    <mergeCell ref="H1011:I1011"/>
    <mergeCell ref="A1008:B1008"/>
    <mergeCell ref="D1008:E1008"/>
    <mergeCell ref="F1008:G1008"/>
    <mergeCell ref="H1008:I1008"/>
    <mergeCell ref="A1009:B1009"/>
    <mergeCell ref="D1009:E1009"/>
    <mergeCell ref="F1009:G1009"/>
    <mergeCell ref="H1009:I1009"/>
    <mergeCell ref="A1006:B1006"/>
    <mergeCell ref="D1006:E1006"/>
    <mergeCell ref="F1006:G1006"/>
    <mergeCell ref="H1006:I1006"/>
    <mergeCell ref="A1007:B1007"/>
    <mergeCell ref="D1007:E1007"/>
    <mergeCell ref="F1007:G1007"/>
    <mergeCell ref="H1007:I1007"/>
    <mergeCell ref="A1024:B1024"/>
    <mergeCell ref="D1024:E1024"/>
    <mergeCell ref="F1024:G1024"/>
    <mergeCell ref="H1024:I1024"/>
    <mergeCell ref="A1025:B1025"/>
    <mergeCell ref="D1025:E1025"/>
    <mergeCell ref="F1025:G1025"/>
    <mergeCell ref="H1025:I1025"/>
    <mergeCell ref="A1022:B1022"/>
    <mergeCell ref="D1022:E1022"/>
    <mergeCell ref="F1022:G1022"/>
    <mergeCell ref="H1022:I1022"/>
    <mergeCell ref="A1023:B1023"/>
    <mergeCell ref="D1023:E1023"/>
    <mergeCell ref="F1023:G1023"/>
    <mergeCell ref="H1023:I1023"/>
    <mergeCell ref="A1020:B1020"/>
    <mergeCell ref="D1020:E1020"/>
    <mergeCell ref="F1020:G1020"/>
    <mergeCell ref="H1020:I1020"/>
    <mergeCell ref="A1021:B1021"/>
    <mergeCell ref="D1021:E1021"/>
    <mergeCell ref="F1021:G1021"/>
    <mergeCell ref="H1021:I1021"/>
    <mergeCell ref="A1018:B1018"/>
    <mergeCell ref="D1018:E1018"/>
    <mergeCell ref="F1018:G1018"/>
    <mergeCell ref="H1018:I1018"/>
    <mergeCell ref="A1019:B1019"/>
    <mergeCell ref="D1019:E1019"/>
    <mergeCell ref="F1019:G1019"/>
    <mergeCell ref="H1019:I1019"/>
    <mergeCell ref="A1016:B1016"/>
    <mergeCell ref="D1016:E1016"/>
    <mergeCell ref="F1016:G1016"/>
    <mergeCell ref="H1016:I1016"/>
    <mergeCell ref="A1017:B1017"/>
    <mergeCell ref="D1017:E1017"/>
    <mergeCell ref="F1017:G1017"/>
    <mergeCell ref="H1017:I1017"/>
    <mergeCell ref="A1034:B1034"/>
    <mergeCell ref="D1034:E1034"/>
    <mergeCell ref="F1034:G1034"/>
    <mergeCell ref="H1034:I1034"/>
    <mergeCell ref="A1035:B1035"/>
    <mergeCell ref="D1035:E1035"/>
    <mergeCell ref="F1035:G1035"/>
    <mergeCell ref="H1035:I1035"/>
    <mergeCell ref="A1032:B1032"/>
    <mergeCell ref="D1032:E1032"/>
    <mergeCell ref="F1032:G1032"/>
    <mergeCell ref="H1032:I1032"/>
    <mergeCell ref="A1033:B1033"/>
    <mergeCell ref="D1033:E1033"/>
    <mergeCell ref="F1033:G1033"/>
    <mergeCell ref="H1033:I1033"/>
    <mergeCell ref="A1030:B1030"/>
    <mergeCell ref="D1030:E1030"/>
    <mergeCell ref="F1030:G1030"/>
    <mergeCell ref="H1030:I1030"/>
    <mergeCell ref="A1031:B1031"/>
    <mergeCell ref="D1031:E1031"/>
    <mergeCell ref="F1031:G1031"/>
    <mergeCell ref="H1031:I1031"/>
    <mergeCell ref="A1028:B1028"/>
    <mergeCell ref="D1028:E1028"/>
    <mergeCell ref="F1028:G1028"/>
    <mergeCell ref="H1028:I1028"/>
    <mergeCell ref="A1029:B1029"/>
    <mergeCell ref="D1029:E1029"/>
    <mergeCell ref="F1029:G1029"/>
    <mergeCell ref="H1029:I1029"/>
    <mergeCell ref="A1026:B1026"/>
    <mergeCell ref="D1026:E1026"/>
    <mergeCell ref="F1026:G1026"/>
    <mergeCell ref="H1026:I1026"/>
    <mergeCell ref="A1027:B1027"/>
    <mergeCell ref="D1027:E1027"/>
    <mergeCell ref="F1027:G1027"/>
    <mergeCell ref="H1027:I1027"/>
    <mergeCell ref="A1044:B1044"/>
    <mergeCell ref="D1044:E1044"/>
    <mergeCell ref="F1044:G1044"/>
    <mergeCell ref="H1044:I1044"/>
    <mergeCell ref="A1045:B1045"/>
    <mergeCell ref="D1045:E1045"/>
    <mergeCell ref="F1045:G1045"/>
    <mergeCell ref="H1045:I1045"/>
    <mergeCell ref="A1042:B1042"/>
    <mergeCell ref="D1042:E1042"/>
    <mergeCell ref="F1042:G1042"/>
    <mergeCell ref="H1042:I1042"/>
    <mergeCell ref="A1043:B1043"/>
    <mergeCell ref="D1043:E1043"/>
    <mergeCell ref="F1043:G1043"/>
    <mergeCell ref="H1043:I1043"/>
    <mergeCell ref="A1040:B1040"/>
    <mergeCell ref="D1040:E1040"/>
    <mergeCell ref="F1040:G1040"/>
    <mergeCell ref="H1040:I1040"/>
    <mergeCell ref="A1041:B1041"/>
    <mergeCell ref="D1041:E1041"/>
    <mergeCell ref="F1041:G1041"/>
    <mergeCell ref="H1041:I1041"/>
    <mergeCell ref="A1038:B1038"/>
    <mergeCell ref="D1038:E1038"/>
    <mergeCell ref="F1038:G1038"/>
    <mergeCell ref="H1038:I1038"/>
    <mergeCell ref="A1039:B1039"/>
    <mergeCell ref="D1039:E1039"/>
    <mergeCell ref="F1039:G1039"/>
    <mergeCell ref="H1039:I1039"/>
    <mergeCell ref="A1036:B1036"/>
    <mergeCell ref="D1036:E1036"/>
    <mergeCell ref="F1036:G1036"/>
    <mergeCell ref="H1036:I1036"/>
    <mergeCell ref="A1037:B1037"/>
    <mergeCell ref="D1037:E1037"/>
    <mergeCell ref="F1037:G1037"/>
    <mergeCell ref="H1037:I1037"/>
    <mergeCell ref="A1054:B1054"/>
    <mergeCell ref="D1054:E1054"/>
    <mergeCell ref="F1054:G1054"/>
    <mergeCell ref="H1054:I1054"/>
    <mergeCell ref="A1055:B1055"/>
    <mergeCell ref="D1055:E1055"/>
    <mergeCell ref="F1055:G1055"/>
    <mergeCell ref="H1055:I1055"/>
    <mergeCell ref="A1052:B1052"/>
    <mergeCell ref="D1052:E1052"/>
    <mergeCell ref="F1052:G1052"/>
    <mergeCell ref="H1052:I1052"/>
    <mergeCell ref="A1053:B1053"/>
    <mergeCell ref="D1053:E1053"/>
    <mergeCell ref="F1053:G1053"/>
    <mergeCell ref="H1053:I1053"/>
    <mergeCell ref="A1050:B1050"/>
    <mergeCell ref="D1050:E1050"/>
    <mergeCell ref="F1050:G1050"/>
    <mergeCell ref="H1050:I1050"/>
    <mergeCell ref="A1051:B1051"/>
    <mergeCell ref="D1051:E1051"/>
    <mergeCell ref="F1051:G1051"/>
    <mergeCell ref="H1051:I1051"/>
    <mergeCell ref="A1048:B1048"/>
    <mergeCell ref="D1048:E1048"/>
    <mergeCell ref="F1048:G1048"/>
    <mergeCell ref="H1048:I1048"/>
    <mergeCell ref="A1049:B1049"/>
    <mergeCell ref="D1049:E1049"/>
    <mergeCell ref="F1049:G1049"/>
    <mergeCell ref="H1049:I1049"/>
    <mergeCell ref="A1046:B1046"/>
    <mergeCell ref="D1046:E1046"/>
    <mergeCell ref="F1046:G1046"/>
    <mergeCell ref="H1046:I1046"/>
    <mergeCell ref="A1047:B1047"/>
    <mergeCell ref="D1047:E1047"/>
    <mergeCell ref="F1047:G1047"/>
    <mergeCell ref="H1047:I1047"/>
    <mergeCell ref="A1064:B1064"/>
    <mergeCell ref="D1064:E1064"/>
    <mergeCell ref="F1064:G1064"/>
    <mergeCell ref="H1064:I1064"/>
    <mergeCell ref="A1065:B1065"/>
    <mergeCell ref="D1065:E1065"/>
    <mergeCell ref="F1065:G1065"/>
    <mergeCell ref="H1065:I1065"/>
    <mergeCell ref="A1062:B1062"/>
    <mergeCell ref="D1062:E1062"/>
    <mergeCell ref="F1062:G1062"/>
    <mergeCell ref="H1062:I1062"/>
    <mergeCell ref="A1063:B1063"/>
    <mergeCell ref="D1063:E1063"/>
    <mergeCell ref="F1063:G1063"/>
    <mergeCell ref="H1063:I1063"/>
    <mergeCell ref="A1060:B1060"/>
    <mergeCell ref="D1060:E1060"/>
    <mergeCell ref="F1060:G1060"/>
    <mergeCell ref="H1060:I1060"/>
    <mergeCell ref="A1061:B1061"/>
    <mergeCell ref="D1061:E1061"/>
    <mergeCell ref="F1061:G1061"/>
    <mergeCell ref="H1061:I1061"/>
    <mergeCell ref="A1058:B1058"/>
    <mergeCell ref="D1058:E1058"/>
    <mergeCell ref="F1058:G1058"/>
    <mergeCell ref="H1058:I1058"/>
    <mergeCell ref="A1059:B1059"/>
    <mergeCell ref="D1059:E1059"/>
    <mergeCell ref="F1059:G1059"/>
    <mergeCell ref="H1059:I1059"/>
    <mergeCell ref="A1056:B1056"/>
    <mergeCell ref="D1056:E1056"/>
    <mergeCell ref="F1056:G1056"/>
    <mergeCell ref="H1056:I1056"/>
    <mergeCell ref="A1057:B1057"/>
    <mergeCell ref="D1057:E1057"/>
    <mergeCell ref="F1057:G1057"/>
    <mergeCell ref="H1057:I1057"/>
    <mergeCell ref="A1074:B1074"/>
    <mergeCell ref="D1074:E1074"/>
    <mergeCell ref="F1074:G1074"/>
    <mergeCell ref="H1074:I1074"/>
    <mergeCell ref="A1075:B1075"/>
    <mergeCell ref="D1075:E1075"/>
    <mergeCell ref="F1075:G1075"/>
    <mergeCell ref="H1075:I1075"/>
    <mergeCell ref="A1072:B1072"/>
    <mergeCell ref="D1072:E1072"/>
    <mergeCell ref="F1072:G1072"/>
    <mergeCell ref="H1072:I1072"/>
    <mergeCell ref="A1073:B1073"/>
    <mergeCell ref="D1073:E1073"/>
    <mergeCell ref="F1073:G1073"/>
    <mergeCell ref="H1073:I1073"/>
    <mergeCell ref="A1070:B1070"/>
    <mergeCell ref="D1070:E1070"/>
    <mergeCell ref="F1070:G1070"/>
    <mergeCell ref="H1070:I1070"/>
    <mergeCell ref="A1071:B1071"/>
    <mergeCell ref="D1071:E1071"/>
    <mergeCell ref="F1071:G1071"/>
    <mergeCell ref="H1071:I1071"/>
    <mergeCell ref="A1068:B1068"/>
    <mergeCell ref="D1068:E1068"/>
    <mergeCell ref="F1068:G1068"/>
    <mergeCell ref="H1068:I1068"/>
    <mergeCell ref="A1069:B1069"/>
    <mergeCell ref="D1069:E1069"/>
    <mergeCell ref="F1069:G1069"/>
    <mergeCell ref="H1069:I1069"/>
    <mergeCell ref="A1066:B1066"/>
    <mergeCell ref="D1066:E1066"/>
    <mergeCell ref="F1066:G1066"/>
    <mergeCell ref="H1066:I1066"/>
    <mergeCell ref="A1067:B1067"/>
    <mergeCell ref="D1067:E1067"/>
    <mergeCell ref="F1067:G1067"/>
    <mergeCell ref="H1067:I1067"/>
    <mergeCell ref="A1084:B1084"/>
    <mergeCell ref="D1084:E1084"/>
    <mergeCell ref="F1084:G1084"/>
    <mergeCell ref="H1084:I1084"/>
    <mergeCell ref="A1085:B1085"/>
    <mergeCell ref="D1085:E1085"/>
    <mergeCell ref="F1085:G1085"/>
    <mergeCell ref="H1085:I1085"/>
    <mergeCell ref="A1082:B1082"/>
    <mergeCell ref="D1082:E1082"/>
    <mergeCell ref="F1082:G1082"/>
    <mergeCell ref="H1082:I1082"/>
    <mergeCell ref="A1083:B1083"/>
    <mergeCell ref="D1083:E1083"/>
    <mergeCell ref="F1083:G1083"/>
    <mergeCell ref="H1083:I1083"/>
    <mergeCell ref="A1080:B1080"/>
    <mergeCell ref="D1080:E1080"/>
    <mergeCell ref="F1080:G1080"/>
    <mergeCell ref="H1080:I1080"/>
    <mergeCell ref="A1081:B1081"/>
    <mergeCell ref="D1081:E1081"/>
    <mergeCell ref="F1081:G1081"/>
    <mergeCell ref="H1081:I1081"/>
    <mergeCell ref="A1078:B1078"/>
    <mergeCell ref="D1078:E1078"/>
    <mergeCell ref="F1078:G1078"/>
    <mergeCell ref="H1078:I1078"/>
    <mergeCell ref="A1079:B1079"/>
    <mergeCell ref="D1079:E1079"/>
    <mergeCell ref="F1079:G1079"/>
    <mergeCell ref="H1079:I1079"/>
    <mergeCell ref="A1076:B1076"/>
    <mergeCell ref="D1076:E1076"/>
    <mergeCell ref="F1076:G1076"/>
    <mergeCell ref="H1076:I1076"/>
    <mergeCell ref="A1077:B1077"/>
    <mergeCell ref="D1077:E1077"/>
    <mergeCell ref="F1077:G1077"/>
    <mergeCell ref="H1077:I1077"/>
    <mergeCell ref="A1094:B1094"/>
    <mergeCell ref="D1094:E1094"/>
    <mergeCell ref="F1094:G1094"/>
    <mergeCell ref="H1094:I1094"/>
    <mergeCell ref="A1095:B1095"/>
    <mergeCell ref="D1095:E1095"/>
    <mergeCell ref="F1095:G1095"/>
    <mergeCell ref="H1095:I1095"/>
    <mergeCell ref="A1092:B1092"/>
    <mergeCell ref="D1092:E1092"/>
    <mergeCell ref="F1092:G1092"/>
    <mergeCell ref="H1092:I1092"/>
    <mergeCell ref="A1093:B1093"/>
    <mergeCell ref="D1093:E1093"/>
    <mergeCell ref="F1093:G1093"/>
    <mergeCell ref="H1093:I1093"/>
    <mergeCell ref="A1090:B1090"/>
    <mergeCell ref="D1090:E1090"/>
    <mergeCell ref="F1090:G1090"/>
    <mergeCell ref="H1090:I1090"/>
    <mergeCell ref="A1091:B1091"/>
    <mergeCell ref="D1091:E1091"/>
    <mergeCell ref="F1091:G1091"/>
    <mergeCell ref="H1091:I1091"/>
    <mergeCell ref="A1088:B1088"/>
    <mergeCell ref="D1088:E1088"/>
    <mergeCell ref="F1088:G1088"/>
    <mergeCell ref="H1088:I1088"/>
    <mergeCell ref="A1089:B1089"/>
    <mergeCell ref="D1089:E1089"/>
    <mergeCell ref="F1089:G1089"/>
    <mergeCell ref="H1089:I1089"/>
    <mergeCell ref="A1086:B1086"/>
    <mergeCell ref="D1086:E1086"/>
    <mergeCell ref="F1086:G1086"/>
    <mergeCell ref="H1086:I1086"/>
    <mergeCell ref="A1087:B1087"/>
    <mergeCell ref="D1087:E1087"/>
    <mergeCell ref="F1087:G1087"/>
    <mergeCell ref="H1087:I1087"/>
    <mergeCell ref="A1104:B1104"/>
    <mergeCell ref="D1104:E1104"/>
    <mergeCell ref="F1104:G1104"/>
    <mergeCell ref="H1104:I1104"/>
    <mergeCell ref="A1105:B1105"/>
    <mergeCell ref="D1105:E1105"/>
    <mergeCell ref="F1105:G1105"/>
    <mergeCell ref="H1105:I1105"/>
    <mergeCell ref="A1102:B1102"/>
    <mergeCell ref="D1102:E1102"/>
    <mergeCell ref="F1102:G1102"/>
    <mergeCell ref="H1102:I1102"/>
    <mergeCell ref="A1103:B1103"/>
    <mergeCell ref="D1103:E1103"/>
    <mergeCell ref="F1103:G1103"/>
    <mergeCell ref="H1103:I1103"/>
    <mergeCell ref="A1100:B1100"/>
    <mergeCell ref="D1100:E1100"/>
    <mergeCell ref="F1100:G1100"/>
    <mergeCell ref="H1100:I1100"/>
    <mergeCell ref="A1101:B1101"/>
    <mergeCell ref="D1101:E1101"/>
    <mergeCell ref="F1101:G1101"/>
    <mergeCell ref="H1101:I1101"/>
    <mergeCell ref="A1098:B1098"/>
    <mergeCell ref="D1098:E1098"/>
    <mergeCell ref="F1098:G1098"/>
    <mergeCell ref="H1098:I1098"/>
    <mergeCell ref="A1099:B1099"/>
    <mergeCell ref="D1099:E1099"/>
    <mergeCell ref="F1099:G1099"/>
    <mergeCell ref="H1099:I1099"/>
    <mergeCell ref="A1096:B1096"/>
    <mergeCell ref="D1096:E1096"/>
    <mergeCell ref="F1096:G1096"/>
    <mergeCell ref="H1096:I1096"/>
    <mergeCell ref="A1097:B1097"/>
    <mergeCell ref="D1097:E1097"/>
    <mergeCell ref="F1097:G1097"/>
    <mergeCell ref="H1097:I1097"/>
    <mergeCell ref="A1114:B1114"/>
    <mergeCell ref="D1114:E1114"/>
    <mergeCell ref="F1114:G1114"/>
    <mergeCell ref="H1114:I1114"/>
    <mergeCell ref="A1115:B1115"/>
    <mergeCell ref="D1115:E1115"/>
    <mergeCell ref="F1115:G1115"/>
    <mergeCell ref="H1115:I1115"/>
    <mergeCell ref="A1112:B1112"/>
    <mergeCell ref="D1112:E1112"/>
    <mergeCell ref="F1112:G1112"/>
    <mergeCell ref="H1112:I1112"/>
    <mergeCell ref="A1113:B1113"/>
    <mergeCell ref="D1113:E1113"/>
    <mergeCell ref="F1113:G1113"/>
    <mergeCell ref="H1113:I1113"/>
    <mergeCell ref="A1110:B1110"/>
    <mergeCell ref="D1110:E1110"/>
    <mergeCell ref="F1110:G1110"/>
    <mergeCell ref="H1110:I1110"/>
    <mergeCell ref="A1111:B1111"/>
    <mergeCell ref="D1111:E1111"/>
    <mergeCell ref="F1111:G1111"/>
    <mergeCell ref="H1111:I1111"/>
    <mergeCell ref="A1108:B1108"/>
    <mergeCell ref="D1108:E1108"/>
    <mergeCell ref="F1108:G1108"/>
    <mergeCell ref="H1108:I1108"/>
    <mergeCell ref="A1109:B1109"/>
    <mergeCell ref="D1109:E1109"/>
    <mergeCell ref="F1109:G1109"/>
    <mergeCell ref="H1109:I1109"/>
    <mergeCell ref="A1106:B1106"/>
    <mergeCell ref="D1106:E1106"/>
    <mergeCell ref="F1106:G1106"/>
    <mergeCell ref="H1106:I1106"/>
    <mergeCell ref="A1107:B1107"/>
    <mergeCell ref="D1107:E1107"/>
    <mergeCell ref="F1107:G1107"/>
    <mergeCell ref="H1107:I1107"/>
    <mergeCell ref="A1124:B1124"/>
    <mergeCell ref="D1124:E1124"/>
    <mergeCell ref="F1124:G1124"/>
    <mergeCell ref="H1124:I1124"/>
    <mergeCell ref="A1125:B1125"/>
    <mergeCell ref="D1125:E1125"/>
    <mergeCell ref="F1125:G1125"/>
    <mergeCell ref="H1125:I1125"/>
    <mergeCell ref="A1122:B1122"/>
    <mergeCell ref="D1122:E1122"/>
    <mergeCell ref="F1122:G1122"/>
    <mergeCell ref="H1122:I1122"/>
    <mergeCell ref="A1123:B1123"/>
    <mergeCell ref="D1123:E1123"/>
    <mergeCell ref="F1123:G1123"/>
    <mergeCell ref="H1123:I1123"/>
    <mergeCell ref="A1120:B1120"/>
    <mergeCell ref="D1120:E1120"/>
    <mergeCell ref="F1120:G1120"/>
    <mergeCell ref="H1120:I1120"/>
    <mergeCell ref="A1121:B1121"/>
    <mergeCell ref="D1121:E1121"/>
    <mergeCell ref="F1121:G1121"/>
    <mergeCell ref="H1121:I1121"/>
    <mergeCell ref="A1118:B1118"/>
    <mergeCell ref="D1118:E1118"/>
    <mergeCell ref="F1118:G1118"/>
    <mergeCell ref="H1118:I1118"/>
    <mergeCell ref="A1119:B1119"/>
    <mergeCell ref="D1119:E1119"/>
    <mergeCell ref="F1119:G1119"/>
    <mergeCell ref="H1119:I1119"/>
    <mergeCell ref="A1116:B1116"/>
    <mergeCell ref="D1116:E1116"/>
    <mergeCell ref="F1116:G1116"/>
    <mergeCell ref="H1116:I1116"/>
    <mergeCell ref="A1117:B1117"/>
    <mergeCell ref="D1117:E1117"/>
    <mergeCell ref="F1117:G1117"/>
    <mergeCell ref="H1117:I1117"/>
    <mergeCell ref="A1134:B1134"/>
    <mergeCell ref="D1134:E1134"/>
    <mergeCell ref="F1134:G1134"/>
    <mergeCell ref="H1134:I1134"/>
    <mergeCell ref="A1135:B1135"/>
    <mergeCell ref="D1135:E1135"/>
    <mergeCell ref="F1135:G1135"/>
    <mergeCell ref="H1135:I1135"/>
    <mergeCell ref="A1132:B1132"/>
    <mergeCell ref="D1132:E1132"/>
    <mergeCell ref="F1132:G1132"/>
    <mergeCell ref="H1132:I1132"/>
    <mergeCell ref="A1133:B1133"/>
    <mergeCell ref="D1133:E1133"/>
    <mergeCell ref="F1133:G1133"/>
    <mergeCell ref="H1133:I1133"/>
    <mergeCell ref="A1130:B1130"/>
    <mergeCell ref="D1130:E1130"/>
    <mergeCell ref="F1130:G1130"/>
    <mergeCell ref="H1130:I1130"/>
    <mergeCell ref="A1131:B1131"/>
    <mergeCell ref="D1131:E1131"/>
    <mergeCell ref="F1131:G1131"/>
    <mergeCell ref="H1131:I1131"/>
    <mergeCell ref="A1128:B1128"/>
    <mergeCell ref="D1128:E1128"/>
    <mergeCell ref="F1128:G1128"/>
    <mergeCell ref="H1128:I1128"/>
    <mergeCell ref="A1129:B1129"/>
    <mergeCell ref="D1129:E1129"/>
    <mergeCell ref="F1129:G1129"/>
    <mergeCell ref="H1129:I1129"/>
    <mergeCell ref="A1126:B1126"/>
    <mergeCell ref="D1126:E1126"/>
    <mergeCell ref="F1126:G1126"/>
    <mergeCell ref="H1126:I1126"/>
    <mergeCell ref="A1127:B1127"/>
    <mergeCell ref="D1127:E1127"/>
    <mergeCell ref="F1127:G1127"/>
    <mergeCell ref="H1127:I1127"/>
    <mergeCell ref="A1144:B1144"/>
    <mergeCell ref="D1144:E1144"/>
    <mergeCell ref="F1144:G1144"/>
    <mergeCell ref="H1144:I1144"/>
    <mergeCell ref="A1145:B1145"/>
    <mergeCell ref="D1145:E1145"/>
    <mergeCell ref="F1145:G1145"/>
    <mergeCell ref="H1145:I1145"/>
    <mergeCell ref="A1142:B1142"/>
    <mergeCell ref="D1142:E1142"/>
    <mergeCell ref="F1142:G1142"/>
    <mergeCell ref="H1142:I1142"/>
    <mergeCell ref="A1143:B1143"/>
    <mergeCell ref="D1143:E1143"/>
    <mergeCell ref="F1143:G1143"/>
    <mergeCell ref="H1143:I1143"/>
    <mergeCell ref="A1140:B1140"/>
    <mergeCell ref="D1140:E1140"/>
    <mergeCell ref="F1140:G1140"/>
    <mergeCell ref="H1140:I1140"/>
    <mergeCell ref="A1141:B1141"/>
    <mergeCell ref="D1141:E1141"/>
    <mergeCell ref="F1141:G1141"/>
    <mergeCell ref="H1141:I1141"/>
    <mergeCell ref="A1138:B1138"/>
    <mergeCell ref="D1138:E1138"/>
    <mergeCell ref="F1138:G1138"/>
    <mergeCell ref="H1138:I1138"/>
    <mergeCell ref="A1139:B1139"/>
    <mergeCell ref="D1139:E1139"/>
    <mergeCell ref="F1139:G1139"/>
    <mergeCell ref="H1139:I1139"/>
    <mergeCell ref="A1136:B1136"/>
    <mergeCell ref="D1136:E1136"/>
    <mergeCell ref="F1136:G1136"/>
    <mergeCell ref="H1136:I1136"/>
    <mergeCell ref="A1137:B1137"/>
    <mergeCell ref="D1137:E1137"/>
    <mergeCell ref="F1137:G1137"/>
    <mergeCell ref="H1137:I1137"/>
    <mergeCell ref="A1154:B1154"/>
    <mergeCell ref="D1154:E1154"/>
    <mergeCell ref="F1154:G1154"/>
    <mergeCell ref="H1154:I1154"/>
    <mergeCell ref="A1155:B1155"/>
    <mergeCell ref="D1155:E1155"/>
    <mergeCell ref="F1155:G1155"/>
    <mergeCell ref="H1155:I1155"/>
    <mergeCell ref="A1152:B1152"/>
    <mergeCell ref="D1152:E1152"/>
    <mergeCell ref="F1152:G1152"/>
    <mergeCell ref="H1152:I1152"/>
    <mergeCell ref="A1153:B1153"/>
    <mergeCell ref="D1153:E1153"/>
    <mergeCell ref="F1153:G1153"/>
    <mergeCell ref="H1153:I1153"/>
    <mergeCell ref="A1150:B1150"/>
    <mergeCell ref="D1150:E1150"/>
    <mergeCell ref="F1150:G1150"/>
    <mergeCell ref="H1150:I1150"/>
    <mergeCell ref="A1151:B1151"/>
    <mergeCell ref="D1151:E1151"/>
    <mergeCell ref="F1151:G1151"/>
    <mergeCell ref="H1151:I1151"/>
    <mergeCell ref="A1148:B1148"/>
    <mergeCell ref="D1148:E1148"/>
    <mergeCell ref="F1148:G1148"/>
    <mergeCell ref="H1148:I1148"/>
    <mergeCell ref="A1149:B1149"/>
    <mergeCell ref="D1149:E1149"/>
    <mergeCell ref="F1149:G1149"/>
    <mergeCell ref="H1149:I1149"/>
    <mergeCell ref="A1146:B1146"/>
    <mergeCell ref="D1146:E1146"/>
    <mergeCell ref="F1146:G1146"/>
    <mergeCell ref="H1146:I1146"/>
    <mergeCell ref="A1147:B1147"/>
    <mergeCell ref="D1147:E1147"/>
    <mergeCell ref="F1147:G1147"/>
    <mergeCell ref="H1147:I1147"/>
    <mergeCell ref="A1164:B1164"/>
    <mergeCell ref="D1164:E1164"/>
    <mergeCell ref="F1164:G1164"/>
    <mergeCell ref="H1164:I1164"/>
    <mergeCell ref="A1165:B1165"/>
    <mergeCell ref="D1165:E1165"/>
    <mergeCell ref="F1165:G1165"/>
    <mergeCell ref="H1165:I1165"/>
    <mergeCell ref="A1162:B1162"/>
    <mergeCell ref="D1162:E1162"/>
    <mergeCell ref="F1162:G1162"/>
    <mergeCell ref="H1162:I1162"/>
    <mergeCell ref="A1163:B1163"/>
    <mergeCell ref="D1163:E1163"/>
    <mergeCell ref="F1163:G1163"/>
    <mergeCell ref="H1163:I1163"/>
    <mergeCell ref="A1160:B1160"/>
    <mergeCell ref="D1160:E1160"/>
    <mergeCell ref="F1160:G1160"/>
    <mergeCell ref="H1160:I1160"/>
    <mergeCell ref="A1161:B1161"/>
    <mergeCell ref="D1161:E1161"/>
    <mergeCell ref="F1161:G1161"/>
    <mergeCell ref="H1161:I1161"/>
    <mergeCell ref="A1158:B1158"/>
    <mergeCell ref="D1158:E1158"/>
    <mergeCell ref="F1158:G1158"/>
    <mergeCell ref="H1158:I1158"/>
    <mergeCell ref="A1159:B1159"/>
    <mergeCell ref="D1159:E1159"/>
    <mergeCell ref="F1159:G1159"/>
    <mergeCell ref="H1159:I1159"/>
    <mergeCell ref="A1156:B1156"/>
    <mergeCell ref="D1156:E1156"/>
    <mergeCell ref="F1156:G1156"/>
    <mergeCell ref="H1156:I1156"/>
    <mergeCell ref="A1157:B1157"/>
    <mergeCell ref="D1157:E1157"/>
    <mergeCell ref="F1157:G1157"/>
    <mergeCell ref="H1157:I1157"/>
    <mergeCell ref="A1174:B1174"/>
    <mergeCell ref="D1174:E1174"/>
    <mergeCell ref="F1174:G1174"/>
    <mergeCell ref="H1174:I1174"/>
    <mergeCell ref="A1175:B1175"/>
    <mergeCell ref="D1175:E1175"/>
    <mergeCell ref="F1175:G1175"/>
    <mergeCell ref="H1175:I1175"/>
    <mergeCell ref="A1172:B1172"/>
    <mergeCell ref="D1172:E1172"/>
    <mergeCell ref="F1172:G1172"/>
    <mergeCell ref="H1172:I1172"/>
    <mergeCell ref="A1173:B1173"/>
    <mergeCell ref="D1173:E1173"/>
    <mergeCell ref="F1173:G1173"/>
    <mergeCell ref="H1173:I1173"/>
    <mergeCell ref="A1170:B1170"/>
    <mergeCell ref="D1170:E1170"/>
    <mergeCell ref="F1170:G1170"/>
    <mergeCell ref="H1170:I1170"/>
    <mergeCell ref="A1171:B1171"/>
    <mergeCell ref="D1171:E1171"/>
    <mergeCell ref="F1171:G1171"/>
    <mergeCell ref="H1171:I1171"/>
    <mergeCell ref="A1168:B1168"/>
    <mergeCell ref="D1168:E1168"/>
    <mergeCell ref="F1168:G1168"/>
    <mergeCell ref="H1168:I1168"/>
    <mergeCell ref="A1169:B1169"/>
    <mergeCell ref="D1169:E1169"/>
    <mergeCell ref="F1169:G1169"/>
    <mergeCell ref="H1169:I1169"/>
    <mergeCell ref="A1166:B1166"/>
    <mergeCell ref="D1166:E1166"/>
    <mergeCell ref="F1166:G1166"/>
    <mergeCell ref="H1166:I1166"/>
    <mergeCell ref="A1167:B1167"/>
    <mergeCell ref="D1167:E1167"/>
    <mergeCell ref="F1167:G1167"/>
    <mergeCell ref="H1167:I1167"/>
    <mergeCell ref="A1184:B1184"/>
    <mergeCell ref="D1184:E1184"/>
    <mergeCell ref="F1184:G1184"/>
    <mergeCell ref="H1184:I1184"/>
    <mergeCell ref="A1185:B1185"/>
    <mergeCell ref="D1185:E1185"/>
    <mergeCell ref="F1185:G1185"/>
    <mergeCell ref="H1185:I1185"/>
    <mergeCell ref="A1182:B1182"/>
    <mergeCell ref="D1182:E1182"/>
    <mergeCell ref="F1182:G1182"/>
    <mergeCell ref="H1182:I1182"/>
    <mergeCell ref="A1183:B1183"/>
    <mergeCell ref="D1183:E1183"/>
    <mergeCell ref="F1183:G1183"/>
    <mergeCell ref="H1183:I1183"/>
    <mergeCell ref="A1180:B1180"/>
    <mergeCell ref="D1180:E1180"/>
    <mergeCell ref="F1180:G1180"/>
    <mergeCell ref="H1180:I1180"/>
    <mergeCell ref="A1181:B1181"/>
    <mergeCell ref="D1181:E1181"/>
    <mergeCell ref="F1181:G1181"/>
    <mergeCell ref="H1181:I1181"/>
    <mergeCell ref="A1178:B1178"/>
    <mergeCell ref="D1178:E1178"/>
    <mergeCell ref="F1178:G1178"/>
    <mergeCell ref="H1178:I1178"/>
    <mergeCell ref="A1179:B1179"/>
    <mergeCell ref="D1179:E1179"/>
    <mergeCell ref="F1179:G1179"/>
    <mergeCell ref="H1179:I1179"/>
    <mergeCell ref="A1176:B1176"/>
    <mergeCell ref="D1176:E1176"/>
    <mergeCell ref="F1176:G1176"/>
    <mergeCell ref="H1176:I1176"/>
    <mergeCell ref="A1177:B1177"/>
    <mergeCell ref="D1177:E1177"/>
    <mergeCell ref="F1177:G1177"/>
    <mergeCell ref="H1177:I1177"/>
    <mergeCell ref="A1194:B1194"/>
    <mergeCell ref="D1194:E1194"/>
    <mergeCell ref="F1194:G1194"/>
    <mergeCell ref="H1194:I1194"/>
    <mergeCell ref="A1195:B1195"/>
    <mergeCell ref="D1195:E1195"/>
    <mergeCell ref="F1195:G1195"/>
    <mergeCell ref="H1195:I1195"/>
    <mergeCell ref="A1192:B1192"/>
    <mergeCell ref="D1192:E1192"/>
    <mergeCell ref="F1192:G1192"/>
    <mergeCell ref="H1192:I1192"/>
    <mergeCell ref="A1193:B1193"/>
    <mergeCell ref="D1193:E1193"/>
    <mergeCell ref="F1193:G1193"/>
    <mergeCell ref="H1193:I1193"/>
    <mergeCell ref="A1190:B1190"/>
    <mergeCell ref="D1190:E1190"/>
    <mergeCell ref="F1190:G1190"/>
    <mergeCell ref="H1190:I1190"/>
    <mergeCell ref="A1191:B1191"/>
    <mergeCell ref="D1191:E1191"/>
    <mergeCell ref="F1191:G1191"/>
    <mergeCell ref="H1191:I1191"/>
    <mergeCell ref="A1188:B1188"/>
    <mergeCell ref="D1188:E1188"/>
    <mergeCell ref="F1188:G1188"/>
    <mergeCell ref="H1188:I1188"/>
    <mergeCell ref="A1189:B1189"/>
    <mergeCell ref="D1189:E1189"/>
    <mergeCell ref="F1189:G1189"/>
    <mergeCell ref="H1189:I1189"/>
    <mergeCell ref="A1186:B1186"/>
    <mergeCell ref="D1186:E1186"/>
    <mergeCell ref="F1186:G1186"/>
    <mergeCell ref="H1186:I1186"/>
    <mergeCell ref="A1187:B1187"/>
    <mergeCell ref="D1187:E1187"/>
    <mergeCell ref="F1187:G1187"/>
    <mergeCell ref="H1187:I1187"/>
    <mergeCell ref="A1204:B1204"/>
    <mergeCell ref="D1204:E1204"/>
    <mergeCell ref="F1204:G1204"/>
    <mergeCell ref="H1204:I1204"/>
    <mergeCell ref="A1205:B1205"/>
    <mergeCell ref="D1205:E1205"/>
    <mergeCell ref="F1205:G1205"/>
    <mergeCell ref="H1205:I1205"/>
    <mergeCell ref="A1202:B1202"/>
    <mergeCell ref="D1202:E1202"/>
    <mergeCell ref="F1202:G1202"/>
    <mergeCell ref="H1202:I1202"/>
    <mergeCell ref="A1203:B1203"/>
    <mergeCell ref="D1203:E1203"/>
    <mergeCell ref="F1203:G1203"/>
    <mergeCell ref="H1203:I1203"/>
    <mergeCell ref="A1200:B1200"/>
    <mergeCell ref="D1200:E1200"/>
    <mergeCell ref="F1200:G1200"/>
    <mergeCell ref="H1200:I1200"/>
    <mergeCell ref="A1201:B1201"/>
    <mergeCell ref="D1201:E1201"/>
    <mergeCell ref="F1201:G1201"/>
    <mergeCell ref="H1201:I1201"/>
    <mergeCell ref="A1198:B1198"/>
    <mergeCell ref="D1198:E1198"/>
    <mergeCell ref="F1198:G1198"/>
    <mergeCell ref="H1198:I1198"/>
    <mergeCell ref="A1199:B1199"/>
    <mergeCell ref="D1199:E1199"/>
    <mergeCell ref="F1199:G1199"/>
    <mergeCell ref="H1199:I1199"/>
    <mergeCell ref="A1196:B1196"/>
    <mergeCell ref="D1196:E1196"/>
    <mergeCell ref="F1196:G1196"/>
    <mergeCell ref="H1196:I1196"/>
    <mergeCell ref="A1197:B1197"/>
    <mergeCell ref="D1197:E1197"/>
    <mergeCell ref="F1197:G1197"/>
    <mergeCell ref="H1197:I1197"/>
    <mergeCell ref="A1214:B1214"/>
    <mergeCell ref="D1214:E1214"/>
    <mergeCell ref="F1214:G1214"/>
    <mergeCell ref="H1214:I1214"/>
    <mergeCell ref="A1215:B1215"/>
    <mergeCell ref="D1215:E1215"/>
    <mergeCell ref="F1215:G1215"/>
    <mergeCell ref="H1215:I1215"/>
    <mergeCell ref="A1212:B1212"/>
    <mergeCell ref="D1212:E1212"/>
    <mergeCell ref="F1212:G1212"/>
    <mergeCell ref="H1212:I1212"/>
    <mergeCell ref="A1213:B1213"/>
    <mergeCell ref="D1213:E1213"/>
    <mergeCell ref="F1213:G1213"/>
    <mergeCell ref="H1213:I1213"/>
    <mergeCell ref="A1210:B1210"/>
    <mergeCell ref="D1210:E1210"/>
    <mergeCell ref="F1210:G1210"/>
    <mergeCell ref="H1210:I1210"/>
    <mergeCell ref="A1211:B1211"/>
    <mergeCell ref="D1211:E1211"/>
    <mergeCell ref="F1211:G1211"/>
    <mergeCell ref="H1211:I1211"/>
    <mergeCell ref="A1208:B1208"/>
    <mergeCell ref="D1208:E1208"/>
    <mergeCell ref="F1208:G1208"/>
    <mergeCell ref="H1208:I1208"/>
    <mergeCell ref="A1209:B1209"/>
    <mergeCell ref="D1209:E1209"/>
    <mergeCell ref="F1209:G1209"/>
    <mergeCell ref="H1209:I1209"/>
    <mergeCell ref="A1206:B1206"/>
    <mergeCell ref="D1206:E1206"/>
    <mergeCell ref="F1206:G1206"/>
    <mergeCell ref="H1206:I1206"/>
    <mergeCell ref="A1207:B1207"/>
    <mergeCell ref="D1207:E1207"/>
    <mergeCell ref="F1207:G1207"/>
    <mergeCell ref="H1207:I1207"/>
    <mergeCell ref="A1224:B1224"/>
    <mergeCell ref="D1224:E1224"/>
    <mergeCell ref="F1224:G1224"/>
    <mergeCell ref="H1224:I1224"/>
    <mergeCell ref="A1225:B1225"/>
    <mergeCell ref="D1225:E1225"/>
    <mergeCell ref="F1225:G1225"/>
    <mergeCell ref="H1225:I1225"/>
    <mergeCell ref="A1222:B1222"/>
    <mergeCell ref="D1222:E1222"/>
    <mergeCell ref="F1222:G1222"/>
    <mergeCell ref="H1222:I1222"/>
    <mergeCell ref="A1223:B1223"/>
    <mergeCell ref="D1223:E1223"/>
    <mergeCell ref="F1223:G1223"/>
    <mergeCell ref="H1223:I1223"/>
    <mergeCell ref="A1220:B1220"/>
    <mergeCell ref="D1220:E1220"/>
    <mergeCell ref="F1220:G1220"/>
    <mergeCell ref="H1220:I1220"/>
    <mergeCell ref="A1221:B1221"/>
    <mergeCell ref="D1221:E1221"/>
    <mergeCell ref="F1221:G1221"/>
    <mergeCell ref="H1221:I1221"/>
    <mergeCell ref="A1218:B1218"/>
    <mergeCell ref="D1218:E1218"/>
    <mergeCell ref="F1218:G1218"/>
    <mergeCell ref="H1218:I1218"/>
    <mergeCell ref="A1219:B1219"/>
    <mergeCell ref="D1219:E1219"/>
    <mergeCell ref="F1219:G1219"/>
    <mergeCell ref="H1219:I1219"/>
    <mergeCell ref="A1216:B1216"/>
    <mergeCell ref="D1216:E1216"/>
    <mergeCell ref="F1216:G1216"/>
    <mergeCell ref="H1216:I1216"/>
    <mergeCell ref="A1217:B1217"/>
    <mergeCell ref="D1217:E1217"/>
    <mergeCell ref="F1217:G1217"/>
    <mergeCell ref="H1217:I1217"/>
    <mergeCell ref="A1234:B1234"/>
    <mergeCell ref="D1234:E1234"/>
    <mergeCell ref="F1234:G1234"/>
    <mergeCell ref="H1234:I1234"/>
    <mergeCell ref="A1235:B1235"/>
    <mergeCell ref="D1235:E1235"/>
    <mergeCell ref="F1235:G1235"/>
    <mergeCell ref="H1235:I1235"/>
    <mergeCell ref="A1232:B1232"/>
    <mergeCell ref="D1232:E1232"/>
    <mergeCell ref="F1232:G1232"/>
    <mergeCell ref="H1232:I1232"/>
    <mergeCell ref="A1233:B1233"/>
    <mergeCell ref="D1233:E1233"/>
    <mergeCell ref="F1233:G1233"/>
    <mergeCell ref="H1233:I1233"/>
    <mergeCell ref="A1230:B1230"/>
    <mergeCell ref="D1230:E1230"/>
    <mergeCell ref="F1230:G1230"/>
    <mergeCell ref="H1230:I1230"/>
    <mergeCell ref="A1231:B1231"/>
    <mergeCell ref="D1231:E1231"/>
    <mergeCell ref="F1231:G1231"/>
    <mergeCell ref="H1231:I1231"/>
    <mergeCell ref="A1228:B1228"/>
    <mergeCell ref="D1228:E1228"/>
    <mergeCell ref="F1228:G1228"/>
    <mergeCell ref="H1228:I1228"/>
    <mergeCell ref="A1229:B1229"/>
    <mergeCell ref="D1229:E1229"/>
    <mergeCell ref="F1229:G1229"/>
    <mergeCell ref="H1229:I1229"/>
    <mergeCell ref="A1226:B1226"/>
    <mergeCell ref="D1226:E1226"/>
    <mergeCell ref="F1226:G1226"/>
    <mergeCell ref="H1226:I1226"/>
    <mergeCell ref="A1227:B1227"/>
    <mergeCell ref="D1227:E1227"/>
    <mergeCell ref="F1227:G1227"/>
    <mergeCell ref="H1227:I1227"/>
    <mergeCell ref="A1244:B1244"/>
    <mergeCell ref="D1244:E1244"/>
    <mergeCell ref="F1244:G1244"/>
    <mergeCell ref="H1244:I1244"/>
    <mergeCell ref="A1245:B1245"/>
    <mergeCell ref="D1245:E1245"/>
    <mergeCell ref="F1245:G1245"/>
    <mergeCell ref="H1245:I1245"/>
    <mergeCell ref="A1242:B1242"/>
    <mergeCell ref="D1242:E1242"/>
    <mergeCell ref="F1242:G1242"/>
    <mergeCell ref="H1242:I1242"/>
    <mergeCell ref="A1243:B1243"/>
    <mergeCell ref="D1243:E1243"/>
    <mergeCell ref="F1243:G1243"/>
    <mergeCell ref="H1243:I1243"/>
    <mergeCell ref="A1240:B1240"/>
    <mergeCell ref="D1240:E1240"/>
    <mergeCell ref="F1240:G1240"/>
    <mergeCell ref="H1240:I1240"/>
    <mergeCell ref="A1241:B1241"/>
    <mergeCell ref="D1241:E1241"/>
    <mergeCell ref="F1241:G1241"/>
    <mergeCell ref="H1241:I1241"/>
    <mergeCell ref="A1238:B1238"/>
    <mergeCell ref="D1238:E1238"/>
    <mergeCell ref="F1238:G1238"/>
    <mergeCell ref="H1238:I1238"/>
    <mergeCell ref="A1239:B1239"/>
    <mergeCell ref="D1239:E1239"/>
    <mergeCell ref="F1239:G1239"/>
    <mergeCell ref="H1239:I1239"/>
    <mergeCell ref="A1236:B1236"/>
    <mergeCell ref="D1236:E1236"/>
    <mergeCell ref="F1236:G1236"/>
    <mergeCell ref="H1236:I1236"/>
    <mergeCell ref="A1237:B1237"/>
    <mergeCell ref="D1237:E1237"/>
    <mergeCell ref="F1237:G1237"/>
    <mergeCell ref="H1237:I1237"/>
    <mergeCell ref="A1254:B1254"/>
    <mergeCell ref="D1254:E1254"/>
    <mergeCell ref="F1254:G1254"/>
    <mergeCell ref="H1254:I1254"/>
    <mergeCell ref="A1255:B1255"/>
    <mergeCell ref="D1255:E1255"/>
    <mergeCell ref="F1255:G1255"/>
    <mergeCell ref="H1255:I1255"/>
    <mergeCell ref="A1252:B1252"/>
    <mergeCell ref="D1252:E1252"/>
    <mergeCell ref="F1252:G1252"/>
    <mergeCell ref="H1252:I1252"/>
    <mergeCell ref="A1253:B1253"/>
    <mergeCell ref="D1253:E1253"/>
    <mergeCell ref="F1253:G1253"/>
    <mergeCell ref="H1253:I1253"/>
    <mergeCell ref="A1250:B1250"/>
    <mergeCell ref="D1250:E1250"/>
    <mergeCell ref="F1250:G1250"/>
    <mergeCell ref="H1250:I1250"/>
    <mergeCell ref="A1251:B1251"/>
    <mergeCell ref="D1251:E1251"/>
    <mergeCell ref="F1251:G1251"/>
    <mergeCell ref="H1251:I1251"/>
    <mergeCell ref="A1248:B1248"/>
    <mergeCell ref="D1248:E1248"/>
    <mergeCell ref="F1248:G1248"/>
    <mergeCell ref="H1248:I1248"/>
    <mergeCell ref="A1249:B1249"/>
    <mergeCell ref="D1249:E1249"/>
    <mergeCell ref="F1249:G1249"/>
    <mergeCell ref="H1249:I1249"/>
    <mergeCell ref="A1246:B1246"/>
    <mergeCell ref="D1246:E1246"/>
    <mergeCell ref="F1246:G1246"/>
    <mergeCell ref="H1246:I1246"/>
    <mergeCell ref="A1247:B1247"/>
    <mergeCell ref="D1247:E1247"/>
    <mergeCell ref="F1247:G1247"/>
    <mergeCell ref="H1247:I1247"/>
    <mergeCell ref="A1264:B1264"/>
    <mergeCell ref="D1264:E1264"/>
    <mergeCell ref="F1264:G1264"/>
    <mergeCell ref="H1264:I1264"/>
    <mergeCell ref="A1265:B1265"/>
    <mergeCell ref="D1265:E1265"/>
    <mergeCell ref="F1265:G1265"/>
    <mergeCell ref="H1265:I1265"/>
    <mergeCell ref="A1262:B1262"/>
    <mergeCell ref="D1262:E1262"/>
    <mergeCell ref="F1262:G1262"/>
    <mergeCell ref="H1262:I1262"/>
    <mergeCell ref="A1263:B1263"/>
    <mergeCell ref="D1263:E1263"/>
    <mergeCell ref="F1263:G1263"/>
    <mergeCell ref="H1263:I1263"/>
    <mergeCell ref="A1260:B1260"/>
    <mergeCell ref="D1260:E1260"/>
    <mergeCell ref="F1260:G1260"/>
    <mergeCell ref="H1260:I1260"/>
    <mergeCell ref="A1261:B1261"/>
    <mergeCell ref="D1261:E1261"/>
    <mergeCell ref="F1261:G1261"/>
    <mergeCell ref="H1261:I1261"/>
    <mergeCell ref="A1258:B1258"/>
    <mergeCell ref="D1258:E1258"/>
    <mergeCell ref="F1258:G1258"/>
    <mergeCell ref="H1258:I1258"/>
    <mergeCell ref="A1259:B1259"/>
    <mergeCell ref="D1259:E1259"/>
    <mergeCell ref="F1259:G1259"/>
    <mergeCell ref="H1259:I1259"/>
    <mergeCell ref="A1256:B1256"/>
    <mergeCell ref="D1256:E1256"/>
    <mergeCell ref="F1256:G1256"/>
    <mergeCell ref="H1256:I1256"/>
    <mergeCell ref="A1257:B1257"/>
    <mergeCell ref="D1257:E1257"/>
    <mergeCell ref="F1257:G1257"/>
    <mergeCell ref="H1257:I1257"/>
    <mergeCell ref="A1274:B1274"/>
    <mergeCell ref="D1274:E1274"/>
    <mergeCell ref="F1274:G1274"/>
    <mergeCell ref="H1274:I1274"/>
    <mergeCell ref="A1275:B1275"/>
    <mergeCell ref="D1275:E1275"/>
    <mergeCell ref="F1275:G1275"/>
    <mergeCell ref="H1275:I1275"/>
    <mergeCell ref="A1272:B1272"/>
    <mergeCell ref="D1272:E1272"/>
    <mergeCell ref="F1272:G1272"/>
    <mergeCell ref="H1272:I1272"/>
    <mergeCell ref="A1273:B1273"/>
    <mergeCell ref="D1273:E1273"/>
    <mergeCell ref="F1273:G1273"/>
    <mergeCell ref="H1273:I1273"/>
    <mergeCell ref="A1270:B1270"/>
    <mergeCell ref="D1270:E1270"/>
    <mergeCell ref="F1270:G1270"/>
    <mergeCell ref="H1270:I1270"/>
    <mergeCell ref="A1271:B1271"/>
    <mergeCell ref="D1271:E1271"/>
    <mergeCell ref="F1271:G1271"/>
    <mergeCell ref="H1271:I1271"/>
    <mergeCell ref="A1268:B1268"/>
    <mergeCell ref="D1268:E1268"/>
    <mergeCell ref="F1268:G1268"/>
    <mergeCell ref="H1268:I1268"/>
    <mergeCell ref="A1269:B1269"/>
    <mergeCell ref="D1269:E1269"/>
    <mergeCell ref="F1269:G1269"/>
    <mergeCell ref="H1269:I1269"/>
    <mergeCell ref="A1266:B1266"/>
    <mergeCell ref="D1266:E1266"/>
    <mergeCell ref="F1266:G1266"/>
    <mergeCell ref="H1266:I1266"/>
    <mergeCell ref="A1267:B1267"/>
    <mergeCell ref="D1267:E1267"/>
    <mergeCell ref="F1267:G1267"/>
    <mergeCell ref="H1267:I1267"/>
    <mergeCell ref="A1284:B1284"/>
    <mergeCell ref="D1284:E1284"/>
    <mergeCell ref="F1284:G1284"/>
    <mergeCell ref="H1284:I1284"/>
    <mergeCell ref="A1285:B1285"/>
    <mergeCell ref="D1285:E1285"/>
    <mergeCell ref="F1285:G1285"/>
    <mergeCell ref="H1285:I1285"/>
    <mergeCell ref="A1282:B1282"/>
    <mergeCell ref="D1282:E1282"/>
    <mergeCell ref="F1282:G1282"/>
    <mergeCell ref="H1282:I1282"/>
    <mergeCell ref="A1283:B1283"/>
    <mergeCell ref="D1283:E1283"/>
    <mergeCell ref="F1283:G1283"/>
    <mergeCell ref="H1283:I1283"/>
    <mergeCell ref="A1280:B1280"/>
    <mergeCell ref="D1280:E1280"/>
    <mergeCell ref="F1280:G1280"/>
    <mergeCell ref="H1280:I1280"/>
    <mergeCell ref="A1281:B1281"/>
    <mergeCell ref="D1281:E1281"/>
    <mergeCell ref="F1281:G1281"/>
    <mergeCell ref="H1281:I1281"/>
    <mergeCell ref="A1278:B1278"/>
    <mergeCell ref="D1278:E1278"/>
    <mergeCell ref="F1278:G1278"/>
    <mergeCell ref="H1278:I1278"/>
    <mergeCell ref="A1279:B1279"/>
    <mergeCell ref="D1279:E1279"/>
    <mergeCell ref="F1279:G1279"/>
    <mergeCell ref="H1279:I1279"/>
    <mergeCell ref="A1276:B1276"/>
    <mergeCell ref="D1276:E1276"/>
    <mergeCell ref="F1276:G1276"/>
    <mergeCell ref="H1276:I1276"/>
    <mergeCell ref="A1277:B1277"/>
    <mergeCell ref="D1277:E1277"/>
    <mergeCell ref="F1277:G1277"/>
    <mergeCell ref="H1277:I1277"/>
    <mergeCell ref="A1294:B1294"/>
    <mergeCell ref="D1294:E1294"/>
    <mergeCell ref="F1294:G1294"/>
    <mergeCell ref="H1294:I1294"/>
    <mergeCell ref="A1295:B1295"/>
    <mergeCell ref="D1295:E1295"/>
    <mergeCell ref="F1295:G1295"/>
    <mergeCell ref="H1295:I1295"/>
    <mergeCell ref="A1292:B1292"/>
    <mergeCell ref="D1292:E1292"/>
    <mergeCell ref="F1292:G1292"/>
    <mergeCell ref="H1292:I1292"/>
    <mergeCell ref="A1293:B1293"/>
    <mergeCell ref="D1293:E1293"/>
    <mergeCell ref="F1293:G1293"/>
    <mergeCell ref="H1293:I1293"/>
    <mergeCell ref="A1290:B1290"/>
    <mergeCell ref="D1290:E1290"/>
    <mergeCell ref="F1290:G1290"/>
    <mergeCell ref="H1290:I1290"/>
    <mergeCell ref="A1291:B1291"/>
    <mergeCell ref="D1291:E1291"/>
    <mergeCell ref="F1291:G1291"/>
    <mergeCell ref="H1291:I1291"/>
    <mergeCell ref="A1288:B1288"/>
    <mergeCell ref="D1288:E1288"/>
    <mergeCell ref="F1288:G1288"/>
    <mergeCell ref="H1288:I1288"/>
    <mergeCell ref="A1289:B1289"/>
    <mergeCell ref="D1289:E1289"/>
    <mergeCell ref="F1289:G1289"/>
    <mergeCell ref="H1289:I1289"/>
    <mergeCell ref="A1286:B1286"/>
    <mergeCell ref="D1286:E1286"/>
    <mergeCell ref="F1286:G1286"/>
    <mergeCell ref="H1286:I1286"/>
    <mergeCell ref="A1287:B1287"/>
    <mergeCell ref="D1287:E1287"/>
    <mergeCell ref="F1287:G1287"/>
    <mergeCell ref="H1287:I1287"/>
    <mergeCell ref="A1304:B1304"/>
    <mergeCell ref="D1304:E1304"/>
    <mergeCell ref="F1304:G1304"/>
    <mergeCell ref="H1304:I1304"/>
    <mergeCell ref="A1305:B1305"/>
    <mergeCell ref="D1305:E1305"/>
    <mergeCell ref="F1305:G1305"/>
    <mergeCell ref="H1305:I1305"/>
    <mergeCell ref="A1302:B1302"/>
    <mergeCell ref="D1302:E1302"/>
    <mergeCell ref="F1302:G1302"/>
    <mergeCell ref="H1302:I1302"/>
    <mergeCell ref="A1303:B1303"/>
    <mergeCell ref="D1303:E1303"/>
    <mergeCell ref="F1303:G1303"/>
    <mergeCell ref="H1303:I1303"/>
    <mergeCell ref="A1300:B1300"/>
    <mergeCell ref="D1300:E1300"/>
    <mergeCell ref="F1300:G1300"/>
    <mergeCell ref="H1300:I1300"/>
    <mergeCell ref="A1301:B1301"/>
    <mergeCell ref="D1301:E1301"/>
    <mergeCell ref="F1301:G1301"/>
    <mergeCell ref="H1301:I1301"/>
    <mergeCell ref="A1298:B1298"/>
    <mergeCell ref="D1298:E1298"/>
    <mergeCell ref="F1298:G1298"/>
    <mergeCell ref="H1298:I1298"/>
    <mergeCell ref="A1299:B1299"/>
    <mergeCell ref="D1299:E1299"/>
    <mergeCell ref="F1299:G1299"/>
    <mergeCell ref="H1299:I1299"/>
    <mergeCell ref="A1296:B1296"/>
    <mergeCell ref="D1296:E1296"/>
    <mergeCell ref="F1296:G1296"/>
    <mergeCell ref="H1296:I1296"/>
    <mergeCell ref="A1297:B1297"/>
    <mergeCell ref="D1297:E1297"/>
    <mergeCell ref="F1297:G1297"/>
    <mergeCell ref="H1297:I1297"/>
    <mergeCell ref="A1314:B1314"/>
    <mergeCell ref="D1314:E1314"/>
    <mergeCell ref="F1314:G1314"/>
    <mergeCell ref="H1314:I1314"/>
    <mergeCell ref="A1315:B1315"/>
    <mergeCell ref="D1315:E1315"/>
    <mergeCell ref="F1315:G1315"/>
    <mergeCell ref="H1315:I1315"/>
    <mergeCell ref="A1312:B1312"/>
    <mergeCell ref="D1312:E1312"/>
    <mergeCell ref="F1312:G1312"/>
    <mergeCell ref="H1312:I1312"/>
    <mergeCell ref="A1313:B1313"/>
    <mergeCell ref="D1313:E1313"/>
    <mergeCell ref="F1313:G1313"/>
    <mergeCell ref="H1313:I1313"/>
    <mergeCell ref="A1310:B1310"/>
    <mergeCell ref="D1310:E1310"/>
    <mergeCell ref="F1310:G1310"/>
    <mergeCell ref="H1310:I1310"/>
    <mergeCell ref="A1311:B1311"/>
    <mergeCell ref="D1311:E1311"/>
    <mergeCell ref="F1311:G1311"/>
    <mergeCell ref="H1311:I1311"/>
    <mergeCell ref="A1308:B1308"/>
    <mergeCell ref="D1308:E1308"/>
    <mergeCell ref="F1308:G1308"/>
    <mergeCell ref="H1308:I1308"/>
    <mergeCell ref="A1309:B1309"/>
    <mergeCell ref="D1309:E1309"/>
    <mergeCell ref="F1309:G1309"/>
    <mergeCell ref="H1309:I1309"/>
    <mergeCell ref="A1306:B1306"/>
    <mergeCell ref="D1306:E1306"/>
    <mergeCell ref="F1306:G1306"/>
    <mergeCell ref="H1306:I1306"/>
    <mergeCell ref="A1307:B1307"/>
    <mergeCell ref="D1307:E1307"/>
    <mergeCell ref="F1307:G1307"/>
    <mergeCell ref="H1307:I1307"/>
    <mergeCell ref="A1324:B1324"/>
    <mergeCell ref="D1324:E1324"/>
    <mergeCell ref="F1324:G1324"/>
    <mergeCell ref="H1324:I1324"/>
    <mergeCell ref="A1325:B1325"/>
    <mergeCell ref="D1325:E1325"/>
    <mergeCell ref="F1325:G1325"/>
    <mergeCell ref="H1325:I1325"/>
    <mergeCell ref="A1322:B1322"/>
    <mergeCell ref="D1322:E1322"/>
    <mergeCell ref="F1322:G1322"/>
    <mergeCell ref="H1322:I1322"/>
    <mergeCell ref="A1323:B1323"/>
    <mergeCell ref="D1323:E1323"/>
    <mergeCell ref="F1323:G1323"/>
    <mergeCell ref="H1323:I1323"/>
    <mergeCell ref="A1320:B1320"/>
    <mergeCell ref="D1320:E1320"/>
    <mergeCell ref="F1320:G1320"/>
    <mergeCell ref="H1320:I1320"/>
    <mergeCell ref="A1321:B1321"/>
    <mergeCell ref="D1321:E1321"/>
    <mergeCell ref="F1321:G1321"/>
    <mergeCell ref="H1321:I1321"/>
    <mergeCell ref="A1318:B1318"/>
    <mergeCell ref="D1318:E1318"/>
    <mergeCell ref="F1318:G1318"/>
    <mergeCell ref="H1318:I1318"/>
    <mergeCell ref="A1319:B1319"/>
    <mergeCell ref="D1319:E1319"/>
    <mergeCell ref="F1319:G1319"/>
    <mergeCell ref="H1319:I1319"/>
    <mergeCell ref="A1316:B1316"/>
    <mergeCell ref="D1316:E1316"/>
    <mergeCell ref="F1316:G1316"/>
    <mergeCell ref="H1316:I1316"/>
    <mergeCell ref="A1317:B1317"/>
    <mergeCell ref="D1317:E1317"/>
    <mergeCell ref="F1317:G1317"/>
    <mergeCell ref="H1317:I1317"/>
    <mergeCell ref="A1334:B1334"/>
    <mergeCell ref="D1334:E1334"/>
    <mergeCell ref="F1334:G1334"/>
    <mergeCell ref="H1334:I1334"/>
    <mergeCell ref="A1335:B1335"/>
    <mergeCell ref="D1335:E1335"/>
    <mergeCell ref="F1335:G1335"/>
    <mergeCell ref="H1335:I1335"/>
    <mergeCell ref="A1332:B1332"/>
    <mergeCell ref="D1332:E1332"/>
    <mergeCell ref="F1332:G1332"/>
    <mergeCell ref="H1332:I1332"/>
    <mergeCell ref="A1333:B1333"/>
    <mergeCell ref="D1333:E1333"/>
    <mergeCell ref="F1333:G1333"/>
    <mergeCell ref="H1333:I1333"/>
    <mergeCell ref="A1330:B1330"/>
    <mergeCell ref="D1330:E1330"/>
    <mergeCell ref="F1330:G1330"/>
    <mergeCell ref="H1330:I1330"/>
    <mergeCell ref="A1331:B1331"/>
    <mergeCell ref="D1331:E1331"/>
    <mergeCell ref="F1331:G1331"/>
    <mergeCell ref="H1331:I1331"/>
    <mergeCell ref="A1328:B1328"/>
    <mergeCell ref="D1328:E1328"/>
    <mergeCell ref="F1328:G1328"/>
    <mergeCell ref="H1328:I1328"/>
    <mergeCell ref="A1329:B1329"/>
    <mergeCell ref="D1329:E1329"/>
    <mergeCell ref="F1329:G1329"/>
    <mergeCell ref="H1329:I1329"/>
    <mergeCell ref="A1326:B1326"/>
    <mergeCell ref="D1326:E1326"/>
    <mergeCell ref="F1326:G1326"/>
    <mergeCell ref="H1326:I1326"/>
    <mergeCell ref="A1327:B1327"/>
    <mergeCell ref="D1327:E1327"/>
    <mergeCell ref="F1327:G1327"/>
    <mergeCell ref="H1327:I1327"/>
    <mergeCell ref="A1344:B1344"/>
    <mergeCell ref="D1344:E1344"/>
    <mergeCell ref="F1344:G1344"/>
    <mergeCell ref="H1344:I1344"/>
    <mergeCell ref="A1345:B1345"/>
    <mergeCell ref="D1345:E1345"/>
    <mergeCell ref="F1345:G1345"/>
    <mergeCell ref="H1345:I1345"/>
    <mergeCell ref="A1342:B1342"/>
    <mergeCell ref="D1342:E1342"/>
    <mergeCell ref="F1342:G1342"/>
    <mergeCell ref="H1342:I1342"/>
    <mergeCell ref="A1343:B1343"/>
    <mergeCell ref="D1343:E1343"/>
    <mergeCell ref="F1343:G1343"/>
    <mergeCell ref="H1343:I1343"/>
    <mergeCell ref="A1340:B1340"/>
    <mergeCell ref="D1340:E1340"/>
    <mergeCell ref="F1340:G1340"/>
    <mergeCell ref="H1340:I1340"/>
    <mergeCell ref="A1341:B1341"/>
    <mergeCell ref="D1341:E1341"/>
    <mergeCell ref="F1341:G1341"/>
    <mergeCell ref="H1341:I1341"/>
    <mergeCell ref="A1338:B1338"/>
    <mergeCell ref="D1338:E1338"/>
    <mergeCell ref="F1338:G1338"/>
    <mergeCell ref="H1338:I1338"/>
    <mergeCell ref="A1339:B1339"/>
    <mergeCell ref="D1339:E1339"/>
    <mergeCell ref="F1339:G1339"/>
    <mergeCell ref="H1339:I1339"/>
    <mergeCell ref="A1336:B1336"/>
    <mergeCell ref="D1336:E1336"/>
    <mergeCell ref="F1336:G1336"/>
    <mergeCell ref="H1336:I1336"/>
    <mergeCell ref="A1337:B1337"/>
    <mergeCell ref="D1337:E1337"/>
    <mergeCell ref="F1337:G1337"/>
    <mergeCell ref="H1337:I1337"/>
    <mergeCell ref="A1354:B1354"/>
    <mergeCell ref="D1354:E1354"/>
    <mergeCell ref="F1354:G1354"/>
    <mergeCell ref="H1354:I1354"/>
    <mergeCell ref="A1355:B1355"/>
    <mergeCell ref="D1355:E1355"/>
    <mergeCell ref="F1355:G1355"/>
    <mergeCell ref="H1355:I1355"/>
    <mergeCell ref="A1352:B1352"/>
    <mergeCell ref="D1352:E1352"/>
    <mergeCell ref="F1352:G1352"/>
    <mergeCell ref="H1352:I1352"/>
    <mergeCell ref="A1353:B1353"/>
    <mergeCell ref="D1353:E1353"/>
    <mergeCell ref="F1353:G1353"/>
    <mergeCell ref="H1353:I1353"/>
    <mergeCell ref="A1350:B1350"/>
    <mergeCell ref="D1350:E1350"/>
    <mergeCell ref="F1350:G1350"/>
    <mergeCell ref="H1350:I1350"/>
    <mergeCell ref="A1351:B1351"/>
    <mergeCell ref="D1351:E1351"/>
    <mergeCell ref="F1351:G1351"/>
    <mergeCell ref="H1351:I1351"/>
    <mergeCell ref="A1348:B1348"/>
    <mergeCell ref="D1348:E1348"/>
    <mergeCell ref="F1348:G1348"/>
    <mergeCell ref="H1348:I1348"/>
    <mergeCell ref="A1349:B1349"/>
    <mergeCell ref="D1349:E1349"/>
    <mergeCell ref="F1349:G1349"/>
    <mergeCell ref="H1349:I1349"/>
    <mergeCell ref="A1346:B1346"/>
    <mergeCell ref="D1346:E1346"/>
    <mergeCell ref="F1346:G1346"/>
    <mergeCell ref="H1346:I1346"/>
    <mergeCell ref="A1347:B1347"/>
    <mergeCell ref="D1347:E1347"/>
    <mergeCell ref="F1347:G1347"/>
    <mergeCell ref="H1347:I1347"/>
    <mergeCell ref="A1364:B1364"/>
    <mergeCell ref="D1364:E1364"/>
    <mergeCell ref="F1364:G1364"/>
    <mergeCell ref="H1364:I1364"/>
    <mergeCell ref="A1365:B1365"/>
    <mergeCell ref="D1365:E1365"/>
    <mergeCell ref="F1365:G1365"/>
    <mergeCell ref="H1365:I1365"/>
    <mergeCell ref="A1362:B1362"/>
    <mergeCell ref="D1362:E1362"/>
    <mergeCell ref="F1362:G1362"/>
    <mergeCell ref="H1362:I1362"/>
    <mergeCell ref="A1363:B1363"/>
    <mergeCell ref="D1363:E1363"/>
    <mergeCell ref="F1363:G1363"/>
    <mergeCell ref="H1363:I1363"/>
    <mergeCell ref="A1360:B1360"/>
    <mergeCell ref="D1360:E1360"/>
    <mergeCell ref="F1360:G1360"/>
    <mergeCell ref="H1360:I1360"/>
    <mergeCell ref="A1361:B1361"/>
    <mergeCell ref="D1361:E1361"/>
    <mergeCell ref="F1361:G1361"/>
    <mergeCell ref="H1361:I1361"/>
    <mergeCell ref="A1358:B1358"/>
    <mergeCell ref="D1358:E1358"/>
    <mergeCell ref="F1358:G1358"/>
    <mergeCell ref="H1358:I1358"/>
    <mergeCell ref="A1359:B1359"/>
    <mergeCell ref="D1359:E1359"/>
    <mergeCell ref="F1359:G1359"/>
    <mergeCell ref="H1359:I1359"/>
    <mergeCell ref="A1356:B1356"/>
    <mergeCell ref="D1356:E1356"/>
    <mergeCell ref="F1356:G1356"/>
    <mergeCell ref="H1356:I1356"/>
    <mergeCell ref="A1357:B1357"/>
    <mergeCell ref="D1357:E1357"/>
    <mergeCell ref="F1357:G1357"/>
    <mergeCell ref="H1357:I1357"/>
    <mergeCell ref="A1374:B1374"/>
    <mergeCell ref="D1374:E1374"/>
    <mergeCell ref="F1374:G1374"/>
    <mergeCell ref="H1374:I1374"/>
    <mergeCell ref="A1375:B1375"/>
    <mergeCell ref="D1375:E1375"/>
    <mergeCell ref="F1375:G1375"/>
    <mergeCell ref="H1375:I1375"/>
    <mergeCell ref="A1372:B1372"/>
    <mergeCell ref="D1372:E1372"/>
    <mergeCell ref="F1372:G1372"/>
    <mergeCell ref="H1372:I1372"/>
    <mergeCell ref="A1373:B1373"/>
    <mergeCell ref="D1373:E1373"/>
    <mergeCell ref="F1373:G1373"/>
    <mergeCell ref="H1373:I1373"/>
    <mergeCell ref="A1370:B1370"/>
    <mergeCell ref="D1370:E1370"/>
    <mergeCell ref="F1370:G1370"/>
    <mergeCell ref="H1370:I1370"/>
    <mergeCell ref="A1371:B1371"/>
    <mergeCell ref="D1371:E1371"/>
    <mergeCell ref="F1371:G1371"/>
    <mergeCell ref="H1371:I1371"/>
    <mergeCell ref="A1368:B1368"/>
    <mergeCell ref="D1368:E1368"/>
    <mergeCell ref="F1368:G1368"/>
    <mergeCell ref="H1368:I1368"/>
    <mergeCell ref="A1369:B1369"/>
    <mergeCell ref="D1369:E1369"/>
    <mergeCell ref="F1369:G1369"/>
    <mergeCell ref="H1369:I1369"/>
    <mergeCell ref="A1366:B1366"/>
    <mergeCell ref="D1366:E1366"/>
    <mergeCell ref="F1366:G1366"/>
    <mergeCell ref="H1366:I1366"/>
    <mergeCell ref="A1367:B1367"/>
    <mergeCell ref="D1367:E1367"/>
    <mergeCell ref="F1367:G1367"/>
    <mergeCell ref="H1367:I1367"/>
    <mergeCell ref="A1384:B1384"/>
    <mergeCell ref="D1384:E1384"/>
    <mergeCell ref="F1384:G1384"/>
    <mergeCell ref="H1384:I1384"/>
    <mergeCell ref="A1385:B1385"/>
    <mergeCell ref="D1385:E1385"/>
    <mergeCell ref="F1385:G1385"/>
    <mergeCell ref="H1385:I1385"/>
    <mergeCell ref="A1382:B1382"/>
    <mergeCell ref="D1382:E1382"/>
    <mergeCell ref="F1382:G1382"/>
    <mergeCell ref="H1382:I1382"/>
    <mergeCell ref="A1383:B1383"/>
    <mergeCell ref="D1383:E1383"/>
    <mergeCell ref="F1383:G1383"/>
    <mergeCell ref="H1383:I1383"/>
    <mergeCell ref="A1380:B1380"/>
    <mergeCell ref="D1380:E1380"/>
    <mergeCell ref="F1380:G1380"/>
    <mergeCell ref="H1380:I1380"/>
    <mergeCell ref="A1381:B1381"/>
    <mergeCell ref="D1381:E1381"/>
    <mergeCell ref="F1381:G1381"/>
    <mergeCell ref="H1381:I1381"/>
    <mergeCell ref="A1378:B1378"/>
    <mergeCell ref="D1378:E1378"/>
    <mergeCell ref="F1378:G1378"/>
    <mergeCell ref="H1378:I1378"/>
    <mergeCell ref="A1379:B1379"/>
    <mergeCell ref="D1379:E1379"/>
    <mergeCell ref="F1379:G1379"/>
    <mergeCell ref="H1379:I1379"/>
    <mergeCell ref="A1376:B1376"/>
    <mergeCell ref="D1376:E1376"/>
    <mergeCell ref="F1376:G1376"/>
    <mergeCell ref="H1376:I1376"/>
    <mergeCell ref="A1377:B1377"/>
    <mergeCell ref="D1377:E1377"/>
    <mergeCell ref="F1377:G1377"/>
    <mergeCell ref="H1377:I1377"/>
    <mergeCell ref="A1394:B1394"/>
    <mergeCell ref="D1394:E1394"/>
    <mergeCell ref="F1394:G1394"/>
    <mergeCell ref="H1394:I1394"/>
    <mergeCell ref="A1395:B1395"/>
    <mergeCell ref="D1395:E1395"/>
    <mergeCell ref="F1395:G1395"/>
    <mergeCell ref="H1395:I1395"/>
    <mergeCell ref="A1392:B1392"/>
    <mergeCell ref="D1392:E1392"/>
    <mergeCell ref="F1392:G1392"/>
    <mergeCell ref="H1392:I1392"/>
    <mergeCell ref="A1393:B1393"/>
    <mergeCell ref="D1393:E1393"/>
    <mergeCell ref="F1393:G1393"/>
    <mergeCell ref="H1393:I1393"/>
    <mergeCell ref="A1390:B1390"/>
    <mergeCell ref="D1390:E1390"/>
    <mergeCell ref="F1390:G1390"/>
    <mergeCell ref="H1390:I1390"/>
    <mergeCell ref="A1391:B1391"/>
    <mergeCell ref="D1391:E1391"/>
    <mergeCell ref="F1391:G1391"/>
    <mergeCell ref="H1391:I1391"/>
    <mergeCell ref="A1388:B1388"/>
    <mergeCell ref="D1388:E1388"/>
    <mergeCell ref="F1388:G1388"/>
    <mergeCell ref="H1388:I1388"/>
    <mergeCell ref="A1389:B1389"/>
    <mergeCell ref="D1389:E1389"/>
    <mergeCell ref="F1389:G1389"/>
    <mergeCell ref="H1389:I1389"/>
    <mergeCell ref="A1386:B1386"/>
    <mergeCell ref="D1386:E1386"/>
    <mergeCell ref="F1386:G1386"/>
    <mergeCell ref="H1386:I1386"/>
    <mergeCell ref="A1387:B1387"/>
    <mergeCell ref="D1387:E1387"/>
    <mergeCell ref="F1387:G1387"/>
    <mergeCell ref="H1387:I1387"/>
    <mergeCell ref="A1404:B1404"/>
    <mergeCell ref="D1404:E1404"/>
    <mergeCell ref="F1404:G1404"/>
    <mergeCell ref="H1404:I1404"/>
    <mergeCell ref="A1405:B1405"/>
    <mergeCell ref="D1405:E1405"/>
    <mergeCell ref="F1405:G1405"/>
    <mergeCell ref="H1405:I1405"/>
    <mergeCell ref="A1402:B1402"/>
    <mergeCell ref="D1402:E1402"/>
    <mergeCell ref="F1402:G1402"/>
    <mergeCell ref="H1402:I1402"/>
    <mergeCell ref="A1403:B1403"/>
    <mergeCell ref="D1403:E1403"/>
    <mergeCell ref="F1403:G1403"/>
    <mergeCell ref="H1403:I1403"/>
    <mergeCell ref="A1400:B1400"/>
    <mergeCell ref="D1400:E1400"/>
    <mergeCell ref="F1400:G1400"/>
    <mergeCell ref="H1400:I1400"/>
    <mergeCell ref="A1401:B1401"/>
    <mergeCell ref="D1401:E1401"/>
    <mergeCell ref="F1401:G1401"/>
    <mergeCell ref="H1401:I1401"/>
    <mergeCell ref="A1398:B1398"/>
    <mergeCell ref="D1398:E1398"/>
    <mergeCell ref="F1398:G1398"/>
    <mergeCell ref="H1398:I1398"/>
    <mergeCell ref="A1399:B1399"/>
    <mergeCell ref="D1399:E1399"/>
    <mergeCell ref="F1399:G1399"/>
    <mergeCell ref="H1399:I1399"/>
    <mergeCell ref="A1396:B1396"/>
    <mergeCell ref="D1396:E1396"/>
    <mergeCell ref="F1396:G1396"/>
    <mergeCell ref="H1396:I1396"/>
    <mergeCell ref="A1397:B1397"/>
    <mergeCell ref="D1397:E1397"/>
    <mergeCell ref="F1397:G1397"/>
    <mergeCell ref="H1397:I1397"/>
    <mergeCell ref="A1414:B1414"/>
    <mergeCell ref="D1414:E1414"/>
    <mergeCell ref="F1414:G1414"/>
    <mergeCell ref="H1414:I1414"/>
    <mergeCell ref="A1415:B1415"/>
    <mergeCell ref="D1415:E1415"/>
    <mergeCell ref="F1415:G1415"/>
    <mergeCell ref="H1415:I1415"/>
    <mergeCell ref="A1412:B1412"/>
    <mergeCell ref="D1412:E1412"/>
    <mergeCell ref="F1412:G1412"/>
    <mergeCell ref="H1412:I1412"/>
    <mergeCell ref="A1413:B1413"/>
    <mergeCell ref="D1413:E1413"/>
    <mergeCell ref="F1413:G1413"/>
    <mergeCell ref="H1413:I1413"/>
    <mergeCell ref="A1410:B1410"/>
    <mergeCell ref="D1410:E1410"/>
    <mergeCell ref="F1410:G1410"/>
    <mergeCell ref="H1410:I1410"/>
    <mergeCell ref="A1411:B1411"/>
    <mergeCell ref="D1411:E1411"/>
    <mergeCell ref="F1411:G1411"/>
    <mergeCell ref="H1411:I1411"/>
    <mergeCell ref="A1408:B1408"/>
    <mergeCell ref="D1408:E1408"/>
    <mergeCell ref="F1408:G1408"/>
    <mergeCell ref="H1408:I1408"/>
    <mergeCell ref="A1409:B1409"/>
    <mergeCell ref="D1409:E1409"/>
    <mergeCell ref="F1409:G1409"/>
    <mergeCell ref="H1409:I1409"/>
    <mergeCell ref="A1406:B1406"/>
    <mergeCell ref="D1406:E1406"/>
    <mergeCell ref="F1406:G1406"/>
    <mergeCell ref="H1406:I1406"/>
    <mergeCell ref="A1407:B1407"/>
    <mergeCell ref="D1407:E1407"/>
    <mergeCell ref="F1407:G1407"/>
    <mergeCell ref="H1407:I1407"/>
    <mergeCell ref="A1424:B1424"/>
    <mergeCell ref="D1424:E1424"/>
    <mergeCell ref="F1424:G1424"/>
    <mergeCell ref="H1424:I1424"/>
    <mergeCell ref="A1425:B1425"/>
    <mergeCell ref="D1425:E1425"/>
    <mergeCell ref="F1425:G1425"/>
    <mergeCell ref="H1425:I1425"/>
    <mergeCell ref="A1422:B1422"/>
    <mergeCell ref="D1422:E1422"/>
    <mergeCell ref="F1422:G1422"/>
    <mergeCell ref="H1422:I1422"/>
    <mergeCell ref="A1423:B1423"/>
    <mergeCell ref="D1423:E1423"/>
    <mergeCell ref="F1423:G1423"/>
    <mergeCell ref="H1423:I1423"/>
    <mergeCell ref="A1420:B1420"/>
    <mergeCell ref="D1420:E1420"/>
    <mergeCell ref="F1420:G1420"/>
    <mergeCell ref="H1420:I1420"/>
    <mergeCell ref="A1421:B1421"/>
    <mergeCell ref="D1421:E1421"/>
    <mergeCell ref="F1421:G1421"/>
    <mergeCell ref="H1421:I1421"/>
    <mergeCell ref="A1418:B1418"/>
    <mergeCell ref="D1418:E1418"/>
    <mergeCell ref="F1418:G1418"/>
    <mergeCell ref="H1418:I1418"/>
    <mergeCell ref="A1419:B1419"/>
    <mergeCell ref="D1419:E1419"/>
    <mergeCell ref="F1419:G1419"/>
    <mergeCell ref="H1419:I1419"/>
    <mergeCell ref="A1416:B1416"/>
    <mergeCell ref="D1416:E1416"/>
    <mergeCell ref="F1416:G1416"/>
    <mergeCell ref="H1416:I1416"/>
    <mergeCell ref="A1417:B1417"/>
    <mergeCell ref="D1417:E1417"/>
    <mergeCell ref="F1417:G1417"/>
    <mergeCell ref="H1417:I1417"/>
    <mergeCell ref="A1434:B1434"/>
    <mergeCell ref="D1434:E1434"/>
    <mergeCell ref="F1434:G1434"/>
    <mergeCell ref="H1434:I1434"/>
    <mergeCell ref="A1435:B1435"/>
    <mergeCell ref="D1435:E1435"/>
    <mergeCell ref="F1435:G1435"/>
    <mergeCell ref="H1435:I1435"/>
    <mergeCell ref="A1432:B1432"/>
    <mergeCell ref="D1432:E1432"/>
    <mergeCell ref="F1432:G1432"/>
    <mergeCell ref="H1432:I1432"/>
    <mergeCell ref="A1433:B1433"/>
    <mergeCell ref="D1433:E1433"/>
    <mergeCell ref="F1433:G1433"/>
    <mergeCell ref="H1433:I1433"/>
    <mergeCell ref="A1430:B1430"/>
    <mergeCell ref="D1430:E1430"/>
    <mergeCell ref="F1430:G1430"/>
    <mergeCell ref="H1430:I1430"/>
    <mergeCell ref="A1431:B1431"/>
    <mergeCell ref="D1431:E1431"/>
    <mergeCell ref="F1431:G1431"/>
    <mergeCell ref="H1431:I1431"/>
    <mergeCell ref="A1428:B1428"/>
    <mergeCell ref="D1428:E1428"/>
    <mergeCell ref="F1428:G1428"/>
    <mergeCell ref="H1428:I1428"/>
    <mergeCell ref="A1429:B1429"/>
    <mergeCell ref="D1429:E1429"/>
    <mergeCell ref="F1429:G1429"/>
    <mergeCell ref="H1429:I1429"/>
    <mergeCell ref="A1426:B1426"/>
    <mergeCell ref="D1426:E1426"/>
    <mergeCell ref="F1426:G1426"/>
    <mergeCell ref="H1426:I1426"/>
    <mergeCell ref="A1427:B1427"/>
    <mergeCell ref="D1427:E1427"/>
    <mergeCell ref="F1427:G1427"/>
    <mergeCell ref="H1427:I1427"/>
    <mergeCell ref="A1444:B1444"/>
    <mergeCell ref="D1444:E1444"/>
    <mergeCell ref="F1444:G1444"/>
    <mergeCell ref="H1444:I1444"/>
    <mergeCell ref="A1445:B1445"/>
    <mergeCell ref="D1445:E1445"/>
    <mergeCell ref="F1445:G1445"/>
    <mergeCell ref="H1445:I1445"/>
    <mergeCell ref="A1442:B1442"/>
    <mergeCell ref="D1442:E1442"/>
    <mergeCell ref="F1442:G1442"/>
    <mergeCell ref="H1442:I1442"/>
    <mergeCell ref="A1443:B1443"/>
    <mergeCell ref="D1443:E1443"/>
    <mergeCell ref="F1443:G1443"/>
    <mergeCell ref="H1443:I1443"/>
    <mergeCell ref="A1440:B1440"/>
    <mergeCell ref="D1440:E1440"/>
    <mergeCell ref="F1440:G1440"/>
    <mergeCell ref="H1440:I1440"/>
    <mergeCell ref="A1441:B1441"/>
    <mergeCell ref="D1441:E1441"/>
    <mergeCell ref="F1441:G1441"/>
    <mergeCell ref="H1441:I1441"/>
    <mergeCell ref="A1438:B1438"/>
    <mergeCell ref="D1438:E1438"/>
    <mergeCell ref="F1438:G1438"/>
    <mergeCell ref="H1438:I1438"/>
    <mergeCell ref="A1439:B1439"/>
    <mergeCell ref="D1439:E1439"/>
    <mergeCell ref="F1439:G1439"/>
    <mergeCell ref="H1439:I1439"/>
    <mergeCell ref="A1436:B1436"/>
    <mergeCell ref="D1436:E1436"/>
    <mergeCell ref="F1436:G1436"/>
    <mergeCell ref="H1436:I1436"/>
    <mergeCell ref="A1437:B1437"/>
    <mergeCell ref="D1437:E1437"/>
    <mergeCell ref="F1437:G1437"/>
    <mergeCell ref="H1437:I1437"/>
    <mergeCell ref="A1454:B1454"/>
    <mergeCell ref="D1454:E1454"/>
    <mergeCell ref="F1454:G1454"/>
    <mergeCell ref="H1454:I1454"/>
    <mergeCell ref="A1455:B1455"/>
    <mergeCell ref="D1455:E1455"/>
    <mergeCell ref="F1455:G1455"/>
    <mergeCell ref="H1455:I1455"/>
    <mergeCell ref="A1452:B1452"/>
    <mergeCell ref="D1452:E1452"/>
    <mergeCell ref="F1452:G1452"/>
    <mergeCell ref="H1452:I1452"/>
    <mergeCell ref="A1453:B1453"/>
    <mergeCell ref="D1453:E1453"/>
    <mergeCell ref="F1453:G1453"/>
    <mergeCell ref="H1453:I1453"/>
    <mergeCell ref="A1450:B1450"/>
    <mergeCell ref="D1450:E1450"/>
    <mergeCell ref="F1450:G1450"/>
    <mergeCell ref="H1450:I1450"/>
    <mergeCell ref="A1451:B1451"/>
    <mergeCell ref="D1451:E1451"/>
    <mergeCell ref="F1451:G1451"/>
    <mergeCell ref="H1451:I1451"/>
    <mergeCell ref="A1448:B1448"/>
    <mergeCell ref="D1448:E1448"/>
    <mergeCell ref="F1448:G1448"/>
    <mergeCell ref="H1448:I1448"/>
    <mergeCell ref="A1449:B1449"/>
    <mergeCell ref="D1449:E1449"/>
    <mergeCell ref="F1449:G1449"/>
    <mergeCell ref="H1449:I1449"/>
    <mergeCell ref="A1446:B1446"/>
    <mergeCell ref="D1446:E1446"/>
    <mergeCell ref="F1446:G1446"/>
    <mergeCell ref="H1446:I1446"/>
    <mergeCell ref="A1447:B1447"/>
    <mergeCell ref="D1447:E1447"/>
    <mergeCell ref="F1447:G1447"/>
    <mergeCell ref="H1447:I1447"/>
    <mergeCell ref="A1464:B1464"/>
    <mergeCell ref="D1464:E1464"/>
    <mergeCell ref="F1464:G1464"/>
    <mergeCell ref="H1464:I1464"/>
    <mergeCell ref="A1465:B1465"/>
    <mergeCell ref="D1465:E1465"/>
    <mergeCell ref="F1465:G1465"/>
    <mergeCell ref="H1465:I1465"/>
    <mergeCell ref="A1462:B1462"/>
    <mergeCell ref="D1462:E1462"/>
    <mergeCell ref="F1462:G1462"/>
    <mergeCell ref="H1462:I1462"/>
    <mergeCell ref="A1463:B1463"/>
    <mergeCell ref="D1463:E1463"/>
    <mergeCell ref="F1463:G1463"/>
    <mergeCell ref="H1463:I1463"/>
    <mergeCell ref="A1460:B1460"/>
    <mergeCell ref="D1460:E1460"/>
    <mergeCell ref="F1460:G1460"/>
    <mergeCell ref="H1460:I1460"/>
    <mergeCell ref="A1461:B1461"/>
    <mergeCell ref="D1461:E1461"/>
    <mergeCell ref="F1461:G1461"/>
    <mergeCell ref="H1461:I1461"/>
    <mergeCell ref="A1458:B1458"/>
    <mergeCell ref="D1458:E1458"/>
    <mergeCell ref="F1458:G1458"/>
    <mergeCell ref="H1458:I1458"/>
    <mergeCell ref="A1459:B1459"/>
    <mergeCell ref="D1459:E1459"/>
    <mergeCell ref="F1459:G1459"/>
    <mergeCell ref="H1459:I1459"/>
    <mergeCell ref="A1456:B1456"/>
    <mergeCell ref="D1456:E1456"/>
    <mergeCell ref="F1456:G1456"/>
    <mergeCell ref="H1456:I1456"/>
    <mergeCell ref="A1457:B1457"/>
    <mergeCell ref="D1457:E1457"/>
    <mergeCell ref="F1457:G1457"/>
    <mergeCell ref="H1457:I1457"/>
    <mergeCell ref="A1474:B1474"/>
    <mergeCell ref="D1474:E1474"/>
    <mergeCell ref="F1474:G1474"/>
    <mergeCell ref="H1474:I1474"/>
    <mergeCell ref="A1475:B1475"/>
    <mergeCell ref="D1475:E1475"/>
    <mergeCell ref="F1475:G1475"/>
    <mergeCell ref="H1475:I1475"/>
    <mergeCell ref="A1472:B1472"/>
    <mergeCell ref="D1472:E1472"/>
    <mergeCell ref="F1472:G1472"/>
    <mergeCell ref="H1472:I1472"/>
    <mergeCell ref="A1473:B1473"/>
    <mergeCell ref="D1473:E1473"/>
    <mergeCell ref="F1473:G1473"/>
    <mergeCell ref="H1473:I1473"/>
    <mergeCell ref="A1470:B1470"/>
    <mergeCell ref="D1470:E1470"/>
    <mergeCell ref="F1470:G1470"/>
    <mergeCell ref="H1470:I1470"/>
    <mergeCell ref="A1471:B1471"/>
    <mergeCell ref="D1471:E1471"/>
    <mergeCell ref="F1471:G1471"/>
    <mergeCell ref="H1471:I1471"/>
    <mergeCell ref="A1468:B1468"/>
    <mergeCell ref="D1468:E1468"/>
    <mergeCell ref="F1468:G1468"/>
    <mergeCell ref="H1468:I1468"/>
    <mergeCell ref="A1469:B1469"/>
    <mergeCell ref="D1469:E1469"/>
    <mergeCell ref="F1469:G1469"/>
    <mergeCell ref="H1469:I1469"/>
    <mergeCell ref="A1466:B1466"/>
    <mergeCell ref="D1466:E1466"/>
    <mergeCell ref="F1466:G1466"/>
    <mergeCell ref="H1466:I1466"/>
    <mergeCell ref="A1467:B1467"/>
    <mergeCell ref="D1467:E1467"/>
    <mergeCell ref="F1467:G1467"/>
    <mergeCell ref="H1467:I1467"/>
    <mergeCell ref="A1484:B1484"/>
    <mergeCell ref="D1484:E1484"/>
    <mergeCell ref="F1484:G1484"/>
    <mergeCell ref="H1484:I1484"/>
    <mergeCell ref="A1485:B1485"/>
    <mergeCell ref="D1485:E1485"/>
    <mergeCell ref="F1485:G1485"/>
    <mergeCell ref="H1485:I1485"/>
    <mergeCell ref="A1482:B1482"/>
    <mergeCell ref="D1482:E1482"/>
    <mergeCell ref="F1482:G1482"/>
    <mergeCell ref="H1482:I1482"/>
    <mergeCell ref="A1483:B1483"/>
    <mergeCell ref="D1483:E1483"/>
    <mergeCell ref="F1483:G1483"/>
    <mergeCell ref="H1483:I1483"/>
    <mergeCell ref="A1480:B1480"/>
    <mergeCell ref="D1480:E1480"/>
    <mergeCell ref="F1480:G1480"/>
    <mergeCell ref="H1480:I1480"/>
    <mergeCell ref="A1481:B1481"/>
    <mergeCell ref="D1481:E1481"/>
    <mergeCell ref="F1481:G1481"/>
    <mergeCell ref="H1481:I1481"/>
    <mergeCell ref="A1478:B1478"/>
    <mergeCell ref="D1478:E1478"/>
    <mergeCell ref="F1478:G1478"/>
    <mergeCell ref="H1478:I1478"/>
    <mergeCell ref="A1479:B1479"/>
    <mergeCell ref="D1479:E1479"/>
    <mergeCell ref="F1479:G1479"/>
    <mergeCell ref="H1479:I1479"/>
    <mergeCell ref="A1476:B1476"/>
    <mergeCell ref="D1476:E1476"/>
    <mergeCell ref="F1476:G1476"/>
    <mergeCell ref="H1476:I1476"/>
    <mergeCell ref="A1477:B1477"/>
    <mergeCell ref="D1477:E1477"/>
    <mergeCell ref="F1477:G1477"/>
    <mergeCell ref="H1477:I1477"/>
    <mergeCell ref="A1494:B1494"/>
    <mergeCell ref="D1494:E1494"/>
    <mergeCell ref="F1494:G1494"/>
    <mergeCell ref="H1494:I1494"/>
    <mergeCell ref="A1495:B1495"/>
    <mergeCell ref="D1495:E1495"/>
    <mergeCell ref="F1495:G1495"/>
    <mergeCell ref="H1495:I1495"/>
    <mergeCell ref="A1492:B1492"/>
    <mergeCell ref="D1492:E1492"/>
    <mergeCell ref="F1492:G1492"/>
    <mergeCell ref="H1492:I1492"/>
    <mergeCell ref="A1493:B1493"/>
    <mergeCell ref="D1493:E1493"/>
    <mergeCell ref="F1493:G1493"/>
    <mergeCell ref="H1493:I1493"/>
    <mergeCell ref="A1490:B1490"/>
    <mergeCell ref="D1490:E1490"/>
    <mergeCell ref="F1490:G1490"/>
    <mergeCell ref="H1490:I1490"/>
    <mergeCell ref="A1491:B1491"/>
    <mergeCell ref="D1491:E1491"/>
    <mergeCell ref="F1491:G1491"/>
    <mergeCell ref="H1491:I1491"/>
    <mergeCell ref="A1488:B1488"/>
    <mergeCell ref="D1488:E1488"/>
    <mergeCell ref="F1488:G1488"/>
    <mergeCell ref="H1488:I1488"/>
    <mergeCell ref="A1489:B1489"/>
    <mergeCell ref="D1489:E1489"/>
    <mergeCell ref="F1489:G1489"/>
    <mergeCell ref="H1489:I1489"/>
    <mergeCell ref="A1486:B1486"/>
    <mergeCell ref="D1486:E1486"/>
    <mergeCell ref="F1486:G1486"/>
    <mergeCell ref="H1486:I1486"/>
    <mergeCell ref="A1487:B1487"/>
    <mergeCell ref="D1487:E1487"/>
    <mergeCell ref="F1487:G1487"/>
    <mergeCell ref="H1487:I1487"/>
    <mergeCell ref="A1504:B1504"/>
    <mergeCell ref="D1504:E1504"/>
    <mergeCell ref="F1504:G1504"/>
    <mergeCell ref="H1504:I1504"/>
    <mergeCell ref="A1505:B1505"/>
    <mergeCell ref="D1505:E1505"/>
    <mergeCell ref="F1505:G1505"/>
    <mergeCell ref="H1505:I1505"/>
    <mergeCell ref="A1502:B1502"/>
    <mergeCell ref="D1502:E1502"/>
    <mergeCell ref="F1502:G1502"/>
    <mergeCell ref="H1502:I1502"/>
    <mergeCell ref="A1503:B1503"/>
    <mergeCell ref="D1503:E1503"/>
    <mergeCell ref="F1503:G1503"/>
    <mergeCell ref="H1503:I1503"/>
    <mergeCell ref="A1500:B1500"/>
    <mergeCell ref="D1500:E1500"/>
    <mergeCell ref="F1500:G1500"/>
    <mergeCell ref="H1500:I1500"/>
    <mergeCell ref="A1501:B1501"/>
    <mergeCell ref="D1501:E1501"/>
    <mergeCell ref="F1501:G1501"/>
    <mergeCell ref="H1501:I1501"/>
    <mergeCell ref="A1498:B1498"/>
    <mergeCell ref="D1498:E1498"/>
    <mergeCell ref="F1498:G1498"/>
    <mergeCell ref="H1498:I1498"/>
    <mergeCell ref="A1499:B1499"/>
    <mergeCell ref="D1499:E1499"/>
    <mergeCell ref="F1499:G1499"/>
    <mergeCell ref="H1499:I1499"/>
    <mergeCell ref="A1496:B1496"/>
    <mergeCell ref="D1496:E1496"/>
    <mergeCell ref="F1496:G1496"/>
    <mergeCell ref="H1496:I1496"/>
    <mergeCell ref="A1497:B1497"/>
    <mergeCell ref="D1497:E1497"/>
    <mergeCell ref="F1497:G1497"/>
    <mergeCell ref="H1497:I1497"/>
    <mergeCell ref="A1514:B1514"/>
    <mergeCell ref="D1514:E1514"/>
    <mergeCell ref="F1514:G1514"/>
    <mergeCell ref="H1514:I1514"/>
    <mergeCell ref="A1515:B1515"/>
    <mergeCell ref="D1515:E1515"/>
    <mergeCell ref="F1515:G1515"/>
    <mergeCell ref="H1515:I1515"/>
    <mergeCell ref="A1512:B1512"/>
    <mergeCell ref="D1512:E1512"/>
    <mergeCell ref="F1512:G1512"/>
    <mergeCell ref="H1512:I1512"/>
    <mergeCell ref="A1513:B1513"/>
    <mergeCell ref="D1513:E1513"/>
    <mergeCell ref="F1513:G1513"/>
    <mergeCell ref="H1513:I1513"/>
    <mergeCell ref="A1510:B1510"/>
    <mergeCell ref="D1510:E1510"/>
    <mergeCell ref="F1510:G1510"/>
    <mergeCell ref="H1510:I1510"/>
    <mergeCell ref="A1511:B1511"/>
    <mergeCell ref="D1511:E1511"/>
    <mergeCell ref="F1511:G1511"/>
    <mergeCell ref="H1511:I1511"/>
    <mergeCell ref="A1508:B1508"/>
    <mergeCell ref="D1508:E1508"/>
    <mergeCell ref="F1508:G1508"/>
    <mergeCell ref="H1508:I1508"/>
    <mergeCell ref="A1509:B1509"/>
    <mergeCell ref="D1509:E1509"/>
    <mergeCell ref="F1509:G1509"/>
    <mergeCell ref="H1509:I1509"/>
    <mergeCell ref="A1506:B1506"/>
    <mergeCell ref="D1506:E1506"/>
    <mergeCell ref="F1506:G1506"/>
    <mergeCell ref="H1506:I1506"/>
    <mergeCell ref="A1507:B1507"/>
    <mergeCell ref="D1507:E1507"/>
    <mergeCell ref="F1507:G1507"/>
    <mergeCell ref="H1507:I1507"/>
    <mergeCell ref="A1524:B1524"/>
    <mergeCell ref="D1524:E1524"/>
    <mergeCell ref="F1524:G1524"/>
    <mergeCell ref="H1524:I1524"/>
    <mergeCell ref="A1525:B1525"/>
    <mergeCell ref="D1525:E1525"/>
    <mergeCell ref="F1525:G1525"/>
    <mergeCell ref="H1525:I1525"/>
    <mergeCell ref="A1522:B1522"/>
    <mergeCell ref="D1522:E1522"/>
    <mergeCell ref="F1522:G1522"/>
    <mergeCell ref="H1522:I1522"/>
    <mergeCell ref="A1523:B1523"/>
    <mergeCell ref="D1523:E1523"/>
    <mergeCell ref="F1523:G1523"/>
    <mergeCell ref="H1523:I1523"/>
    <mergeCell ref="A1520:B1520"/>
    <mergeCell ref="D1520:E1520"/>
    <mergeCell ref="F1520:G1520"/>
    <mergeCell ref="H1520:I1520"/>
    <mergeCell ref="A1521:B1521"/>
    <mergeCell ref="D1521:E1521"/>
    <mergeCell ref="F1521:G1521"/>
    <mergeCell ref="H1521:I1521"/>
    <mergeCell ref="A1518:B1518"/>
    <mergeCell ref="D1518:E1518"/>
    <mergeCell ref="F1518:G1518"/>
    <mergeCell ref="H1518:I1518"/>
    <mergeCell ref="A1519:B1519"/>
    <mergeCell ref="D1519:E1519"/>
    <mergeCell ref="F1519:G1519"/>
    <mergeCell ref="H1519:I1519"/>
    <mergeCell ref="A1516:B1516"/>
    <mergeCell ref="D1516:E1516"/>
    <mergeCell ref="F1516:G1516"/>
    <mergeCell ref="H1516:I1516"/>
    <mergeCell ref="A1517:B1517"/>
    <mergeCell ref="D1517:E1517"/>
    <mergeCell ref="F1517:G1517"/>
    <mergeCell ref="H1517:I1517"/>
    <mergeCell ref="A1534:B1534"/>
    <mergeCell ref="D1534:E1534"/>
    <mergeCell ref="F1534:G1534"/>
    <mergeCell ref="H1534:I1534"/>
    <mergeCell ref="A1535:B1535"/>
    <mergeCell ref="D1535:E1535"/>
    <mergeCell ref="F1535:G1535"/>
    <mergeCell ref="H1535:I1535"/>
    <mergeCell ref="A1532:B1532"/>
    <mergeCell ref="D1532:E1532"/>
    <mergeCell ref="F1532:G1532"/>
    <mergeCell ref="H1532:I1532"/>
    <mergeCell ref="A1533:B1533"/>
    <mergeCell ref="D1533:E1533"/>
    <mergeCell ref="F1533:G1533"/>
    <mergeCell ref="H1533:I1533"/>
    <mergeCell ref="A1530:B1530"/>
    <mergeCell ref="D1530:E1530"/>
    <mergeCell ref="F1530:G1530"/>
    <mergeCell ref="H1530:I1530"/>
    <mergeCell ref="A1531:B1531"/>
    <mergeCell ref="D1531:E1531"/>
    <mergeCell ref="F1531:G1531"/>
    <mergeCell ref="H1531:I1531"/>
    <mergeCell ref="A1528:B1528"/>
    <mergeCell ref="D1528:E1528"/>
    <mergeCell ref="F1528:G1528"/>
    <mergeCell ref="H1528:I1528"/>
    <mergeCell ref="A1529:B1529"/>
    <mergeCell ref="D1529:E1529"/>
    <mergeCell ref="F1529:G1529"/>
    <mergeCell ref="H1529:I1529"/>
    <mergeCell ref="A1526:B1526"/>
    <mergeCell ref="D1526:E1526"/>
    <mergeCell ref="F1526:G1526"/>
    <mergeCell ref="H1526:I1526"/>
    <mergeCell ref="A1527:B1527"/>
    <mergeCell ref="D1527:E1527"/>
    <mergeCell ref="F1527:G1527"/>
    <mergeCell ref="H1527:I1527"/>
    <mergeCell ref="A1544:B1544"/>
    <mergeCell ref="D1544:E1544"/>
    <mergeCell ref="F1544:G1544"/>
    <mergeCell ref="H1544:I1544"/>
    <mergeCell ref="A1545:B1545"/>
    <mergeCell ref="D1545:E1545"/>
    <mergeCell ref="F1545:G1545"/>
    <mergeCell ref="H1545:I1545"/>
    <mergeCell ref="A1542:B1542"/>
    <mergeCell ref="D1542:E1542"/>
    <mergeCell ref="F1542:G1542"/>
    <mergeCell ref="H1542:I1542"/>
    <mergeCell ref="A1543:B1543"/>
    <mergeCell ref="D1543:E1543"/>
    <mergeCell ref="F1543:G1543"/>
    <mergeCell ref="H1543:I1543"/>
    <mergeCell ref="A1540:B1540"/>
    <mergeCell ref="D1540:E1540"/>
    <mergeCell ref="F1540:G1540"/>
    <mergeCell ref="H1540:I1540"/>
    <mergeCell ref="A1541:B1541"/>
    <mergeCell ref="D1541:E1541"/>
    <mergeCell ref="F1541:G1541"/>
    <mergeCell ref="H1541:I1541"/>
    <mergeCell ref="A1538:B1538"/>
    <mergeCell ref="D1538:E1538"/>
    <mergeCell ref="F1538:G1538"/>
    <mergeCell ref="H1538:I1538"/>
    <mergeCell ref="A1539:B1539"/>
    <mergeCell ref="D1539:E1539"/>
    <mergeCell ref="F1539:G1539"/>
    <mergeCell ref="H1539:I1539"/>
    <mergeCell ref="A1536:B1536"/>
    <mergeCell ref="D1536:E1536"/>
    <mergeCell ref="F1536:G1536"/>
    <mergeCell ref="H1536:I1536"/>
    <mergeCell ref="A1537:B1537"/>
    <mergeCell ref="D1537:E1537"/>
    <mergeCell ref="F1537:G1537"/>
    <mergeCell ref="H1537:I1537"/>
    <mergeCell ref="A1554:B1554"/>
    <mergeCell ref="D1554:E1554"/>
    <mergeCell ref="F1554:G1554"/>
    <mergeCell ref="H1554:I1554"/>
    <mergeCell ref="A1555:B1555"/>
    <mergeCell ref="D1555:E1555"/>
    <mergeCell ref="F1555:G1555"/>
    <mergeCell ref="H1555:I1555"/>
    <mergeCell ref="A1552:B1552"/>
    <mergeCell ref="D1552:E1552"/>
    <mergeCell ref="F1552:G1552"/>
    <mergeCell ref="H1552:I1552"/>
    <mergeCell ref="A1553:B1553"/>
    <mergeCell ref="D1553:E1553"/>
    <mergeCell ref="F1553:G1553"/>
    <mergeCell ref="H1553:I1553"/>
    <mergeCell ref="A1550:B1550"/>
    <mergeCell ref="D1550:E1550"/>
    <mergeCell ref="F1550:G1550"/>
    <mergeCell ref="H1550:I1550"/>
    <mergeCell ref="A1551:B1551"/>
    <mergeCell ref="D1551:E1551"/>
    <mergeCell ref="F1551:G1551"/>
    <mergeCell ref="H1551:I1551"/>
    <mergeCell ref="A1548:B1548"/>
    <mergeCell ref="D1548:E1548"/>
    <mergeCell ref="F1548:G1548"/>
    <mergeCell ref="H1548:I1548"/>
    <mergeCell ref="A1549:B1549"/>
    <mergeCell ref="D1549:E1549"/>
    <mergeCell ref="F1549:G1549"/>
    <mergeCell ref="H1549:I1549"/>
    <mergeCell ref="A1546:B1546"/>
    <mergeCell ref="D1546:E1546"/>
    <mergeCell ref="F1546:G1546"/>
    <mergeCell ref="H1546:I1546"/>
    <mergeCell ref="A1547:B1547"/>
    <mergeCell ref="D1547:E1547"/>
    <mergeCell ref="F1547:G1547"/>
    <mergeCell ref="H1547:I1547"/>
    <mergeCell ref="A1564:B1564"/>
    <mergeCell ref="D1564:E1564"/>
    <mergeCell ref="F1564:G1564"/>
    <mergeCell ref="H1564:I1564"/>
    <mergeCell ref="A1565:B1565"/>
    <mergeCell ref="D1565:E1565"/>
    <mergeCell ref="F1565:G1565"/>
    <mergeCell ref="H1565:I1565"/>
    <mergeCell ref="A1562:B1562"/>
    <mergeCell ref="D1562:E1562"/>
    <mergeCell ref="F1562:G1562"/>
    <mergeCell ref="H1562:I1562"/>
    <mergeCell ref="A1563:B1563"/>
    <mergeCell ref="D1563:E1563"/>
    <mergeCell ref="F1563:G1563"/>
    <mergeCell ref="H1563:I1563"/>
    <mergeCell ref="A1560:B1560"/>
    <mergeCell ref="D1560:E1560"/>
    <mergeCell ref="F1560:G1560"/>
    <mergeCell ref="H1560:I1560"/>
    <mergeCell ref="A1561:B1561"/>
    <mergeCell ref="D1561:E1561"/>
    <mergeCell ref="F1561:G1561"/>
    <mergeCell ref="H1561:I1561"/>
    <mergeCell ref="A1558:B1558"/>
    <mergeCell ref="D1558:E1558"/>
    <mergeCell ref="F1558:G1558"/>
    <mergeCell ref="H1558:I1558"/>
    <mergeCell ref="A1559:B1559"/>
    <mergeCell ref="D1559:E1559"/>
    <mergeCell ref="F1559:G1559"/>
    <mergeCell ref="H1559:I1559"/>
    <mergeCell ref="A1556:B1556"/>
    <mergeCell ref="D1556:E1556"/>
    <mergeCell ref="F1556:G1556"/>
    <mergeCell ref="H1556:I1556"/>
    <mergeCell ref="A1557:B1557"/>
    <mergeCell ref="D1557:E1557"/>
    <mergeCell ref="F1557:G1557"/>
    <mergeCell ref="H1557:I1557"/>
    <mergeCell ref="A1574:B1574"/>
    <mergeCell ref="D1574:E1574"/>
    <mergeCell ref="F1574:G1574"/>
    <mergeCell ref="H1574:I1574"/>
    <mergeCell ref="A1575:B1575"/>
    <mergeCell ref="D1575:E1575"/>
    <mergeCell ref="F1575:G1575"/>
    <mergeCell ref="H1575:I1575"/>
    <mergeCell ref="A1572:B1572"/>
    <mergeCell ref="D1572:E1572"/>
    <mergeCell ref="F1572:G1572"/>
    <mergeCell ref="H1572:I1572"/>
    <mergeCell ref="A1573:B1573"/>
    <mergeCell ref="D1573:E1573"/>
    <mergeCell ref="F1573:G1573"/>
    <mergeCell ref="H1573:I1573"/>
    <mergeCell ref="A1570:B1570"/>
    <mergeCell ref="D1570:E1570"/>
    <mergeCell ref="F1570:G1570"/>
    <mergeCell ref="H1570:I1570"/>
    <mergeCell ref="A1571:B1571"/>
    <mergeCell ref="D1571:E1571"/>
    <mergeCell ref="F1571:G1571"/>
    <mergeCell ref="H1571:I1571"/>
    <mergeCell ref="A1568:B1568"/>
    <mergeCell ref="D1568:E1568"/>
    <mergeCell ref="F1568:G1568"/>
    <mergeCell ref="H1568:I1568"/>
    <mergeCell ref="A1569:B1569"/>
    <mergeCell ref="D1569:E1569"/>
    <mergeCell ref="F1569:G1569"/>
    <mergeCell ref="H1569:I1569"/>
    <mergeCell ref="A1566:B1566"/>
    <mergeCell ref="D1566:E1566"/>
    <mergeCell ref="F1566:G1566"/>
    <mergeCell ref="H1566:I1566"/>
    <mergeCell ref="A1567:B1567"/>
    <mergeCell ref="D1567:E1567"/>
    <mergeCell ref="F1567:G1567"/>
    <mergeCell ref="H1567:I1567"/>
    <mergeCell ref="A1584:B1584"/>
    <mergeCell ref="D1584:E1584"/>
    <mergeCell ref="F1584:G1584"/>
    <mergeCell ref="H1584:I1584"/>
    <mergeCell ref="A1585:B1585"/>
    <mergeCell ref="D1585:E1585"/>
    <mergeCell ref="F1585:G1585"/>
    <mergeCell ref="H1585:I1585"/>
    <mergeCell ref="A1582:B1582"/>
    <mergeCell ref="D1582:E1582"/>
    <mergeCell ref="F1582:G1582"/>
    <mergeCell ref="H1582:I1582"/>
    <mergeCell ref="A1583:B1583"/>
    <mergeCell ref="D1583:E1583"/>
    <mergeCell ref="F1583:G1583"/>
    <mergeCell ref="H1583:I1583"/>
    <mergeCell ref="A1580:B1580"/>
    <mergeCell ref="D1580:E1580"/>
    <mergeCell ref="F1580:G1580"/>
    <mergeCell ref="H1580:I1580"/>
    <mergeCell ref="A1581:B1581"/>
    <mergeCell ref="D1581:E1581"/>
    <mergeCell ref="F1581:G1581"/>
    <mergeCell ref="H1581:I1581"/>
    <mergeCell ref="A1578:B1578"/>
    <mergeCell ref="D1578:E1578"/>
    <mergeCell ref="F1578:G1578"/>
    <mergeCell ref="H1578:I1578"/>
    <mergeCell ref="A1579:B1579"/>
    <mergeCell ref="D1579:E1579"/>
    <mergeCell ref="F1579:G1579"/>
    <mergeCell ref="H1579:I1579"/>
    <mergeCell ref="A1576:B1576"/>
    <mergeCell ref="D1576:E1576"/>
    <mergeCell ref="F1576:G1576"/>
    <mergeCell ref="H1576:I1576"/>
    <mergeCell ref="A1577:B1577"/>
    <mergeCell ref="D1577:E1577"/>
    <mergeCell ref="F1577:G1577"/>
    <mergeCell ref="H1577:I1577"/>
    <mergeCell ref="A1594:B1594"/>
    <mergeCell ref="D1594:E1594"/>
    <mergeCell ref="F1594:G1594"/>
    <mergeCell ref="H1594:I1594"/>
    <mergeCell ref="A1595:B1595"/>
    <mergeCell ref="D1595:E1595"/>
    <mergeCell ref="F1595:G1595"/>
    <mergeCell ref="H1595:I1595"/>
    <mergeCell ref="A1592:B1592"/>
    <mergeCell ref="D1592:E1592"/>
    <mergeCell ref="F1592:G1592"/>
    <mergeCell ref="H1592:I1592"/>
    <mergeCell ref="A1593:B1593"/>
    <mergeCell ref="D1593:E1593"/>
    <mergeCell ref="F1593:G1593"/>
    <mergeCell ref="H1593:I1593"/>
    <mergeCell ref="A1590:B1590"/>
    <mergeCell ref="D1590:E1590"/>
    <mergeCell ref="F1590:G1590"/>
    <mergeCell ref="H1590:I1590"/>
    <mergeCell ref="A1591:B1591"/>
    <mergeCell ref="D1591:E1591"/>
    <mergeCell ref="F1591:G1591"/>
    <mergeCell ref="H1591:I1591"/>
    <mergeCell ref="A1588:B1588"/>
    <mergeCell ref="D1588:E1588"/>
    <mergeCell ref="F1588:G1588"/>
    <mergeCell ref="H1588:I1588"/>
    <mergeCell ref="A1589:B1589"/>
    <mergeCell ref="D1589:E1589"/>
    <mergeCell ref="F1589:G1589"/>
    <mergeCell ref="H1589:I1589"/>
    <mergeCell ref="A1586:B1586"/>
    <mergeCell ref="D1586:E1586"/>
    <mergeCell ref="F1586:G1586"/>
    <mergeCell ref="H1586:I1586"/>
    <mergeCell ref="A1587:B1587"/>
    <mergeCell ref="D1587:E1587"/>
    <mergeCell ref="F1587:G1587"/>
    <mergeCell ref="H1587:I1587"/>
    <mergeCell ref="A1604:B1604"/>
    <mergeCell ref="D1604:E1604"/>
    <mergeCell ref="F1604:G1604"/>
    <mergeCell ref="H1604:I1604"/>
    <mergeCell ref="A1605:B1605"/>
    <mergeCell ref="D1605:E1605"/>
    <mergeCell ref="F1605:G1605"/>
    <mergeCell ref="H1605:I1605"/>
    <mergeCell ref="A1602:B1602"/>
    <mergeCell ref="D1602:E1602"/>
    <mergeCell ref="F1602:G1602"/>
    <mergeCell ref="H1602:I1602"/>
    <mergeCell ref="A1603:B1603"/>
    <mergeCell ref="D1603:E1603"/>
    <mergeCell ref="F1603:G1603"/>
    <mergeCell ref="H1603:I1603"/>
    <mergeCell ref="A1600:B1600"/>
    <mergeCell ref="D1600:E1600"/>
    <mergeCell ref="F1600:G1600"/>
    <mergeCell ref="H1600:I1600"/>
    <mergeCell ref="A1601:B1601"/>
    <mergeCell ref="D1601:E1601"/>
    <mergeCell ref="F1601:G1601"/>
    <mergeCell ref="H1601:I1601"/>
    <mergeCell ref="A1598:B1598"/>
    <mergeCell ref="D1598:E1598"/>
    <mergeCell ref="F1598:G1598"/>
    <mergeCell ref="H1598:I1598"/>
    <mergeCell ref="A1599:B1599"/>
    <mergeCell ref="D1599:E1599"/>
    <mergeCell ref="F1599:G1599"/>
    <mergeCell ref="H1599:I1599"/>
    <mergeCell ref="A1596:B1596"/>
    <mergeCell ref="D1596:E1596"/>
    <mergeCell ref="F1596:G1596"/>
    <mergeCell ref="H1596:I1596"/>
    <mergeCell ref="A1597:B1597"/>
    <mergeCell ref="D1597:E1597"/>
    <mergeCell ref="F1597:G1597"/>
    <mergeCell ref="H1597:I1597"/>
    <mergeCell ref="A1614:B1614"/>
    <mergeCell ref="D1614:E1614"/>
    <mergeCell ref="F1614:G1614"/>
    <mergeCell ref="H1614:I1614"/>
    <mergeCell ref="A1615:B1615"/>
    <mergeCell ref="D1615:E1615"/>
    <mergeCell ref="F1615:G1615"/>
    <mergeCell ref="H1615:I1615"/>
    <mergeCell ref="A1612:B1612"/>
    <mergeCell ref="D1612:E1612"/>
    <mergeCell ref="F1612:G1612"/>
    <mergeCell ref="H1612:I1612"/>
    <mergeCell ref="A1613:B1613"/>
    <mergeCell ref="D1613:E1613"/>
    <mergeCell ref="F1613:G1613"/>
    <mergeCell ref="H1613:I1613"/>
    <mergeCell ref="A1610:B1610"/>
    <mergeCell ref="D1610:E1610"/>
    <mergeCell ref="F1610:G1610"/>
    <mergeCell ref="H1610:I1610"/>
    <mergeCell ref="A1611:B1611"/>
    <mergeCell ref="D1611:E1611"/>
    <mergeCell ref="F1611:G1611"/>
    <mergeCell ref="H1611:I1611"/>
    <mergeCell ref="A1608:B1608"/>
    <mergeCell ref="D1608:E1608"/>
    <mergeCell ref="F1608:G1608"/>
    <mergeCell ref="H1608:I1608"/>
    <mergeCell ref="A1609:B1609"/>
    <mergeCell ref="D1609:E1609"/>
    <mergeCell ref="F1609:G1609"/>
    <mergeCell ref="H1609:I1609"/>
    <mergeCell ref="A1606:B1606"/>
    <mergeCell ref="D1606:E1606"/>
    <mergeCell ref="F1606:G1606"/>
    <mergeCell ref="H1606:I1606"/>
    <mergeCell ref="A1607:B1607"/>
    <mergeCell ref="D1607:E1607"/>
    <mergeCell ref="F1607:G1607"/>
    <mergeCell ref="H1607:I1607"/>
    <mergeCell ref="A1624:B1624"/>
    <mergeCell ref="D1624:E1624"/>
    <mergeCell ref="F1624:G1624"/>
    <mergeCell ref="H1624:I1624"/>
    <mergeCell ref="A1625:B1625"/>
    <mergeCell ref="D1625:E1625"/>
    <mergeCell ref="F1625:G1625"/>
    <mergeCell ref="H1625:I1625"/>
    <mergeCell ref="A1622:B1622"/>
    <mergeCell ref="D1622:E1622"/>
    <mergeCell ref="F1622:G1622"/>
    <mergeCell ref="H1622:I1622"/>
    <mergeCell ref="A1623:B1623"/>
    <mergeCell ref="D1623:E1623"/>
    <mergeCell ref="F1623:G1623"/>
    <mergeCell ref="H1623:I1623"/>
    <mergeCell ref="A1620:B1620"/>
    <mergeCell ref="D1620:E1620"/>
    <mergeCell ref="F1620:G1620"/>
    <mergeCell ref="H1620:I1620"/>
    <mergeCell ref="A1621:B1621"/>
    <mergeCell ref="D1621:E1621"/>
    <mergeCell ref="F1621:G1621"/>
    <mergeCell ref="H1621:I1621"/>
    <mergeCell ref="A1618:B1618"/>
    <mergeCell ref="D1618:E1618"/>
    <mergeCell ref="F1618:G1618"/>
    <mergeCell ref="H1618:I1618"/>
    <mergeCell ref="A1619:B1619"/>
    <mergeCell ref="D1619:E1619"/>
    <mergeCell ref="F1619:G1619"/>
    <mergeCell ref="H1619:I1619"/>
    <mergeCell ref="A1616:B1616"/>
    <mergeCell ref="D1616:E1616"/>
    <mergeCell ref="F1616:G1616"/>
    <mergeCell ref="H1616:I1616"/>
    <mergeCell ref="A1617:B1617"/>
    <mergeCell ref="D1617:E1617"/>
    <mergeCell ref="F1617:G1617"/>
    <mergeCell ref="H1617:I1617"/>
    <mergeCell ref="A1634:B1634"/>
    <mergeCell ref="D1634:E1634"/>
    <mergeCell ref="F1634:G1634"/>
    <mergeCell ref="H1634:I1634"/>
    <mergeCell ref="A1635:B1635"/>
    <mergeCell ref="D1635:E1635"/>
    <mergeCell ref="F1635:G1635"/>
    <mergeCell ref="H1635:I1635"/>
    <mergeCell ref="A1632:B1632"/>
    <mergeCell ref="D1632:E1632"/>
    <mergeCell ref="F1632:G1632"/>
    <mergeCell ref="H1632:I1632"/>
    <mergeCell ref="A1633:B1633"/>
    <mergeCell ref="D1633:E1633"/>
    <mergeCell ref="F1633:G1633"/>
    <mergeCell ref="H1633:I1633"/>
    <mergeCell ref="A1630:B1630"/>
    <mergeCell ref="D1630:E1630"/>
    <mergeCell ref="F1630:G1630"/>
    <mergeCell ref="H1630:I1630"/>
    <mergeCell ref="A1631:B1631"/>
    <mergeCell ref="D1631:E1631"/>
    <mergeCell ref="F1631:G1631"/>
    <mergeCell ref="H1631:I1631"/>
    <mergeCell ref="A1628:B1628"/>
    <mergeCell ref="D1628:E1628"/>
    <mergeCell ref="F1628:G1628"/>
    <mergeCell ref="H1628:I1628"/>
    <mergeCell ref="A1629:B1629"/>
    <mergeCell ref="D1629:E1629"/>
    <mergeCell ref="F1629:G1629"/>
    <mergeCell ref="H1629:I1629"/>
    <mergeCell ref="A1626:B1626"/>
    <mergeCell ref="D1626:E1626"/>
    <mergeCell ref="F1626:G1626"/>
    <mergeCell ref="H1626:I1626"/>
    <mergeCell ref="A1627:B1627"/>
    <mergeCell ref="D1627:E1627"/>
    <mergeCell ref="F1627:G1627"/>
    <mergeCell ref="H1627:I1627"/>
    <mergeCell ref="A1644:B1644"/>
    <mergeCell ref="D1644:E1644"/>
    <mergeCell ref="F1644:G1644"/>
    <mergeCell ref="H1644:I1644"/>
    <mergeCell ref="A1645:B1645"/>
    <mergeCell ref="D1645:E1645"/>
    <mergeCell ref="F1645:G1645"/>
    <mergeCell ref="H1645:I1645"/>
    <mergeCell ref="A1642:B1642"/>
    <mergeCell ref="D1642:E1642"/>
    <mergeCell ref="F1642:G1642"/>
    <mergeCell ref="H1642:I1642"/>
    <mergeCell ref="A1643:B1643"/>
    <mergeCell ref="D1643:E1643"/>
    <mergeCell ref="F1643:G1643"/>
    <mergeCell ref="H1643:I1643"/>
    <mergeCell ref="A1640:B1640"/>
    <mergeCell ref="D1640:E1640"/>
    <mergeCell ref="F1640:G1640"/>
    <mergeCell ref="H1640:I1640"/>
    <mergeCell ref="A1641:B1641"/>
    <mergeCell ref="D1641:E1641"/>
    <mergeCell ref="F1641:G1641"/>
    <mergeCell ref="H1641:I1641"/>
    <mergeCell ref="A1638:B1638"/>
    <mergeCell ref="D1638:E1638"/>
    <mergeCell ref="F1638:G1638"/>
    <mergeCell ref="H1638:I1638"/>
    <mergeCell ref="A1639:B1639"/>
    <mergeCell ref="D1639:E1639"/>
    <mergeCell ref="F1639:G1639"/>
    <mergeCell ref="H1639:I1639"/>
    <mergeCell ref="A1636:B1636"/>
    <mergeCell ref="D1636:E1636"/>
    <mergeCell ref="F1636:G1636"/>
    <mergeCell ref="H1636:I1636"/>
    <mergeCell ref="A1637:B1637"/>
    <mergeCell ref="D1637:E1637"/>
    <mergeCell ref="F1637:G1637"/>
    <mergeCell ref="H1637:I1637"/>
    <mergeCell ref="A1654:B1654"/>
    <mergeCell ref="D1654:E1654"/>
    <mergeCell ref="F1654:G1654"/>
    <mergeCell ref="H1654:I1654"/>
    <mergeCell ref="A1655:B1655"/>
    <mergeCell ref="D1655:E1655"/>
    <mergeCell ref="F1655:G1655"/>
    <mergeCell ref="H1655:I1655"/>
    <mergeCell ref="A1652:B1652"/>
    <mergeCell ref="D1652:E1652"/>
    <mergeCell ref="F1652:G1652"/>
    <mergeCell ref="H1652:I1652"/>
    <mergeCell ref="A1653:B1653"/>
    <mergeCell ref="D1653:E1653"/>
    <mergeCell ref="F1653:G1653"/>
    <mergeCell ref="H1653:I1653"/>
    <mergeCell ref="A1650:B1650"/>
    <mergeCell ref="D1650:E1650"/>
    <mergeCell ref="F1650:G1650"/>
    <mergeCell ref="H1650:I1650"/>
    <mergeCell ref="A1651:B1651"/>
    <mergeCell ref="D1651:E1651"/>
    <mergeCell ref="F1651:G1651"/>
    <mergeCell ref="H1651:I1651"/>
    <mergeCell ref="A1648:B1648"/>
    <mergeCell ref="D1648:E1648"/>
    <mergeCell ref="F1648:G1648"/>
    <mergeCell ref="H1648:I1648"/>
    <mergeCell ref="A1649:B1649"/>
    <mergeCell ref="D1649:E1649"/>
    <mergeCell ref="F1649:G1649"/>
    <mergeCell ref="H1649:I1649"/>
    <mergeCell ref="A1646:B1646"/>
    <mergeCell ref="D1646:E1646"/>
    <mergeCell ref="F1646:G1646"/>
    <mergeCell ref="H1646:I1646"/>
    <mergeCell ref="A1647:B1647"/>
    <mergeCell ref="D1647:E1647"/>
    <mergeCell ref="F1647:G1647"/>
    <mergeCell ref="H1647:I1647"/>
    <mergeCell ref="A1664:B1664"/>
    <mergeCell ref="D1664:E1664"/>
    <mergeCell ref="F1664:G1664"/>
    <mergeCell ref="H1664:I1664"/>
    <mergeCell ref="A1665:B1665"/>
    <mergeCell ref="D1665:E1665"/>
    <mergeCell ref="F1665:G1665"/>
    <mergeCell ref="H1665:I1665"/>
    <mergeCell ref="A1662:B1662"/>
    <mergeCell ref="D1662:E1662"/>
    <mergeCell ref="F1662:G1662"/>
    <mergeCell ref="H1662:I1662"/>
    <mergeCell ref="A1663:B1663"/>
    <mergeCell ref="D1663:E1663"/>
    <mergeCell ref="F1663:G1663"/>
    <mergeCell ref="H1663:I1663"/>
    <mergeCell ref="A1660:B1660"/>
    <mergeCell ref="D1660:E1660"/>
    <mergeCell ref="F1660:G1660"/>
    <mergeCell ref="H1660:I1660"/>
    <mergeCell ref="A1661:B1661"/>
    <mergeCell ref="D1661:E1661"/>
    <mergeCell ref="F1661:G1661"/>
    <mergeCell ref="H1661:I1661"/>
    <mergeCell ref="A1658:B1658"/>
    <mergeCell ref="D1658:E1658"/>
    <mergeCell ref="F1658:G1658"/>
    <mergeCell ref="H1658:I1658"/>
    <mergeCell ref="A1659:B1659"/>
    <mergeCell ref="D1659:E1659"/>
    <mergeCell ref="F1659:G1659"/>
    <mergeCell ref="H1659:I1659"/>
    <mergeCell ref="A1656:B1656"/>
    <mergeCell ref="D1656:E1656"/>
    <mergeCell ref="F1656:G1656"/>
    <mergeCell ref="H1656:I1656"/>
    <mergeCell ref="A1657:B1657"/>
    <mergeCell ref="D1657:E1657"/>
    <mergeCell ref="F1657:G1657"/>
    <mergeCell ref="H1657:I1657"/>
    <mergeCell ref="A1674:B1674"/>
    <mergeCell ref="D1674:E1674"/>
    <mergeCell ref="F1674:G1674"/>
    <mergeCell ref="H1674:I1674"/>
    <mergeCell ref="A1675:B1675"/>
    <mergeCell ref="D1675:E1675"/>
    <mergeCell ref="F1675:G1675"/>
    <mergeCell ref="H1675:I1675"/>
    <mergeCell ref="A1672:B1672"/>
    <mergeCell ref="D1672:E1672"/>
    <mergeCell ref="F1672:G1672"/>
    <mergeCell ref="H1672:I1672"/>
    <mergeCell ref="A1673:B1673"/>
    <mergeCell ref="D1673:E1673"/>
    <mergeCell ref="F1673:G1673"/>
    <mergeCell ref="H1673:I1673"/>
    <mergeCell ref="A1670:B1670"/>
    <mergeCell ref="D1670:E1670"/>
    <mergeCell ref="F1670:G1670"/>
    <mergeCell ref="H1670:I1670"/>
    <mergeCell ref="A1671:B1671"/>
    <mergeCell ref="D1671:E1671"/>
    <mergeCell ref="F1671:G1671"/>
    <mergeCell ref="H1671:I1671"/>
    <mergeCell ref="A1668:B1668"/>
    <mergeCell ref="D1668:E1668"/>
    <mergeCell ref="F1668:G1668"/>
    <mergeCell ref="H1668:I1668"/>
    <mergeCell ref="A1669:B1669"/>
    <mergeCell ref="D1669:E1669"/>
    <mergeCell ref="F1669:G1669"/>
    <mergeCell ref="H1669:I1669"/>
    <mergeCell ref="A1666:B1666"/>
    <mergeCell ref="D1666:E1666"/>
    <mergeCell ref="F1666:G1666"/>
    <mergeCell ref="H1666:I1666"/>
    <mergeCell ref="A1667:B1667"/>
    <mergeCell ref="D1667:E1667"/>
    <mergeCell ref="F1667:G1667"/>
    <mergeCell ref="H1667:I1667"/>
    <mergeCell ref="A1684:B1684"/>
    <mergeCell ref="D1684:E1684"/>
    <mergeCell ref="F1684:G1684"/>
    <mergeCell ref="H1684:I1684"/>
    <mergeCell ref="A1685:B1685"/>
    <mergeCell ref="D1685:E1685"/>
    <mergeCell ref="F1685:G1685"/>
    <mergeCell ref="H1685:I1685"/>
    <mergeCell ref="A1682:B1682"/>
    <mergeCell ref="D1682:E1682"/>
    <mergeCell ref="F1682:G1682"/>
    <mergeCell ref="H1682:I1682"/>
    <mergeCell ref="A1683:B1683"/>
    <mergeCell ref="D1683:E1683"/>
    <mergeCell ref="F1683:G1683"/>
    <mergeCell ref="H1683:I1683"/>
    <mergeCell ref="A1680:B1680"/>
    <mergeCell ref="D1680:E1680"/>
    <mergeCell ref="F1680:G1680"/>
    <mergeCell ref="H1680:I1680"/>
    <mergeCell ref="A1681:B1681"/>
    <mergeCell ref="D1681:E1681"/>
    <mergeCell ref="F1681:G1681"/>
    <mergeCell ref="H1681:I1681"/>
    <mergeCell ref="A1678:B1678"/>
    <mergeCell ref="D1678:E1678"/>
    <mergeCell ref="F1678:G1678"/>
    <mergeCell ref="H1678:I1678"/>
    <mergeCell ref="A1679:B1679"/>
    <mergeCell ref="D1679:E1679"/>
    <mergeCell ref="F1679:G1679"/>
    <mergeCell ref="H1679:I1679"/>
    <mergeCell ref="A1676:B1676"/>
    <mergeCell ref="D1676:E1676"/>
    <mergeCell ref="F1676:G1676"/>
    <mergeCell ref="H1676:I1676"/>
    <mergeCell ref="A1677:B1677"/>
    <mergeCell ref="D1677:E1677"/>
    <mergeCell ref="F1677:G1677"/>
    <mergeCell ref="H1677:I1677"/>
    <mergeCell ref="A1694:B1694"/>
    <mergeCell ref="D1694:E1694"/>
    <mergeCell ref="F1694:G1694"/>
    <mergeCell ref="H1694:I1694"/>
    <mergeCell ref="A1695:B1695"/>
    <mergeCell ref="D1695:E1695"/>
    <mergeCell ref="F1695:G1695"/>
    <mergeCell ref="H1695:I1695"/>
    <mergeCell ref="A1692:B1692"/>
    <mergeCell ref="D1692:E1692"/>
    <mergeCell ref="F1692:G1692"/>
    <mergeCell ref="H1692:I1692"/>
    <mergeCell ref="A1693:B1693"/>
    <mergeCell ref="D1693:E1693"/>
    <mergeCell ref="F1693:G1693"/>
    <mergeCell ref="H1693:I1693"/>
    <mergeCell ref="A1690:B1690"/>
    <mergeCell ref="D1690:E1690"/>
    <mergeCell ref="F1690:G1690"/>
    <mergeCell ref="H1690:I1690"/>
    <mergeCell ref="A1691:B1691"/>
    <mergeCell ref="D1691:E1691"/>
    <mergeCell ref="F1691:G1691"/>
    <mergeCell ref="H1691:I1691"/>
    <mergeCell ref="A1688:B1688"/>
    <mergeCell ref="D1688:E1688"/>
    <mergeCell ref="F1688:G1688"/>
    <mergeCell ref="H1688:I1688"/>
    <mergeCell ref="A1689:B1689"/>
    <mergeCell ref="D1689:E1689"/>
    <mergeCell ref="F1689:G1689"/>
    <mergeCell ref="H1689:I1689"/>
    <mergeCell ref="A1686:B1686"/>
    <mergeCell ref="D1686:E1686"/>
    <mergeCell ref="F1686:G1686"/>
    <mergeCell ref="H1686:I1686"/>
    <mergeCell ref="A1687:B1687"/>
    <mergeCell ref="D1687:E1687"/>
    <mergeCell ref="F1687:G1687"/>
    <mergeCell ref="H1687:I1687"/>
    <mergeCell ref="A1704:B1704"/>
    <mergeCell ref="D1704:E1704"/>
    <mergeCell ref="F1704:G1704"/>
    <mergeCell ref="H1704:I1704"/>
    <mergeCell ref="A1705:B1705"/>
    <mergeCell ref="D1705:E1705"/>
    <mergeCell ref="F1705:G1705"/>
    <mergeCell ref="H1705:I1705"/>
    <mergeCell ref="A1702:B1702"/>
    <mergeCell ref="D1702:E1702"/>
    <mergeCell ref="F1702:G1702"/>
    <mergeCell ref="H1702:I1702"/>
    <mergeCell ref="A1703:B1703"/>
    <mergeCell ref="D1703:E1703"/>
    <mergeCell ref="F1703:G1703"/>
    <mergeCell ref="H1703:I1703"/>
    <mergeCell ref="A1700:B1700"/>
    <mergeCell ref="D1700:E1700"/>
    <mergeCell ref="F1700:G1700"/>
    <mergeCell ref="H1700:I1700"/>
    <mergeCell ref="A1701:B1701"/>
    <mergeCell ref="D1701:E1701"/>
    <mergeCell ref="F1701:G1701"/>
    <mergeCell ref="H1701:I1701"/>
    <mergeCell ref="A1698:B1698"/>
    <mergeCell ref="D1698:E1698"/>
    <mergeCell ref="F1698:G1698"/>
    <mergeCell ref="H1698:I1698"/>
    <mergeCell ref="A1699:B1699"/>
    <mergeCell ref="D1699:E1699"/>
    <mergeCell ref="F1699:G1699"/>
    <mergeCell ref="H1699:I1699"/>
    <mergeCell ref="A1696:B1696"/>
    <mergeCell ref="D1696:E1696"/>
    <mergeCell ref="F1696:G1696"/>
    <mergeCell ref="H1696:I1696"/>
    <mergeCell ref="A1697:B1697"/>
    <mergeCell ref="D1697:E1697"/>
    <mergeCell ref="F1697:G1697"/>
    <mergeCell ref="H1697:I1697"/>
    <mergeCell ref="A1714:B1714"/>
    <mergeCell ref="D1714:E1714"/>
    <mergeCell ref="F1714:G1714"/>
    <mergeCell ref="H1714:I1714"/>
    <mergeCell ref="A1715:B1715"/>
    <mergeCell ref="D1715:E1715"/>
    <mergeCell ref="F1715:G1715"/>
    <mergeCell ref="H1715:I1715"/>
    <mergeCell ref="A1712:B1712"/>
    <mergeCell ref="D1712:E1712"/>
    <mergeCell ref="F1712:G1712"/>
    <mergeCell ref="H1712:I1712"/>
    <mergeCell ref="A1713:B1713"/>
    <mergeCell ref="D1713:E1713"/>
    <mergeCell ref="F1713:G1713"/>
    <mergeCell ref="H1713:I1713"/>
    <mergeCell ref="A1710:B1710"/>
    <mergeCell ref="D1710:E1710"/>
    <mergeCell ref="F1710:G1710"/>
    <mergeCell ref="H1710:I1710"/>
    <mergeCell ref="A1711:B1711"/>
    <mergeCell ref="D1711:E1711"/>
    <mergeCell ref="F1711:G1711"/>
    <mergeCell ref="H1711:I1711"/>
    <mergeCell ref="A1708:B1708"/>
    <mergeCell ref="D1708:E1708"/>
    <mergeCell ref="F1708:G1708"/>
    <mergeCell ref="H1708:I1708"/>
    <mergeCell ref="A1709:B1709"/>
    <mergeCell ref="D1709:E1709"/>
    <mergeCell ref="F1709:G1709"/>
    <mergeCell ref="H1709:I1709"/>
    <mergeCell ref="A1706:B1706"/>
    <mergeCell ref="D1706:E1706"/>
    <mergeCell ref="F1706:G1706"/>
    <mergeCell ref="H1706:I1706"/>
    <mergeCell ref="A1707:B1707"/>
    <mergeCell ref="D1707:E1707"/>
    <mergeCell ref="F1707:G1707"/>
    <mergeCell ref="H1707:I1707"/>
    <mergeCell ref="A1724:B1724"/>
    <mergeCell ref="D1724:E1724"/>
    <mergeCell ref="F1724:G1724"/>
    <mergeCell ref="H1724:I1724"/>
    <mergeCell ref="A1725:B1725"/>
    <mergeCell ref="D1725:E1725"/>
    <mergeCell ref="F1725:G1725"/>
    <mergeCell ref="H1725:I1725"/>
    <mergeCell ref="A1722:B1722"/>
    <mergeCell ref="D1722:E1722"/>
    <mergeCell ref="F1722:G1722"/>
    <mergeCell ref="H1722:I1722"/>
    <mergeCell ref="A1723:B1723"/>
    <mergeCell ref="D1723:E1723"/>
    <mergeCell ref="F1723:G1723"/>
    <mergeCell ref="H1723:I1723"/>
    <mergeCell ref="A1720:B1720"/>
    <mergeCell ref="D1720:E1720"/>
    <mergeCell ref="F1720:G1720"/>
    <mergeCell ref="H1720:I1720"/>
    <mergeCell ref="A1721:B1721"/>
    <mergeCell ref="D1721:E1721"/>
    <mergeCell ref="F1721:G1721"/>
    <mergeCell ref="H1721:I1721"/>
    <mergeCell ref="A1718:B1718"/>
    <mergeCell ref="D1718:E1718"/>
    <mergeCell ref="F1718:G1718"/>
    <mergeCell ref="H1718:I1718"/>
    <mergeCell ref="A1719:B1719"/>
    <mergeCell ref="D1719:E1719"/>
    <mergeCell ref="F1719:G1719"/>
    <mergeCell ref="H1719:I1719"/>
    <mergeCell ref="A1716:B1716"/>
    <mergeCell ref="D1716:E1716"/>
    <mergeCell ref="F1716:G1716"/>
    <mergeCell ref="H1716:I1716"/>
    <mergeCell ref="A1717:B1717"/>
    <mergeCell ref="D1717:E1717"/>
    <mergeCell ref="F1717:G1717"/>
    <mergeCell ref="H1717:I1717"/>
    <mergeCell ref="A1734:B1734"/>
    <mergeCell ref="D1734:E1734"/>
    <mergeCell ref="F1734:G1734"/>
    <mergeCell ref="H1734:I1734"/>
    <mergeCell ref="A1735:B1735"/>
    <mergeCell ref="D1735:E1735"/>
    <mergeCell ref="F1735:G1735"/>
    <mergeCell ref="H1735:I1735"/>
    <mergeCell ref="A1732:B1732"/>
    <mergeCell ref="D1732:E1732"/>
    <mergeCell ref="F1732:G1732"/>
    <mergeCell ref="H1732:I1732"/>
    <mergeCell ref="A1733:B1733"/>
    <mergeCell ref="D1733:E1733"/>
    <mergeCell ref="F1733:G1733"/>
    <mergeCell ref="H1733:I1733"/>
    <mergeCell ref="A1730:B1730"/>
    <mergeCell ref="D1730:E1730"/>
    <mergeCell ref="F1730:G1730"/>
    <mergeCell ref="H1730:I1730"/>
    <mergeCell ref="A1731:B1731"/>
    <mergeCell ref="D1731:E1731"/>
    <mergeCell ref="F1731:G1731"/>
    <mergeCell ref="H1731:I1731"/>
    <mergeCell ref="A1728:B1728"/>
    <mergeCell ref="D1728:E1728"/>
    <mergeCell ref="F1728:G1728"/>
    <mergeCell ref="H1728:I1728"/>
    <mergeCell ref="A1729:B1729"/>
    <mergeCell ref="D1729:E1729"/>
    <mergeCell ref="F1729:G1729"/>
    <mergeCell ref="H1729:I1729"/>
    <mergeCell ref="A1726:B1726"/>
    <mergeCell ref="D1726:E1726"/>
    <mergeCell ref="F1726:G1726"/>
    <mergeCell ref="H1726:I1726"/>
    <mergeCell ref="A1727:B1727"/>
    <mergeCell ref="D1727:E1727"/>
    <mergeCell ref="F1727:G1727"/>
    <mergeCell ref="H1727:I1727"/>
    <mergeCell ref="A1744:B1744"/>
    <mergeCell ref="D1744:E1744"/>
    <mergeCell ref="F1744:G1744"/>
    <mergeCell ref="H1744:I1744"/>
    <mergeCell ref="A1745:B1745"/>
    <mergeCell ref="D1745:E1745"/>
    <mergeCell ref="F1745:G1745"/>
    <mergeCell ref="H1745:I1745"/>
    <mergeCell ref="A1742:B1742"/>
    <mergeCell ref="D1742:E1742"/>
    <mergeCell ref="F1742:G1742"/>
    <mergeCell ref="H1742:I1742"/>
    <mergeCell ref="A1743:B1743"/>
    <mergeCell ref="D1743:E1743"/>
    <mergeCell ref="F1743:G1743"/>
    <mergeCell ref="H1743:I1743"/>
    <mergeCell ref="A1740:B1740"/>
    <mergeCell ref="D1740:E1740"/>
    <mergeCell ref="F1740:G1740"/>
    <mergeCell ref="H1740:I1740"/>
    <mergeCell ref="A1741:B1741"/>
    <mergeCell ref="D1741:E1741"/>
    <mergeCell ref="F1741:G1741"/>
    <mergeCell ref="H1741:I1741"/>
    <mergeCell ref="A1738:B1738"/>
    <mergeCell ref="D1738:E1738"/>
    <mergeCell ref="F1738:G1738"/>
    <mergeCell ref="H1738:I1738"/>
    <mergeCell ref="A1739:B1739"/>
    <mergeCell ref="D1739:E1739"/>
    <mergeCell ref="F1739:G1739"/>
    <mergeCell ref="H1739:I1739"/>
    <mergeCell ref="A1736:B1736"/>
    <mergeCell ref="D1736:E1736"/>
    <mergeCell ref="F1736:G1736"/>
    <mergeCell ref="H1736:I1736"/>
    <mergeCell ref="A1737:B1737"/>
    <mergeCell ref="D1737:E1737"/>
    <mergeCell ref="F1737:G1737"/>
    <mergeCell ref="H1737:I1737"/>
    <mergeCell ref="A1754:B1754"/>
    <mergeCell ref="D1754:E1754"/>
    <mergeCell ref="F1754:G1754"/>
    <mergeCell ref="H1754:I1754"/>
    <mergeCell ref="A1755:B1755"/>
    <mergeCell ref="D1755:E1755"/>
    <mergeCell ref="F1755:G1755"/>
    <mergeCell ref="H1755:I1755"/>
    <mergeCell ref="A1752:B1752"/>
    <mergeCell ref="D1752:E1752"/>
    <mergeCell ref="F1752:G1752"/>
    <mergeCell ref="H1752:I1752"/>
    <mergeCell ref="A1753:B1753"/>
    <mergeCell ref="D1753:E1753"/>
    <mergeCell ref="F1753:G1753"/>
    <mergeCell ref="H1753:I1753"/>
    <mergeCell ref="A1750:B1750"/>
    <mergeCell ref="D1750:E1750"/>
    <mergeCell ref="F1750:G1750"/>
    <mergeCell ref="H1750:I1750"/>
    <mergeCell ref="A1751:B1751"/>
    <mergeCell ref="D1751:E1751"/>
    <mergeCell ref="F1751:G1751"/>
    <mergeCell ref="H1751:I1751"/>
    <mergeCell ref="A1748:B1748"/>
    <mergeCell ref="D1748:E1748"/>
    <mergeCell ref="F1748:G1748"/>
    <mergeCell ref="H1748:I1748"/>
    <mergeCell ref="A1749:B1749"/>
    <mergeCell ref="D1749:E1749"/>
    <mergeCell ref="F1749:G1749"/>
    <mergeCell ref="H1749:I1749"/>
    <mergeCell ref="A1746:B1746"/>
    <mergeCell ref="D1746:E1746"/>
    <mergeCell ref="F1746:G1746"/>
    <mergeCell ref="H1746:I1746"/>
    <mergeCell ref="A1747:B1747"/>
    <mergeCell ref="D1747:E1747"/>
    <mergeCell ref="F1747:G1747"/>
    <mergeCell ref="H1747:I1747"/>
    <mergeCell ref="A1764:B1764"/>
    <mergeCell ref="D1764:E1764"/>
    <mergeCell ref="F1764:G1764"/>
    <mergeCell ref="H1764:I1764"/>
    <mergeCell ref="A1765:B1765"/>
    <mergeCell ref="D1765:E1765"/>
    <mergeCell ref="F1765:G1765"/>
    <mergeCell ref="H1765:I1765"/>
    <mergeCell ref="A1762:B1762"/>
    <mergeCell ref="D1762:E1762"/>
    <mergeCell ref="F1762:G1762"/>
    <mergeCell ref="H1762:I1762"/>
    <mergeCell ref="A1763:B1763"/>
    <mergeCell ref="D1763:E1763"/>
    <mergeCell ref="F1763:G1763"/>
    <mergeCell ref="H1763:I1763"/>
    <mergeCell ref="A1760:B1760"/>
    <mergeCell ref="D1760:E1760"/>
    <mergeCell ref="F1760:G1760"/>
    <mergeCell ref="H1760:I1760"/>
    <mergeCell ref="A1761:B1761"/>
    <mergeCell ref="D1761:E1761"/>
    <mergeCell ref="F1761:G1761"/>
    <mergeCell ref="H1761:I1761"/>
    <mergeCell ref="A1758:B1758"/>
    <mergeCell ref="D1758:E1758"/>
    <mergeCell ref="F1758:G1758"/>
    <mergeCell ref="H1758:I1758"/>
    <mergeCell ref="A1759:B1759"/>
    <mergeCell ref="D1759:E1759"/>
    <mergeCell ref="F1759:G1759"/>
    <mergeCell ref="H1759:I1759"/>
    <mergeCell ref="A1756:B1756"/>
    <mergeCell ref="D1756:E1756"/>
    <mergeCell ref="F1756:G1756"/>
    <mergeCell ref="H1756:I1756"/>
    <mergeCell ref="A1757:B1757"/>
    <mergeCell ref="D1757:E1757"/>
    <mergeCell ref="F1757:G1757"/>
    <mergeCell ref="H1757:I1757"/>
    <mergeCell ref="A1774:B1774"/>
    <mergeCell ref="D1774:E1774"/>
    <mergeCell ref="F1774:G1774"/>
    <mergeCell ref="H1774:I1774"/>
    <mergeCell ref="A1775:B1775"/>
    <mergeCell ref="D1775:E1775"/>
    <mergeCell ref="F1775:G1775"/>
    <mergeCell ref="H1775:I1775"/>
    <mergeCell ref="A1772:B1772"/>
    <mergeCell ref="D1772:E1772"/>
    <mergeCell ref="F1772:G1772"/>
    <mergeCell ref="H1772:I1772"/>
    <mergeCell ref="A1773:B1773"/>
    <mergeCell ref="D1773:E1773"/>
    <mergeCell ref="F1773:G1773"/>
    <mergeCell ref="H1773:I1773"/>
    <mergeCell ref="A1770:B1770"/>
    <mergeCell ref="D1770:E1770"/>
    <mergeCell ref="F1770:G1770"/>
    <mergeCell ref="H1770:I1770"/>
    <mergeCell ref="A1771:B1771"/>
    <mergeCell ref="D1771:E1771"/>
    <mergeCell ref="F1771:G1771"/>
    <mergeCell ref="H1771:I1771"/>
    <mergeCell ref="A1768:B1768"/>
    <mergeCell ref="D1768:E1768"/>
    <mergeCell ref="F1768:G1768"/>
    <mergeCell ref="H1768:I1768"/>
    <mergeCell ref="A1769:B1769"/>
    <mergeCell ref="D1769:E1769"/>
    <mergeCell ref="F1769:G1769"/>
    <mergeCell ref="H1769:I1769"/>
    <mergeCell ref="A1766:B1766"/>
    <mergeCell ref="D1766:E1766"/>
    <mergeCell ref="F1766:G1766"/>
    <mergeCell ref="H1766:I1766"/>
    <mergeCell ref="A1767:B1767"/>
    <mergeCell ref="D1767:E1767"/>
    <mergeCell ref="F1767:G1767"/>
    <mergeCell ref="H1767:I1767"/>
    <mergeCell ref="A1784:B1784"/>
    <mergeCell ref="D1784:E1784"/>
    <mergeCell ref="F1784:G1784"/>
    <mergeCell ref="H1784:I1784"/>
    <mergeCell ref="A1785:B1785"/>
    <mergeCell ref="D1785:E1785"/>
    <mergeCell ref="F1785:G1785"/>
    <mergeCell ref="H1785:I1785"/>
    <mergeCell ref="A1782:B1782"/>
    <mergeCell ref="D1782:E1782"/>
    <mergeCell ref="F1782:G1782"/>
    <mergeCell ref="H1782:I1782"/>
    <mergeCell ref="A1783:B1783"/>
    <mergeCell ref="D1783:E1783"/>
    <mergeCell ref="F1783:G1783"/>
    <mergeCell ref="H1783:I1783"/>
    <mergeCell ref="A1780:B1780"/>
    <mergeCell ref="D1780:E1780"/>
    <mergeCell ref="F1780:G1780"/>
    <mergeCell ref="H1780:I1780"/>
    <mergeCell ref="A1781:B1781"/>
    <mergeCell ref="D1781:E1781"/>
    <mergeCell ref="F1781:G1781"/>
    <mergeCell ref="H1781:I1781"/>
    <mergeCell ref="A1778:B1778"/>
    <mergeCell ref="D1778:E1778"/>
    <mergeCell ref="F1778:G1778"/>
    <mergeCell ref="H1778:I1778"/>
    <mergeCell ref="A1779:B1779"/>
    <mergeCell ref="D1779:E1779"/>
    <mergeCell ref="F1779:G1779"/>
    <mergeCell ref="H1779:I1779"/>
    <mergeCell ref="A1776:B1776"/>
    <mergeCell ref="D1776:E1776"/>
    <mergeCell ref="F1776:G1776"/>
    <mergeCell ref="H1776:I1776"/>
    <mergeCell ref="A1777:B1777"/>
    <mergeCell ref="D1777:E1777"/>
    <mergeCell ref="F1777:G1777"/>
    <mergeCell ref="H1777:I1777"/>
    <mergeCell ref="A1794:B1794"/>
    <mergeCell ref="D1794:E1794"/>
    <mergeCell ref="F1794:G1794"/>
    <mergeCell ref="H1794:I1794"/>
    <mergeCell ref="A1795:B1795"/>
    <mergeCell ref="D1795:E1795"/>
    <mergeCell ref="F1795:G1795"/>
    <mergeCell ref="H1795:I1795"/>
    <mergeCell ref="A1792:B1792"/>
    <mergeCell ref="D1792:E1792"/>
    <mergeCell ref="F1792:G1792"/>
    <mergeCell ref="H1792:I1792"/>
    <mergeCell ref="A1793:B1793"/>
    <mergeCell ref="D1793:E1793"/>
    <mergeCell ref="F1793:G1793"/>
    <mergeCell ref="H1793:I1793"/>
    <mergeCell ref="A1790:B1790"/>
    <mergeCell ref="D1790:E1790"/>
    <mergeCell ref="F1790:G1790"/>
    <mergeCell ref="H1790:I1790"/>
    <mergeCell ref="A1791:B1791"/>
    <mergeCell ref="D1791:E1791"/>
    <mergeCell ref="F1791:G1791"/>
    <mergeCell ref="H1791:I1791"/>
    <mergeCell ref="A1788:B1788"/>
    <mergeCell ref="D1788:E1788"/>
    <mergeCell ref="F1788:G1788"/>
    <mergeCell ref="H1788:I1788"/>
    <mergeCell ref="A1789:B1789"/>
    <mergeCell ref="D1789:E1789"/>
    <mergeCell ref="F1789:G1789"/>
    <mergeCell ref="H1789:I1789"/>
    <mergeCell ref="A1786:B1786"/>
    <mergeCell ref="D1786:E1786"/>
    <mergeCell ref="F1786:G1786"/>
    <mergeCell ref="H1786:I1786"/>
    <mergeCell ref="A1787:B1787"/>
    <mergeCell ref="D1787:E1787"/>
    <mergeCell ref="F1787:G1787"/>
    <mergeCell ref="H1787:I1787"/>
    <mergeCell ref="A1804:B1804"/>
    <mergeCell ref="D1804:E1804"/>
    <mergeCell ref="F1804:G1804"/>
    <mergeCell ref="H1804:I1804"/>
    <mergeCell ref="A1805:B1805"/>
    <mergeCell ref="D1805:E1805"/>
    <mergeCell ref="F1805:G1805"/>
    <mergeCell ref="H1805:I1805"/>
    <mergeCell ref="A1802:B1802"/>
    <mergeCell ref="D1802:E1802"/>
    <mergeCell ref="F1802:G1802"/>
    <mergeCell ref="H1802:I1802"/>
    <mergeCell ref="A1803:B1803"/>
    <mergeCell ref="D1803:E1803"/>
    <mergeCell ref="F1803:G1803"/>
    <mergeCell ref="H1803:I1803"/>
    <mergeCell ref="A1800:B1800"/>
    <mergeCell ref="D1800:E1800"/>
    <mergeCell ref="F1800:G1800"/>
    <mergeCell ref="H1800:I1800"/>
    <mergeCell ref="A1801:B1801"/>
    <mergeCell ref="D1801:E1801"/>
    <mergeCell ref="F1801:G1801"/>
    <mergeCell ref="H1801:I1801"/>
    <mergeCell ref="A1798:B1798"/>
    <mergeCell ref="D1798:E1798"/>
    <mergeCell ref="F1798:G1798"/>
    <mergeCell ref="H1798:I1798"/>
    <mergeCell ref="A1799:B1799"/>
    <mergeCell ref="D1799:E1799"/>
    <mergeCell ref="F1799:G1799"/>
    <mergeCell ref="H1799:I1799"/>
    <mergeCell ref="A1796:B1796"/>
    <mergeCell ref="D1796:E1796"/>
    <mergeCell ref="F1796:G1796"/>
    <mergeCell ref="H1796:I1796"/>
    <mergeCell ref="A1797:B1797"/>
    <mergeCell ref="D1797:E1797"/>
    <mergeCell ref="F1797:G1797"/>
    <mergeCell ref="H1797:I1797"/>
    <mergeCell ref="A1814:B1814"/>
    <mergeCell ref="D1814:E1814"/>
    <mergeCell ref="F1814:G1814"/>
    <mergeCell ref="H1814:I1814"/>
    <mergeCell ref="A1815:B1815"/>
    <mergeCell ref="D1815:E1815"/>
    <mergeCell ref="F1815:G1815"/>
    <mergeCell ref="H1815:I1815"/>
    <mergeCell ref="A1812:B1812"/>
    <mergeCell ref="D1812:E1812"/>
    <mergeCell ref="F1812:G1812"/>
    <mergeCell ref="H1812:I1812"/>
    <mergeCell ref="A1813:B1813"/>
    <mergeCell ref="D1813:E1813"/>
    <mergeCell ref="F1813:G1813"/>
    <mergeCell ref="H1813:I1813"/>
    <mergeCell ref="A1810:B1810"/>
    <mergeCell ref="D1810:E1810"/>
    <mergeCell ref="F1810:G1810"/>
    <mergeCell ref="H1810:I1810"/>
    <mergeCell ref="A1811:B1811"/>
    <mergeCell ref="D1811:E1811"/>
    <mergeCell ref="F1811:G1811"/>
    <mergeCell ref="H1811:I1811"/>
    <mergeCell ref="A1808:B1808"/>
    <mergeCell ref="D1808:E1808"/>
    <mergeCell ref="F1808:G1808"/>
    <mergeCell ref="H1808:I1808"/>
    <mergeCell ref="A1809:B1809"/>
    <mergeCell ref="D1809:E1809"/>
    <mergeCell ref="F1809:G1809"/>
    <mergeCell ref="H1809:I1809"/>
    <mergeCell ref="A1806:B1806"/>
    <mergeCell ref="D1806:E1806"/>
    <mergeCell ref="F1806:G1806"/>
    <mergeCell ref="H1806:I1806"/>
    <mergeCell ref="A1807:B1807"/>
    <mergeCell ref="D1807:E1807"/>
    <mergeCell ref="F1807:G1807"/>
    <mergeCell ref="H1807:I1807"/>
    <mergeCell ref="A1824:B1824"/>
    <mergeCell ref="D1824:E1824"/>
    <mergeCell ref="F1824:G1824"/>
    <mergeCell ref="H1824:I1824"/>
    <mergeCell ref="A1825:B1825"/>
    <mergeCell ref="D1825:E1825"/>
    <mergeCell ref="F1825:G1825"/>
    <mergeCell ref="H1825:I1825"/>
    <mergeCell ref="A1822:B1822"/>
    <mergeCell ref="D1822:E1822"/>
    <mergeCell ref="F1822:G1822"/>
    <mergeCell ref="H1822:I1822"/>
    <mergeCell ref="A1823:B1823"/>
    <mergeCell ref="D1823:E1823"/>
    <mergeCell ref="F1823:G1823"/>
    <mergeCell ref="H1823:I1823"/>
    <mergeCell ref="A1820:B1820"/>
    <mergeCell ref="D1820:E1820"/>
    <mergeCell ref="F1820:G1820"/>
    <mergeCell ref="H1820:I1820"/>
    <mergeCell ref="A1821:B1821"/>
    <mergeCell ref="D1821:E1821"/>
    <mergeCell ref="F1821:G1821"/>
    <mergeCell ref="H1821:I1821"/>
    <mergeCell ref="A1818:B1818"/>
    <mergeCell ref="D1818:E1818"/>
    <mergeCell ref="F1818:G1818"/>
    <mergeCell ref="H1818:I1818"/>
    <mergeCell ref="A1819:B1819"/>
    <mergeCell ref="D1819:E1819"/>
    <mergeCell ref="F1819:G1819"/>
    <mergeCell ref="H1819:I1819"/>
    <mergeCell ref="A1816:B1816"/>
    <mergeCell ref="D1816:E1816"/>
    <mergeCell ref="F1816:G1816"/>
    <mergeCell ref="H1816:I1816"/>
    <mergeCell ref="A1817:B1817"/>
    <mergeCell ref="D1817:E1817"/>
    <mergeCell ref="F1817:G1817"/>
    <mergeCell ref="H1817:I1817"/>
    <mergeCell ref="A1834:B1834"/>
    <mergeCell ref="D1834:E1834"/>
    <mergeCell ref="F1834:G1834"/>
    <mergeCell ref="H1834:I1834"/>
    <mergeCell ref="A1835:B1835"/>
    <mergeCell ref="D1835:E1835"/>
    <mergeCell ref="F1835:G1835"/>
    <mergeCell ref="H1835:I1835"/>
    <mergeCell ref="A1832:B1832"/>
    <mergeCell ref="D1832:E1832"/>
    <mergeCell ref="F1832:G1832"/>
    <mergeCell ref="H1832:I1832"/>
    <mergeCell ref="A1833:B1833"/>
    <mergeCell ref="D1833:E1833"/>
    <mergeCell ref="F1833:G1833"/>
    <mergeCell ref="H1833:I1833"/>
    <mergeCell ref="A1830:B1830"/>
    <mergeCell ref="D1830:E1830"/>
    <mergeCell ref="F1830:G1830"/>
    <mergeCell ref="H1830:I1830"/>
    <mergeCell ref="A1831:B1831"/>
    <mergeCell ref="D1831:E1831"/>
    <mergeCell ref="F1831:G1831"/>
    <mergeCell ref="H1831:I1831"/>
    <mergeCell ref="A1828:B1828"/>
    <mergeCell ref="D1828:E1828"/>
    <mergeCell ref="F1828:G1828"/>
    <mergeCell ref="H1828:I1828"/>
    <mergeCell ref="A1829:B1829"/>
    <mergeCell ref="D1829:E1829"/>
    <mergeCell ref="F1829:G1829"/>
    <mergeCell ref="H1829:I1829"/>
    <mergeCell ref="A1826:B1826"/>
    <mergeCell ref="D1826:E1826"/>
    <mergeCell ref="F1826:G1826"/>
    <mergeCell ref="H1826:I1826"/>
    <mergeCell ref="A1827:B1827"/>
    <mergeCell ref="D1827:E1827"/>
    <mergeCell ref="F1827:G1827"/>
    <mergeCell ref="H1827:I1827"/>
    <mergeCell ref="A1844:B1844"/>
    <mergeCell ref="D1844:E1844"/>
    <mergeCell ref="F1844:G1844"/>
    <mergeCell ref="H1844:I1844"/>
    <mergeCell ref="A1845:B1845"/>
    <mergeCell ref="D1845:E1845"/>
    <mergeCell ref="F1845:G1845"/>
    <mergeCell ref="H1845:I1845"/>
    <mergeCell ref="A1842:B1842"/>
    <mergeCell ref="D1842:E1842"/>
    <mergeCell ref="F1842:G1842"/>
    <mergeCell ref="H1842:I1842"/>
    <mergeCell ref="A1843:B1843"/>
    <mergeCell ref="D1843:E1843"/>
    <mergeCell ref="F1843:G1843"/>
    <mergeCell ref="H1843:I1843"/>
    <mergeCell ref="A1840:B1840"/>
    <mergeCell ref="D1840:E1840"/>
    <mergeCell ref="F1840:G1840"/>
    <mergeCell ref="H1840:I1840"/>
    <mergeCell ref="A1841:B1841"/>
    <mergeCell ref="D1841:E1841"/>
    <mergeCell ref="F1841:G1841"/>
    <mergeCell ref="H1841:I1841"/>
    <mergeCell ref="A1838:B1838"/>
    <mergeCell ref="D1838:E1838"/>
    <mergeCell ref="F1838:G1838"/>
    <mergeCell ref="H1838:I1838"/>
    <mergeCell ref="A1839:B1839"/>
    <mergeCell ref="D1839:E1839"/>
    <mergeCell ref="F1839:G1839"/>
    <mergeCell ref="H1839:I1839"/>
    <mergeCell ref="A1836:B1836"/>
    <mergeCell ref="D1836:E1836"/>
    <mergeCell ref="F1836:G1836"/>
    <mergeCell ref="H1836:I1836"/>
    <mergeCell ref="A1837:B1837"/>
    <mergeCell ref="D1837:E1837"/>
    <mergeCell ref="F1837:G1837"/>
    <mergeCell ref="H1837:I1837"/>
    <mergeCell ref="A1854:B1854"/>
    <mergeCell ref="D1854:E1854"/>
    <mergeCell ref="F1854:G1854"/>
    <mergeCell ref="H1854:I1854"/>
    <mergeCell ref="A1855:B1855"/>
    <mergeCell ref="D1855:E1855"/>
    <mergeCell ref="F1855:G1855"/>
    <mergeCell ref="H1855:I1855"/>
    <mergeCell ref="A1852:B1852"/>
    <mergeCell ref="D1852:E1852"/>
    <mergeCell ref="F1852:G1852"/>
    <mergeCell ref="H1852:I1852"/>
    <mergeCell ref="A1853:B1853"/>
    <mergeCell ref="D1853:E1853"/>
    <mergeCell ref="F1853:G1853"/>
    <mergeCell ref="H1853:I1853"/>
    <mergeCell ref="A1850:B1850"/>
    <mergeCell ref="D1850:E1850"/>
    <mergeCell ref="F1850:G1850"/>
    <mergeCell ref="H1850:I1850"/>
    <mergeCell ref="A1851:B1851"/>
    <mergeCell ref="D1851:E1851"/>
    <mergeCell ref="F1851:G1851"/>
    <mergeCell ref="H1851:I1851"/>
    <mergeCell ref="A1848:B1848"/>
    <mergeCell ref="D1848:E1848"/>
    <mergeCell ref="F1848:G1848"/>
    <mergeCell ref="H1848:I1848"/>
    <mergeCell ref="A1849:B1849"/>
    <mergeCell ref="D1849:E1849"/>
    <mergeCell ref="F1849:G1849"/>
    <mergeCell ref="H1849:I1849"/>
    <mergeCell ref="A1846:B1846"/>
    <mergeCell ref="D1846:E1846"/>
    <mergeCell ref="F1846:G1846"/>
    <mergeCell ref="H1846:I1846"/>
    <mergeCell ref="A1847:B1847"/>
    <mergeCell ref="D1847:E1847"/>
    <mergeCell ref="F1847:G1847"/>
    <mergeCell ref="H1847:I1847"/>
    <mergeCell ref="A1864:B1864"/>
    <mergeCell ref="D1864:E1864"/>
    <mergeCell ref="F1864:G1864"/>
    <mergeCell ref="H1864:I1864"/>
    <mergeCell ref="A1865:B1865"/>
    <mergeCell ref="D1865:E1865"/>
    <mergeCell ref="F1865:G1865"/>
    <mergeCell ref="H1865:I1865"/>
    <mergeCell ref="A1862:B1862"/>
    <mergeCell ref="D1862:E1862"/>
    <mergeCell ref="F1862:G1862"/>
    <mergeCell ref="H1862:I1862"/>
    <mergeCell ref="A1863:B1863"/>
    <mergeCell ref="D1863:E1863"/>
    <mergeCell ref="F1863:G1863"/>
    <mergeCell ref="H1863:I1863"/>
    <mergeCell ref="A1860:B1860"/>
    <mergeCell ref="D1860:E1860"/>
    <mergeCell ref="F1860:G1860"/>
    <mergeCell ref="H1860:I1860"/>
    <mergeCell ref="A1861:B1861"/>
    <mergeCell ref="D1861:E1861"/>
    <mergeCell ref="F1861:G1861"/>
    <mergeCell ref="H1861:I1861"/>
    <mergeCell ref="A1858:B1858"/>
    <mergeCell ref="D1858:E1858"/>
    <mergeCell ref="F1858:G1858"/>
    <mergeCell ref="H1858:I1858"/>
    <mergeCell ref="A1859:B1859"/>
    <mergeCell ref="D1859:E1859"/>
    <mergeCell ref="F1859:G1859"/>
    <mergeCell ref="H1859:I1859"/>
    <mergeCell ref="A1856:B1856"/>
    <mergeCell ref="D1856:E1856"/>
    <mergeCell ref="F1856:G1856"/>
    <mergeCell ref="H1856:I1856"/>
    <mergeCell ref="A1857:B1857"/>
    <mergeCell ref="D1857:E1857"/>
    <mergeCell ref="F1857:G1857"/>
    <mergeCell ref="H1857:I1857"/>
    <mergeCell ref="A1874:B1874"/>
    <mergeCell ref="D1874:E1874"/>
    <mergeCell ref="F1874:G1874"/>
    <mergeCell ref="H1874:I1874"/>
    <mergeCell ref="A1875:B1875"/>
    <mergeCell ref="D1875:E1875"/>
    <mergeCell ref="F1875:G1875"/>
    <mergeCell ref="H1875:I1875"/>
    <mergeCell ref="A1872:B1872"/>
    <mergeCell ref="D1872:E1872"/>
    <mergeCell ref="F1872:G1872"/>
    <mergeCell ref="H1872:I1872"/>
    <mergeCell ref="A1873:B1873"/>
    <mergeCell ref="D1873:E1873"/>
    <mergeCell ref="F1873:G1873"/>
    <mergeCell ref="H1873:I1873"/>
    <mergeCell ref="A1870:B1870"/>
    <mergeCell ref="D1870:E1870"/>
    <mergeCell ref="F1870:G1870"/>
    <mergeCell ref="H1870:I1870"/>
    <mergeCell ref="A1871:B1871"/>
    <mergeCell ref="D1871:E1871"/>
    <mergeCell ref="F1871:G1871"/>
    <mergeCell ref="H1871:I1871"/>
    <mergeCell ref="A1868:B1868"/>
    <mergeCell ref="D1868:E1868"/>
    <mergeCell ref="F1868:G1868"/>
    <mergeCell ref="H1868:I1868"/>
    <mergeCell ref="A1869:B1869"/>
    <mergeCell ref="D1869:E1869"/>
    <mergeCell ref="F1869:G1869"/>
    <mergeCell ref="H1869:I1869"/>
    <mergeCell ref="A1866:B1866"/>
    <mergeCell ref="D1866:E1866"/>
    <mergeCell ref="F1866:G1866"/>
    <mergeCell ref="H1866:I1866"/>
    <mergeCell ref="A1867:B1867"/>
    <mergeCell ref="D1867:E1867"/>
    <mergeCell ref="F1867:G1867"/>
    <mergeCell ref="H1867:I1867"/>
    <mergeCell ref="A1884:B1884"/>
    <mergeCell ref="D1884:E1884"/>
    <mergeCell ref="F1884:G1884"/>
    <mergeCell ref="H1884:I1884"/>
    <mergeCell ref="A1885:B1885"/>
    <mergeCell ref="D1885:E1885"/>
    <mergeCell ref="F1885:G1885"/>
    <mergeCell ref="H1885:I1885"/>
    <mergeCell ref="A1882:B1882"/>
    <mergeCell ref="D1882:E1882"/>
    <mergeCell ref="F1882:G1882"/>
    <mergeCell ref="H1882:I1882"/>
    <mergeCell ref="A1883:B1883"/>
    <mergeCell ref="D1883:E1883"/>
    <mergeCell ref="F1883:G1883"/>
    <mergeCell ref="H1883:I1883"/>
    <mergeCell ref="A1880:B1880"/>
    <mergeCell ref="D1880:E1880"/>
    <mergeCell ref="F1880:G1880"/>
    <mergeCell ref="H1880:I1880"/>
    <mergeCell ref="A1881:B1881"/>
    <mergeCell ref="D1881:E1881"/>
    <mergeCell ref="F1881:G1881"/>
    <mergeCell ref="H1881:I1881"/>
    <mergeCell ref="A1878:B1878"/>
    <mergeCell ref="D1878:E1878"/>
    <mergeCell ref="F1878:G1878"/>
    <mergeCell ref="H1878:I1878"/>
    <mergeCell ref="A1879:B1879"/>
    <mergeCell ref="D1879:E1879"/>
    <mergeCell ref="F1879:G1879"/>
    <mergeCell ref="H1879:I1879"/>
    <mergeCell ref="A1876:B1876"/>
    <mergeCell ref="D1876:E1876"/>
    <mergeCell ref="F1876:G1876"/>
    <mergeCell ref="H1876:I1876"/>
    <mergeCell ref="A1877:B1877"/>
    <mergeCell ref="D1877:E1877"/>
    <mergeCell ref="F1877:G1877"/>
    <mergeCell ref="H1877:I1877"/>
    <mergeCell ref="A1894:B1894"/>
    <mergeCell ref="D1894:E1894"/>
    <mergeCell ref="F1894:G1894"/>
    <mergeCell ref="H1894:I1894"/>
    <mergeCell ref="A1895:B1895"/>
    <mergeCell ref="D1895:E1895"/>
    <mergeCell ref="F1895:G1895"/>
    <mergeCell ref="H1895:I1895"/>
    <mergeCell ref="A1892:B1892"/>
    <mergeCell ref="D1892:E1892"/>
    <mergeCell ref="F1892:G1892"/>
    <mergeCell ref="H1892:I1892"/>
    <mergeCell ref="A1893:B1893"/>
    <mergeCell ref="D1893:E1893"/>
    <mergeCell ref="F1893:G1893"/>
    <mergeCell ref="H1893:I1893"/>
    <mergeCell ref="A1890:B1890"/>
    <mergeCell ref="D1890:E1890"/>
    <mergeCell ref="F1890:G1890"/>
    <mergeCell ref="H1890:I1890"/>
    <mergeCell ref="A1891:B1891"/>
    <mergeCell ref="D1891:E1891"/>
    <mergeCell ref="F1891:G1891"/>
    <mergeCell ref="H1891:I1891"/>
    <mergeCell ref="A1888:B1888"/>
    <mergeCell ref="D1888:E1888"/>
    <mergeCell ref="F1888:G1888"/>
    <mergeCell ref="H1888:I1888"/>
    <mergeCell ref="A1889:B1889"/>
    <mergeCell ref="D1889:E1889"/>
    <mergeCell ref="F1889:G1889"/>
    <mergeCell ref="H1889:I1889"/>
    <mergeCell ref="A1886:B1886"/>
    <mergeCell ref="D1886:E1886"/>
    <mergeCell ref="F1886:G1886"/>
    <mergeCell ref="H1886:I1886"/>
    <mergeCell ref="A1887:B1887"/>
    <mergeCell ref="D1887:E1887"/>
    <mergeCell ref="F1887:G1887"/>
    <mergeCell ref="H1887:I1887"/>
    <mergeCell ref="A1904:B1904"/>
    <mergeCell ref="D1904:E1904"/>
    <mergeCell ref="F1904:G1904"/>
    <mergeCell ref="H1904:I1904"/>
    <mergeCell ref="A1905:B1905"/>
    <mergeCell ref="D1905:E1905"/>
    <mergeCell ref="F1905:G1905"/>
    <mergeCell ref="H1905:I1905"/>
    <mergeCell ref="A1902:B1902"/>
    <mergeCell ref="D1902:E1902"/>
    <mergeCell ref="F1902:G1902"/>
    <mergeCell ref="H1902:I1902"/>
    <mergeCell ref="A1903:B1903"/>
    <mergeCell ref="D1903:E1903"/>
    <mergeCell ref="F1903:G1903"/>
    <mergeCell ref="H1903:I1903"/>
    <mergeCell ref="A1900:B1900"/>
    <mergeCell ref="D1900:E1900"/>
    <mergeCell ref="F1900:G1900"/>
    <mergeCell ref="H1900:I1900"/>
    <mergeCell ref="A1901:B1901"/>
    <mergeCell ref="D1901:E1901"/>
    <mergeCell ref="F1901:G1901"/>
    <mergeCell ref="H1901:I1901"/>
    <mergeCell ref="A1898:B1898"/>
    <mergeCell ref="D1898:E1898"/>
    <mergeCell ref="F1898:G1898"/>
    <mergeCell ref="H1898:I1898"/>
    <mergeCell ref="A1899:B1899"/>
    <mergeCell ref="D1899:E1899"/>
    <mergeCell ref="F1899:G1899"/>
    <mergeCell ref="H1899:I1899"/>
    <mergeCell ref="A1896:B1896"/>
    <mergeCell ref="D1896:E1896"/>
    <mergeCell ref="F1896:G1896"/>
    <mergeCell ref="H1896:I1896"/>
    <mergeCell ref="A1897:B1897"/>
    <mergeCell ref="D1897:E1897"/>
    <mergeCell ref="F1897:G1897"/>
    <mergeCell ref="H1897:I1897"/>
    <mergeCell ref="A1914:B1914"/>
    <mergeCell ref="D1914:E1914"/>
    <mergeCell ref="F1914:G1914"/>
    <mergeCell ref="H1914:I1914"/>
    <mergeCell ref="A1915:B1915"/>
    <mergeCell ref="D1915:E1915"/>
    <mergeCell ref="F1915:G1915"/>
    <mergeCell ref="H1915:I1915"/>
    <mergeCell ref="A1912:B1912"/>
    <mergeCell ref="D1912:E1912"/>
    <mergeCell ref="F1912:G1912"/>
    <mergeCell ref="H1912:I1912"/>
    <mergeCell ref="A1913:B1913"/>
    <mergeCell ref="D1913:E1913"/>
    <mergeCell ref="F1913:G1913"/>
    <mergeCell ref="H1913:I1913"/>
    <mergeCell ref="A1910:B1910"/>
    <mergeCell ref="D1910:E1910"/>
    <mergeCell ref="F1910:G1910"/>
    <mergeCell ref="H1910:I1910"/>
    <mergeCell ref="A1911:B1911"/>
    <mergeCell ref="D1911:E1911"/>
    <mergeCell ref="F1911:G1911"/>
    <mergeCell ref="H1911:I1911"/>
    <mergeCell ref="A1908:B1908"/>
    <mergeCell ref="D1908:E1908"/>
    <mergeCell ref="F1908:G1908"/>
    <mergeCell ref="H1908:I1908"/>
    <mergeCell ref="A1909:B1909"/>
    <mergeCell ref="D1909:E1909"/>
    <mergeCell ref="F1909:G1909"/>
    <mergeCell ref="H1909:I1909"/>
    <mergeCell ref="A1906:B1906"/>
    <mergeCell ref="D1906:E1906"/>
    <mergeCell ref="F1906:G1906"/>
    <mergeCell ref="H1906:I1906"/>
    <mergeCell ref="A1907:B1907"/>
    <mergeCell ref="D1907:E1907"/>
    <mergeCell ref="F1907:G1907"/>
    <mergeCell ref="H1907:I1907"/>
    <mergeCell ref="A1924:B1924"/>
    <mergeCell ref="D1924:E1924"/>
    <mergeCell ref="F1924:G1924"/>
    <mergeCell ref="H1924:I1924"/>
    <mergeCell ref="A1925:B1925"/>
    <mergeCell ref="D1925:E1925"/>
    <mergeCell ref="F1925:G1925"/>
    <mergeCell ref="H1925:I1925"/>
    <mergeCell ref="A1922:B1922"/>
    <mergeCell ref="D1922:E1922"/>
    <mergeCell ref="F1922:G1922"/>
    <mergeCell ref="H1922:I1922"/>
    <mergeCell ref="A1923:B1923"/>
    <mergeCell ref="D1923:E1923"/>
    <mergeCell ref="F1923:G1923"/>
    <mergeCell ref="H1923:I1923"/>
    <mergeCell ref="A1920:B1920"/>
    <mergeCell ref="D1920:E1920"/>
    <mergeCell ref="F1920:G1920"/>
    <mergeCell ref="H1920:I1920"/>
    <mergeCell ref="A1921:B1921"/>
    <mergeCell ref="D1921:E1921"/>
    <mergeCell ref="F1921:G1921"/>
    <mergeCell ref="H1921:I1921"/>
    <mergeCell ref="A1918:B1918"/>
    <mergeCell ref="D1918:E1918"/>
    <mergeCell ref="F1918:G1918"/>
    <mergeCell ref="H1918:I1918"/>
    <mergeCell ref="A1919:B1919"/>
    <mergeCell ref="D1919:E1919"/>
    <mergeCell ref="F1919:G1919"/>
    <mergeCell ref="H1919:I1919"/>
    <mergeCell ref="A1916:B1916"/>
    <mergeCell ref="D1916:E1916"/>
    <mergeCell ref="F1916:G1916"/>
    <mergeCell ref="H1916:I1916"/>
    <mergeCell ref="A1917:B1917"/>
    <mergeCell ref="D1917:E1917"/>
    <mergeCell ref="F1917:G1917"/>
    <mergeCell ref="H1917:I1917"/>
    <mergeCell ref="A1934:B1934"/>
    <mergeCell ref="D1934:E1934"/>
    <mergeCell ref="F1934:G1934"/>
    <mergeCell ref="H1934:I1934"/>
    <mergeCell ref="A1935:B1935"/>
    <mergeCell ref="D1935:E1935"/>
    <mergeCell ref="F1935:G1935"/>
    <mergeCell ref="H1935:I1935"/>
    <mergeCell ref="A1932:B1932"/>
    <mergeCell ref="D1932:E1932"/>
    <mergeCell ref="F1932:G1932"/>
    <mergeCell ref="H1932:I1932"/>
    <mergeCell ref="A1933:B1933"/>
    <mergeCell ref="D1933:E1933"/>
    <mergeCell ref="F1933:G1933"/>
    <mergeCell ref="H1933:I1933"/>
    <mergeCell ref="A1930:B1930"/>
    <mergeCell ref="D1930:E1930"/>
    <mergeCell ref="F1930:G1930"/>
    <mergeCell ref="H1930:I1930"/>
    <mergeCell ref="A1931:B1931"/>
    <mergeCell ref="D1931:E1931"/>
    <mergeCell ref="F1931:G1931"/>
    <mergeCell ref="H1931:I1931"/>
    <mergeCell ref="A1928:B1928"/>
    <mergeCell ref="D1928:E1928"/>
    <mergeCell ref="F1928:G1928"/>
    <mergeCell ref="H1928:I1928"/>
    <mergeCell ref="A1929:B1929"/>
    <mergeCell ref="D1929:E1929"/>
    <mergeCell ref="F1929:G1929"/>
    <mergeCell ref="H1929:I1929"/>
    <mergeCell ref="A1926:B1926"/>
    <mergeCell ref="D1926:E1926"/>
    <mergeCell ref="F1926:G1926"/>
    <mergeCell ref="H1926:I1926"/>
    <mergeCell ref="A1927:B1927"/>
    <mergeCell ref="D1927:E1927"/>
    <mergeCell ref="F1927:G1927"/>
    <mergeCell ref="H1927:I1927"/>
    <mergeCell ref="A1944:B1944"/>
    <mergeCell ref="D1944:E1944"/>
    <mergeCell ref="F1944:G1944"/>
    <mergeCell ref="H1944:I1944"/>
    <mergeCell ref="A1945:B1945"/>
    <mergeCell ref="D1945:E1945"/>
    <mergeCell ref="F1945:G1945"/>
    <mergeCell ref="H1945:I1945"/>
    <mergeCell ref="A1942:B1942"/>
    <mergeCell ref="D1942:E1942"/>
    <mergeCell ref="F1942:G1942"/>
    <mergeCell ref="H1942:I1942"/>
    <mergeCell ref="A1943:B1943"/>
    <mergeCell ref="D1943:E1943"/>
    <mergeCell ref="F1943:G1943"/>
    <mergeCell ref="H1943:I1943"/>
    <mergeCell ref="A1940:B1940"/>
    <mergeCell ref="D1940:E1940"/>
    <mergeCell ref="F1940:G1940"/>
    <mergeCell ref="H1940:I1940"/>
    <mergeCell ref="A1941:B1941"/>
    <mergeCell ref="D1941:E1941"/>
    <mergeCell ref="F1941:G1941"/>
    <mergeCell ref="H1941:I1941"/>
    <mergeCell ref="A1938:B1938"/>
    <mergeCell ref="D1938:E1938"/>
    <mergeCell ref="F1938:G1938"/>
    <mergeCell ref="H1938:I1938"/>
    <mergeCell ref="A1939:B1939"/>
    <mergeCell ref="D1939:E1939"/>
    <mergeCell ref="F1939:G1939"/>
    <mergeCell ref="H1939:I1939"/>
    <mergeCell ref="A1936:B1936"/>
    <mergeCell ref="D1936:E1936"/>
    <mergeCell ref="F1936:G1936"/>
    <mergeCell ref="H1936:I1936"/>
    <mergeCell ref="A1937:B1937"/>
    <mergeCell ref="D1937:E1937"/>
    <mergeCell ref="F1937:G1937"/>
    <mergeCell ref="H1937:I1937"/>
    <mergeCell ref="A1954:B1954"/>
    <mergeCell ref="D1954:E1954"/>
    <mergeCell ref="F1954:G1954"/>
    <mergeCell ref="H1954:I1954"/>
    <mergeCell ref="A1955:B1955"/>
    <mergeCell ref="D1955:E1955"/>
    <mergeCell ref="F1955:G1955"/>
    <mergeCell ref="H1955:I1955"/>
    <mergeCell ref="A1952:B1952"/>
    <mergeCell ref="D1952:E1952"/>
    <mergeCell ref="F1952:G1952"/>
    <mergeCell ref="H1952:I1952"/>
    <mergeCell ref="A1953:B1953"/>
    <mergeCell ref="D1953:E1953"/>
    <mergeCell ref="F1953:G1953"/>
    <mergeCell ref="H1953:I1953"/>
    <mergeCell ref="A1950:B1950"/>
    <mergeCell ref="D1950:E1950"/>
    <mergeCell ref="F1950:G1950"/>
    <mergeCell ref="H1950:I1950"/>
    <mergeCell ref="A1951:B1951"/>
    <mergeCell ref="D1951:E1951"/>
    <mergeCell ref="F1951:G1951"/>
    <mergeCell ref="H1951:I1951"/>
    <mergeCell ref="A1948:B1948"/>
    <mergeCell ref="D1948:E1948"/>
    <mergeCell ref="F1948:G1948"/>
    <mergeCell ref="H1948:I1948"/>
    <mergeCell ref="A1949:B1949"/>
    <mergeCell ref="D1949:E1949"/>
    <mergeCell ref="F1949:G1949"/>
    <mergeCell ref="H1949:I1949"/>
    <mergeCell ref="A1946:B1946"/>
    <mergeCell ref="D1946:E1946"/>
    <mergeCell ref="F1946:G1946"/>
    <mergeCell ref="H1946:I1946"/>
    <mergeCell ref="A1947:B1947"/>
    <mergeCell ref="D1947:E1947"/>
    <mergeCell ref="F1947:G1947"/>
    <mergeCell ref="H1947:I1947"/>
    <mergeCell ref="A1964:B1964"/>
    <mergeCell ref="D1964:E1964"/>
    <mergeCell ref="F1964:G1964"/>
    <mergeCell ref="H1964:I1964"/>
    <mergeCell ref="A1965:B1965"/>
    <mergeCell ref="D1965:E1965"/>
    <mergeCell ref="F1965:G1965"/>
    <mergeCell ref="H1965:I1965"/>
    <mergeCell ref="A1962:B1962"/>
    <mergeCell ref="D1962:E1962"/>
    <mergeCell ref="F1962:G1962"/>
    <mergeCell ref="H1962:I1962"/>
    <mergeCell ref="A1963:B1963"/>
    <mergeCell ref="D1963:E1963"/>
    <mergeCell ref="F1963:G1963"/>
    <mergeCell ref="H1963:I1963"/>
    <mergeCell ref="A1960:B1960"/>
    <mergeCell ref="D1960:E1960"/>
    <mergeCell ref="F1960:G1960"/>
    <mergeCell ref="H1960:I1960"/>
    <mergeCell ref="A1961:B1961"/>
    <mergeCell ref="D1961:E1961"/>
    <mergeCell ref="F1961:G1961"/>
    <mergeCell ref="H1961:I1961"/>
    <mergeCell ref="A1958:B1958"/>
    <mergeCell ref="D1958:E1958"/>
    <mergeCell ref="F1958:G1958"/>
    <mergeCell ref="H1958:I1958"/>
    <mergeCell ref="A1959:B1959"/>
    <mergeCell ref="D1959:E1959"/>
    <mergeCell ref="F1959:G1959"/>
    <mergeCell ref="H1959:I1959"/>
    <mergeCell ref="A1956:B1956"/>
    <mergeCell ref="D1956:E1956"/>
    <mergeCell ref="F1956:G1956"/>
    <mergeCell ref="H1956:I1956"/>
    <mergeCell ref="A1957:B1957"/>
    <mergeCell ref="D1957:E1957"/>
    <mergeCell ref="F1957:G1957"/>
    <mergeCell ref="H1957:I1957"/>
    <mergeCell ref="A1974:B1974"/>
    <mergeCell ref="D1974:E1974"/>
    <mergeCell ref="F1974:G1974"/>
    <mergeCell ref="H1974:I1974"/>
    <mergeCell ref="A1975:B1975"/>
    <mergeCell ref="D1975:E1975"/>
    <mergeCell ref="F1975:G1975"/>
    <mergeCell ref="H1975:I1975"/>
    <mergeCell ref="A1972:B1972"/>
    <mergeCell ref="D1972:E1972"/>
    <mergeCell ref="F1972:G1972"/>
    <mergeCell ref="H1972:I1972"/>
    <mergeCell ref="A1973:B1973"/>
    <mergeCell ref="D1973:E1973"/>
    <mergeCell ref="F1973:G1973"/>
    <mergeCell ref="H1973:I1973"/>
    <mergeCell ref="A1970:B1970"/>
    <mergeCell ref="D1970:E1970"/>
    <mergeCell ref="F1970:G1970"/>
    <mergeCell ref="H1970:I1970"/>
    <mergeCell ref="A1971:B1971"/>
    <mergeCell ref="D1971:E1971"/>
    <mergeCell ref="F1971:G1971"/>
    <mergeCell ref="H1971:I1971"/>
    <mergeCell ref="A1968:B1968"/>
    <mergeCell ref="D1968:E1968"/>
    <mergeCell ref="F1968:G1968"/>
    <mergeCell ref="H1968:I1968"/>
    <mergeCell ref="A1969:B1969"/>
    <mergeCell ref="D1969:E1969"/>
    <mergeCell ref="F1969:G1969"/>
    <mergeCell ref="H1969:I1969"/>
    <mergeCell ref="A1966:B1966"/>
    <mergeCell ref="D1966:E1966"/>
    <mergeCell ref="F1966:G1966"/>
    <mergeCell ref="H1966:I1966"/>
    <mergeCell ref="A1967:B1967"/>
    <mergeCell ref="D1967:E1967"/>
    <mergeCell ref="F1967:G1967"/>
    <mergeCell ref="H1967:I1967"/>
    <mergeCell ref="A1984:B1984"/>
    <mergeCell ref="D1984:E1984"/>
    <mergeCell ref="F1984:G1984"/>
    <mergeCell ref="H1984:I1984"/>
    <mergeCell ref="A1985:B1985"/>
    <mergeCell ref="D1985:E1985"/>
    <mergeCell ref="F1985:G1985"/>
    <mergeCell ref="H1985:I1985"/>
    <mergeCell ref="A1982:B1982"/>
    <mergeCell ref="D1982:E1982"/>
    <mergeCell ref="F1982:G1982"/>
    <mergeCell ref="H1982:I1982"/>
    <mergeCell ref="A1983:B1983"/>
    <mergeCell ref="D1983:E1983"/>
    <mergeCell ref="F1983:G1983"/>
    <mergeCell ref="H1983:I1983"/>
    <mergeCell ref="A1980:B1980"/>
    <mergeCell ref="D1980:E1980"/>
    <mergeCell ref="F1980:G1980"/>
    <mergeCell ref="H1980:I1980"/>
    <mergeCell ref="A1981:B1981"/>
    <mergeCell ref="D1981:E1981"/>
    <mergeCell ref="F1981:G1981"/>
    <mergeCell ref="H1981:I1981"/>
    <mergeCell ref="A1978:B1978"/>
    <mergeCell ref="D1978:E1978"/>
    <mergeCell ref="F1978:G1978"/>
    <mergeCell ref="H1978:I1978"/>
    <mergeCell ref="A1979:B1979"/>
    <mergeCell ref="D1979:E1979"/>
    <mergeCell ref="F1979:G1979"/>
    <mergeCell ref="H1979:I1979"/>
    <mergeCell ref="A1976:B1976"/>
    <mergeCell ref="D1976:E1976"/>
    <mergeCell ref="F1976:G1976"/>
    <mergeCell ref="H1976:I1976"/>
    <mergeCell ref="A1977:B1977"/>
    <mergeCell ref="D1977:E1977"/>
    <mergeCell ref="F1977:G1977"/>
    <mergeCell ref="H1977:I1977"/>
    <mergeCell ref="A1994:B1994"/>
    <mergeCell ref="D1994:E1994"/>
    <mergeCell ref="F1994:G1994"/>
    <mergeCell ref="H1994:I1994"/>
    <mergeCell ref="A1995:B1995"/>
    <mergeCell ref="D1995:E1995"/>
    <mergeCell ref="F1995:G1995"/>
    <mergeCell ref="H1995:I1995"/>
    <mergeCell ref="A1992:B1992"/>
    <mergeCell ref="D1992:E1992"/>
    <mergeCell ref="F1992:G1992"/>
    <mergeCell ref="H1992:I1992"/>
    <mergeCell ref="A1993:B1993"/>
    <mergeCell ref="D1993:E1993"/>
    <mergeCell ref="F1993:G1993"/>
    <mergeCell ref="H1993:I1993"/>
    <mergeCell ref="A1990:B1990"/>
    <mergeCell ref="D1990:E1990"/>
    <mergeCell ref="F1990:G1990"/>
    <mergeCell ref="H1990:I1990"/>
    <mergeCell ref="A1991:B1991"/>
    <mergeCell ref="D1991:E1991"/>
    <mergeCell ref="F1991:G1991"/>
    <mergeCell ref="H1991:I1991"/>
    <mergeCell ref="A1988:B1988"/>
    <mergeCell ref="D1988:E1988"/>
    <mergeCell ref="F1988:G1988"/>
    <mergeCell ref="H1988:I1988"/>
    <mergeCell ref="A1989:B1989"/>
    <mergeCell ref="D1989:E1989"/>
    <mergeCell ref="F1989:G1989"/>
    <mergeCell ref="H1989:I1989"/>
    <mergeCell ref="A1986:B1986"/>
    <mergeCell ref="D1986:E1986"/>
    <mergeCell ref="F1986:G1986"/>
    <mergeCell ref="H1986:I1986"/>
    <mergeCell ref="A1987:B1987"/>
    <mergeCell ref="D1987:E1987"/>
    <mergeCell ref="F1987:G1987"/>
    <mergeCell ref="H1987:I1987"/>
    <mergeCell ref="A2004:B2004"/>
    <mergeCell ref="D2004:E2004"/>
    <mergeCell ref="F2004:G2004"/>
    <mergeCell ref="H2004:I2004"/>
    <mergeCell ref="A2005:B2005"/>
    <mergeCell ref="D2005:E2005"/>
    <mergeCell ref="F2005:G2005"/>
    <mergeCell ref="H2005:I2005"/>
    <mergeCell ref="A2002:B2002"/>
    <mergeCell ref="D2002:E2002"/>
    <mergeCell ref="F2002:G2002"/>
    <mergeCell ref="H2002:I2002"/>
    <mergeCell ref="A2003:B2003"/>
    <mergeCell ref="D2003:E2003"/>
    <mergeCell ref="F2003:G2003"/>
    <mergeCell ref="H2003:I2003"/>
    <mergeCell ref="A2000:B2000"/>
    <mergeCell ref="D2000:E2000"/>
    <mergeCell ref="F2000:G2000"/>
    <mergeCell ref="H2000:I2000"/>
    <mergeCell ref="A2001:B2001"/>
    <mergeCell ref="D2001:E2001"/>
    <mergeCell ref="F2001:G2001"/>
    <mergeCell ref="H2001:I2001"/>
    <mergeCell ref="A1998:B1998"/>
    <mergeCell ref="D1998:E1998"/>
    <mergeCell ref="F1998:G1998"/>
    <mergeCell ref="H1998:I1998"/>
    <mergeCell ref="A1999:B1999"/>
    <mergeCell ref="D1999:E1999"/>
    <mergeCell ref="F1999:G1999"/>
    <mergeCell ref="H1999:I1999"/>
    <mergeCell ref="A1996:B1996"/>
    <mergeCell ref="D1996:E1996"/>
    <mergeCell ref="F1996:G1996"/>
    <mergeCell ref="H1996:I1996"/>
    <mergeCell ref="A1997:B1997"/>
    <mergeCell ref="D1997:E1997"/>
    <mergeCell ref="F1997:G1997"/>
    <mergeCell ref="H1997:I1997"/>
    <mergeCell ref="A2014:B2014"/>
    <mergeCell ref="D2014:E2014"/>
    <mergeCell ref="F2014:G2014"/>
    <mergeCell ref="H2014:I2014"/>
    <mergeCell ref="A2015:B2015"/>
    <mergeCell ref="D2015:E2015"/>
    <mergeCell ref="F2015:G2015"/>
    <mergeCell ref="H2015:I2015"/>
    <mergeCell ref="A2012:B2012"/>
    <mergeCell ref="D2012:E2012"/>
    <mergeCell ref="F2012:G2012"/>
    <mergeCell ref="H2012:I2012"/>
    <mergeCell ref="A2013:B2013"/>
    <mergeCell ref="D2013:E2013"/>
    <mergeCell ref="F2013:G2013"/>
    <mergeCell ref="H2013:I2013"/>
    <mergeCell ref="A2010:B2010"/>
    <mergeCell ref="D2010:E2010"/>
    <mergeCell ref="F2010:G2010"/>
    <mergeCell ref="H2010:I2010"/>
    <mergeCell ref="A2011:B2011"/>
    <mergeCell ref="D2011:E2011"/>
    <mergeCell ref="F2011:G2011"/>
    <mergeCell ref="H2011:I2011"/>
    <mergeCell ref="A2008:B2008"/>
    <mergeCell ref="D2008:E2008"/>
    <mergeCell ref="F2008:G2008"/>
    <mergeCell ref="H2008:I2008"/>
    <mergeCell ref="A2009:B2009"/>
    <mergeCell ref="D2009:E2009"/>
    <mergeCell ref="F2009:G2009"/>
    <mergeCell ref="H2009:I2009"/>
    <mergeCell ref="A2006:B2006"/>
    <mergeCell ref="D2006:E2006"/>
    <mergeCell ref="F2006:G2006"/>
    <mergeCell ref="H2006:I2006"/>
    <mergeCell ref="A2007:B2007"/>
    <mergeCell ref="D2007:E2007"/>
    <mergeCell ref="F2007:G2007"/>
    <mergeCell ref="H2007:I2007"/>
    <mergeCell ref="A2024:B2024"/>
    <mergeCell ref="D2024:E2024"/>
    <mergeCell ref="F2024:G2024"/>
    <mergeCell ref="H2024:I2024"/>
    <mergeCell ref="A2025:B2025"/>
    <mergeCell ref="D2025:E2025"/>
    <mergeCell ref="F2025:G2025"/>
    <mergeCell ref="H2025:I2025"/>
    <mergeCell ref="A2022:B2022"/>
    <mergeCell ref="D2022:E2022"/>
    <mergeCell ref="F2022:G2022"/>
    <mergeCell ref="H2022:I2022"/>
    <mergeCell ref="A2023:B2023"/>
    <mergeCell ref="D2023:E2023"/>
    <mergeCell ref="F2023:G2023"/>
    <mergeCell ref="H2023:I2023"/>
    <mergeCell ref="A2020:B2020"/>
    <mergeCell ref="D2020:E2020"/>
    <mergeCell ref="F2020:G2020"/>
    <mergeCell ref="H2020:I2020"/>
    <mergeCell ref="A2021:B2021"/>
    <mergeCell ref="D2021:E2021"/>
    <mergeCell ref="F2021:G2021"/>
    <mergeCell ref="H2021:I2021"/>
    <mergeCell ref="A2018:B2018"/>
    <mergeCell ref="D2018:E2018"/>
    <mergeCell ref="F2018:G2018"/>
    <mergeCell ref="H2018:I2018"/>
    <mergeCell ref="A2019:B2019"/>
    <mergeCell ref="D2019:E2019"/>
    <mergeCell ref="F2019:G2019"/>
    <mergeCell ref="H2019:I2019"/>
    <mergeCell ref="A2016:B2016"/>
    <mergeCell ref="D2016:E2016"/>
    <mergeCell ref="F2016:G2016"/>
    <mergeCell ref="H2016:I2016"/>
    <mergeCell ref="A2017:B2017"/>
    <mergeCell ref="D2017:E2017"/>
    <mergeCell ref="F2017:G2017"/>
    <mergeCell ref="H2017:I2017"/>
    <mergeCell ref="A2034:B2034"/>
    <mergeCell ref="D2034:E2034"/>
    <mergeCell ref="F2034:G2034"/>
    <mergeCell ref="H2034:I2034"/>
    <mergeCell ref="A2035:B2035"/>
    <mergeCell ref="D2035:E2035"/>
    <mergeCell ref="F2035:G2035"/>
    <mergeCell ref="H2035:I2035"/>
    <mergeCell ref="A2032:B2032"/>
    <mergeCell ref="D2032:E2032"/>
    <mergeCell ref="F2032:G2032"/>
    <mergeCell ref="H2032:I2032"/>
    <mergeCell ref="A2033:B2033"/>
    <mergeCell ref="D2033:E2033"/>
    <mergeCell ref="F2033:G2033"/>
    <mergeCell ref="H2033:I2033"/>
    <mergeCell ref="A2030:B2030"/>
    <mergeCell ref="D2030:E2030"/>
    <mergeCell ref="F2030:G2030"/>
    <mergeCell ref="H2030:I2030"/>
    <mergeCell ref="A2031:B2031"/>
    <mergeCell ref="D2031:E2031"/>
    <mergeCell ref="F2031:G2031"/>
    <mergeCell ref="H2031:I2031"/>
    <mergeCell ref="A2028:B2028"/>
    <mergeCell ref="D2028:E2028"/>
    <mergeCell ref="F2028:G2028"/>
    <mergeCell ref="H2028:I2028"/>
    <mergeCell ref="A2029:B2029"/>
    <mergeCell ref="D2029:E2029"/>
    <mergeCell ref="F2029:G2029"/>
    <mergeCell ref="H2029:I2029"/>
    <mergeCell ref="A2026:B2026"/>
    <mergeCell ref="D2026:E2026"/>
    <mergeCell ref="F2026:G2026"/>
    <mergeCell ref="H2026:I2026"/>
    <mergeCell ref="A2027:B2027"/>
    <mergeCell ref="D2027:E2027"/>
    <mergeCell ref="F2027:G2027"/>
    <mergeCell ref="H2027:I2027"/>
    <mergeCell ref="A2044:B2044"/>
    <mergeCell ref="D2044:E2044"/>
    <mergeCell ref="F2044:G2044"/>
    <mergeCell ref="H2044:I2044"/>
    <mergeCell ref="A2045:B2045"/>
    <mergeCell ref="D2045:E2045"/>
    <mergeCell ref="F2045:G2045"/>
    <mergeCell ref="H2045:I2045"/>
    <mergeCell ref="A2042:B2042"/>
    <mergeCell ref="D2042:E2042"/>
    <mergeCell ref="F2042:G2042"/>
    <mergeCell ref="H2042:I2042"/>
    <mergeCell ref="A2043:B2043"/>
    <mergeCell ref="D2043:E2043"/>
    <mergeCell ref="F2043:G2043"/>
    <mergeCell ref="H2043:I2043"/>
    <mergeCell ref="A2040:B2040"/>
    <mergeCell ref="D2040:E2040"/>
    <mergeCell ref="F2040:G2040"/>
    <mergeCell ref="H2040:I2040"/>
    <mergeCell ref="A2041:B2041"/>
    <mergeCell ref="D2041:E2041"/>
    <mergeCell ref="F2041:G2041"/>
    <mergeCell ref="H2041:I2041"/>
    <mergeCell ref="A2038:B2038"/>
    <mergeCell ref="D2038:E2038"/>
    <mergeCell ref="F2038:G2038"/>
    <mergeCell ref="H2038:I2038"/>
    <mergeCell ref="A2039:B2039"/>
    <mergeCell ref="D2039:E2039"/>
    <mergeCell ref="F2039:G2039"/>
    <mergeCell ref="H2039:I2039"/>
    <mergeCell ref="A2036:B2036"/>
    <mergeCell ref="D2036:E2036"/>
    <mergeCell ref="F2036:G2036"/>
    <mergeCell ref="H2036:I2036"/>
    <mergeCell ref="A2037:B2037"/>
    <mergeCell ref="D2037:E2037"/>
    <mergeCell ref="F2037:G2037"/>
    <mergeCell ref="H2037:I2037"/>
    <mergeCell ref="A2054:B2054"/>
    <mergeCell ref="D2054:E2054"/>
    <mergeCell ref="F2054:G2054"/>
    <mergeCell ref="H2054:I2054"/>
    <mergeCell ref="A2055:B2055"/>
    <mergeCell ref="D2055:E2055"/>
    <mergeCell ref="F2055:G2055"/>
    <mergeCell ref="H2055:I2055"/>
    <mergeCell ref="A2052:B2052"/>
    <mergeCell ref="D2052:E2052"/>
    <mergeCell ref="F2052:G2052"/>
    <mergeCell ref="H2052:I2052"/>
    <mergeCell ref="A2053:B2053"/>
    <mergeCell ref="D2053:E2053"/>
    <mergeCell ref="F2053:G2053"/>
    <mergeCell ref="H2053:I2053"/>
    <mergeCell ref="A2050:B2050"/>
    <mergeCell ref="D2050:E2050"/>
    <mergeCell ref="F2050:G2050"/>
    <mergeCell ref="H2050:I2050"/>
    <mergeCell ref="A2051:B2051"/>
    <mergeCell ref="D2051:E2051"/>
    <mergeCell ref="F2051:G2051"/>
    <mergeCell ref="H2051:I2051"/>
    <mergeCell ref="A2048:B2048"/>
    <mergeCell ref="D2048:E2048"/>
    <mergeCell ref="F2048:G2048"/>
    <mergeCell ref="H2048:I2048"/>
    <mergeCell ref="A2049:B2049"/>
    <mergeCell ref="D2049:E2049"/>
    <mergeCell ref="F2049:G2049"/>
    <mergeCell ref="H2049:I2049"/>
    <mergeCell ref="A2046:B2046"/>
    <mergeCell ref="D2046:E2046"/>
    <mergeCell ref="F2046:G2046"/>
    <mergeCell ref="H2046:I2046"/>
    <mergeCell ref="A2047:B2047"/>
    <mergeCell ref="D2047:E2047"/>
    <mergeCell ref="F2047:G2047"/>
    <mergeCell ref="H2047:I2047"/>
    <mergeCell ref="A2064:B2064"/>
    <mergeCell ref="D2064:E2064"/>
    <mergeCell ref="F2064:G2064"/>
    <mergeCell ref="H2064:I2064"/>
    <mergeCell ref="A2065:B2065"/>
    <mergeCell ref="D2065:E2065"/>
    <mergeCell ref="F2065:G2065"/>
    <mergeCell ref="H2065:I2065"/>
    <mergeCell ref="A2062:B2062"/>
    <mergeCell ref="D2062:E2062"/>
    <mergeCell ref="F2062:G2062"/>
    <mergeCell ref="H2062:I2062"/>
    <mergeCell ref="A2063:B2063"/>
    <mergeCell ref="D2063:E2063"/>
    <mergeCell ref="F2063:G2063"/>
    <mergeCell ref="H2063:I2063"/>
    <mergeCell ref="A2060:B2060"/>
    <mergeCell ref="D2060:E2060"/>
    <mergeCell ref="F2060:G2060"/>
    <mergeCell ref="H2060:I2060"/>
    <mergeCell ref="A2061:B2061"/>
    <mergeCell ref="D2061:E2061"/>
    <mergeCell ref="F2061:G2061"/>
    <mergeCell ref="H2061:I2061"/>
    <mergeCell ref="A2058:B2058"/>
    <mergeCell ref="D2058:E2058"/>
    <mergeCell ref="F2058:G2058"/>
    <mergeCell ref="H2058:I2058"/>
    <mergeCell ref="A2059:B2059"/>
    <mergeCell ref="D2059:E2059"/>
    <mergeCell ref="F2059:G2059"/>
    <mergeCell ref="H2059:I2059"/>
    <mergeCell ref="A2056:B2056"/>
    <mergeCell ref="D2056:E2056"/>
    <mergeCell ref="F2056:G2056"/>
    <mergeCell ref="H2056:I2056"/>
    <mergeCell ref="A2057:B2057"/>
    <mergeCell ref="D2057:E2057"/>
    <mergeCell ref="F2057:G2057"/>
    <mergeCell ref="H2057:I2057"/>
    <mergeCell ref="A2074:B2074"/>
    <mergeCell ref="D2074:E2074"/>
    <mergeCell ref="F2074:G2074"/>
    <mergeCell ref="H2074:I2074"/>
    <mergeCell ref="A2075:B2075"/>
    <mergeCell ref="D2075:E2075"/>
    <mergeCell ref="F2075:G2075"/>
    <mergeCell ref="H2075:I2075"/>
    <mergeCell ref="A2072:B2072"/>
    <mergeCell ref="D2072:E2072"/>
    <mergeCell ref="F2072:G2072"/>
    <mergeCell ref="H2072:I2072"/>
    <mergeCell ref="A2073:B2073"/>
    <mergeCell ref="D2073:E2073"/>
    <mergeCell ref="F2073:G2073"/>
    <mergeCell ref="H2073:I2073"/>
    <mergeCell ref="A2070:B2070"/>
    <mergeCell ref="D2070:E2070"/>
    <mergeCell ref="F2070:G2070"/>
    <mergeCell ref="H2070:I2070"/>
    <mergeCell ref="A2071:B2071"/>
    <mergeCell ref="D2071:E2071"/>
    <mergeCell ref="F2071:G2071"/>
    <mergeCell ref="H2071:I2071"/>
    <mergeCell ref="A2068:B2068"/>
    <mergeCell ref="D2068:E2068"/>
    <mergeCell ref="F2068:G2068"/>
    <mergeCell ref="H2068:I2068"/>
    <mergeCell ref="A2069:B2069"/>
    <mergeCell ref="D2069:E2069"/>
    <mergeCell ref="F2069:G2069"/>
    <mergeCell ref="H2069:I2069"/>
    <mergeCell ref="A2066:B2066"/>
    <mergeCell ref="D2066:E2066"/>
    <mergeCell ref="F2066:G2066"/>
    <mergeCell ref="H2066:I2066"/>
    <mergeCell ref="A2067:B2067"/>
    <mergeCell ref="D2067:E2067"/>
    <mergeCell ref="F2067:G2067"/>
    <mergeCell ref="H2067:I2067"/>
    <mergeCell ref="A2084:B2084"/>
    <mergeCell ref="D2084:E2084"/>
    <mergeCell ref="F2084:G2084"/>
    <mergeCell ref="H2084:I2084"/>
    <mergeCell ref="A2085:B2085"/>
    <mergeCell ref="D2085:E2085"/>
    <mergeCell ref="F2085:G2085"/>
    <mergeCell ref="H2085:I2085"/>
    <mergeCell ref="A2082:B2082"/>
    <mergeCell ref="D2082:E2082"/>
    <mergeCell ref="F2082:G2082"/>
    <mergeCell ref="H2082:I2082"/>
    <mergeCell ref="A2083:B2083"/>
    <mergeCell ref="D2083:E2083"/>
    <mergeCell ref="F2083:G2083"/>
    <mergeCell ref="H2083:I2083"/>
    <mergeCell ref="A2080:B2080"/>
    <mergeCell ref="D2080:E2080"/>
    <mergeCell ref="F2080:G2080"/>
    <mergeCell ref="H2080:I2080"/>
    <mergeCell ref="A2081:B2081"/>
    <mergeCell ref="D2081:E2081"/>
    <mergeCell ref="F2081:G2081"/>
    <mergeCell ref="H2081:I2081"/>
    <mergeCell ref="A2078:B2078"/>
    <mergeCell ref="D2078:E2078"/>
    <mergeCell ref="F2078:G2078"/>
    <mergeCell ref="H2078:I2078"/>
    <mergeCell ref="A2079:B2079"/>
    <mergeCell ref="D2079:E2079"/>
    <mergeCell ref="F2079:G2079"/>
    <mergeCell ref="H2079:I2079"/>
    <mergeCell ref="A2076:B2076"/>
    <mergeCell ref="D2076:E2076"/>
    <mergeCell ref="F2076:G2076"/>
    <mergeCell ref="H2076:I2076"/>
    <mergeCell ref="A2077:B2077"/>
    <mergeCell ref="D2077:E2077"/>
    <mergeCell ref="F2077:G2077"/>
    <mergeCell ref="H2077:I2077"/>
    <mergeCell ref="A2094:B2094"/>
    <mergeCell ref="D2094:E2094"/>
    <mergeCell ref="F2094:G2094"/>
    <mergeCell ref="H2094:I2094"/>
    <mergeCell ref="A2095:B2095"/>
    <mergeCell ref="D2095:E2095"/>
    <mergeCell ref="F2095:G2095"/>
    <mergeCell ref="H2095:I2095"/>
    <mergeCell ref="A2092:B2092"/>
    <mergeCell ref="D2092:E2092"/>
    <mergeCell ref="F2092:G2092"/>
    <mergeCell ref="H2092:I2092"/>
    <mergeCell ref="A2093:B2093"/>
    <mergeCell ref="D2093:E2093"/>
    <mergeCell ref="F2093:G2093"/>
    <mergeCell ref="H2093:I2093"/>
    <mergeCell ref="A2090:B2090"/>
    <mergeCell ref="D2090:E2090"/>
    <mergeCell ref="F2090:G2090"/>
    <mergeCell ref="H2090:I2090"/>
    <mergeCell ref="A2091:B2091"/>
    <mergeCell ref="D2091:E2091"/>
    <mergeCell ref="F2091:G2091"/>
    <mergeCell ref="H2091:I2091"/>
    <mergeCell ref="A2088:B2088"/>
    <mergeCell ref="D2088:E2088"/>
    <mergeCell ref="F2088:G2088"/>
    <mergeCell ref="H2088:I2088"/>
    <mergeCell ref="A2089:B2089"/>
    <mergeCell ref="D2089:E2089"/>
    <mergeCell ref="F2089:G2089"/>
    <mergeCell ref="H2089:I2089"/>
    <mergeCell ref="A2086:B2086"/>
    <mergeCell ref="D2086:E2086"/>
    <mergeCell ref="F2086:G2086"/>
    <mergeCell ref="H2086:I2086"/>
    <mergeCell ref="A2087:B2087"/>
    <mergeCell ref="D2087:E2087"/>
    <mergeCell ref="F2087:G2087"/>
    <mergeCell ref="H2087:I2087"/>
    <mergeCell ref="A2104:B2104"/>
    <mergeCell ref="D2104:E2104"/>
    <mergeCell ref="F2104:G2104"/>
    <mergeCell ref="H2104:I2104"/>
    <mergeCell ref="A2105:B2105"/>
    <mergeCell ref="D2105:E2105"/>
    <mergeCell ref="F2105:G2105"/>
    <mergeCell ref="H2105:I2105"/>
    <mergeCell ref="A2102:B2102"/>
    <mergeCell ref="D2102:E2102"/>
    <mergeCell ref="F2102:G2102"/>
    <mergeCell ref="H2102:I2102"/>
    <mergeCell ref="A2103:B2103"/>
    <mergeCell ref="D2103:E2103"/>
    <mergeCell ref="F2103:G2103"/>
    <mergeCell ref="H2103:I2103"/>
    <mergeCell ref="A2100:B2100"/>
    <mergeCell ref="D2100:E2100"/>
    <mergeCell ref="F2100:G2100"/>
    <mergeCell ref="H2100:I2100"/>
    <mergeCell ref="A2101:B2101"/>
    <mergeCell ref="D2101:E2101"/>
    <mergeCell ref="F2101:G2101"/>
    <mergeCell ref="H2101:I2101"/>
    <mergeCell ref="A2098:B2098"/>
    <mergeCell ref="D2098:E2098"/>
    <mergeCell ref="F2098:G2098"/>
    <mergeCell ref="H2098:I2098"/>
    <mergeCell ref="A2099:B2099"/>
    <mergeCell ref="D2099:E2099"/>
    <mergeCell ref="F2099:G2099"/>
    <mergeCell ref="H2099:I2099"/>
    <mergeCell ref="A2096:B2096"/>
    <mergeCell ref="D2096:E2096"/>
    <mergeCell ref="F2096:G2096"/>
    <mergeCell ref="H2096:I2096"/>
    <mergeCell ref="A2097:B2097"/>
    <mergeCell ref="D2097:E2097"/>
    <mergeCell ref="F2097:G2097"/>
    <mergeCell ref="H2097:I2097"/>
    <mergeCell ref="A2114:B2114"/>
    <mergeCell ref="D2114:E2114"/>
    <mergeCell ref="F2114:G2114"/>
    <mergeCell ref="H2114:I2114"/>
    <mergeCell ref="A2115:B2115"/>
    <mergeCell ref="D2115:E2115"/>
    <mergeCell ref="F2115:G2115"/>
    <mergeCell ref="H2115:I2115"/>
    <mergeCell ref="A2112:B2112"/>
    <mergeCell ref="D2112:E2112"/>
    <mergeCell ref="F2112:G2112"/>
    <mergeCell ref="H2112:I2112"/>
    <mergeCell ref="A2113:B2113"/>
    <mergeCell ref="D2113:E2113"/>
    <mergeCell ref="F2113:G2113"/>
    <mergeCell ref="H2113:I2113"/>
    <mergeCell ref="A2110:B2110"/>
    <mergeCell ref="D2110:E2110"/>
    <mergeCell ref="F2110:G2110"/>
    <mergeCell ref="H2110:I2110"/>
    <mergeCell ref="A2111:B2111"/>
    <mergeCell ref="D2111:E2111"/>
    <mergeCell ref="F2111:G2111"/>
    <mergeCell ref="H2111:I2111"/>
    <mergeCell ref="A2108:B2108"/>
    <mergeCell ref="D2108:E2108"/>
    <mergeCell ref="F2108:G2108"/>
    <mergeCell ref="H2108:I2108"/>
    <mergeCell ref="A2109:B2109"/>
    <mergeCell ref="D2109:E2109"/>
    <mergeCell ref="F2109:G2109"/>
    <mergeCell ref="H2109:I2109"/>
    <mergeCell ref="A2106:B2106"/>
    <mergeCell ref="D2106:E2106"/>
    <mergeCell ref="F2106:G2106"/>
    <mergeCell ref="H2106:I2106"/>
    <mergeCell ref="A2107:B2107"/>
    <mergeCell ref="D2107:E2107"/>
    <mergeCell ref="F2107:G2107"/>
    <mergeCell ref="H2107:I2107"/>
    <mergeCell ref="A2124:B2124"/>
    <mergeCell ref="D2124:E2124"/>
    <mergeCell ref="F2124:G2124"/>
    <mergeCell ref="H2124:I2124"/>
    <mergeCell ref="A2125:B2125"/>
    <mergeCell ref="D2125:E2125"/>
    <mergeCell ref="F2125:G2125"/>
    <mergeCell ref="H2125:I2125"/>
    <mergeCell ref="A2122:B2122"/>
    <mergeCell ref="D2122:E2122"/>
    <mergeCell ref="F2122:G2122"/>
    <mergeCell ref="H2122:I2122"/>
    <mergeCell ref="A2123:B2123"/>
    <mergeCell ref="D2123:E2123"/>
    <mergeCell ref="F2123:G2123"/>
    <mergeCell ref="H2123:I2123"/>
    <mergeCell ref="A2120:B2120"/>
    <mergeCell ref="D2120:E2120"/>
    <mergeCell ref="F2120:G2120"/>
    <mergeCell ref="H2120:I2120"/>
    <mergeCell ref="A2121:B2121"/>
    <mergeCell ref="D2121:E2121"/>
    <mergeCell ref="F2121:G2121"/>
    <mergeCell ref="H2121:I2121"/>
    <mergeCell ref="A2118:B2118"/>
    <mergeCell ref="D2118:E2118"/>
    <mergeCell ref="F2118:G2118"/>
    <mergeCell ref="H2118:I2118"/>
    <mergeCell ref="A2119:B2119"/>
    <mergeCell ref="D2119:E2119"/>
    <mergeCell ref="F2119:G2119"/>
    <mergeCell ref="H2119:I2119"/>
    <mergeCell ref="A2116:B2116"/>
    <mergeCell ref="D2116:E2116"/>
    <mergeCell ref="F2116:G2116"/>
    <mergeCell ref="H2116:I2116"/>
    <mergeCell ref="A2117:B2117"/>
    <mergeCell ref="D2117:E2117"/>
    <mergeCell ref="F2117:G2117"/>
    <mergeCell ref="H2117:I2117"/>
    <mergeCell ref="A2134:B2134"/>
    <mergeCell ref="D2134:E2134"/>
    <mergeCell ref="F2134:G2134"/>
    <mergeCell ref="H2134:I2134"/>
    <mergeCell ref="A2135:B2135"/>
    <mergeCell ref="D2135:E2135"/>
    <mergeCell ref="F2135:G2135"/>
    <mergeCell ref="H2135:I2135"/>
    <mergeCell ref="A2132:B2132"/>
    <mergeCell ref="D2132:E2132"/>
    <mergeCell ref="F2132:G2132"/>
    <mergeCell ref="H2132:I2132"/>
    <mergeCell ref="A2133:B2133"/>
    <mergeCell ref="D2133:E2133"/>
    <mergeCell ref="F2133:G2133"/>
    <mergeCell ref="H2133:I2133"/>
    <mergeCell ref="A2130:B2130"/>
    <mergeCell ref="D2130:E2130"/>
    <mergeCell ref="F2130:G2130"/>
    <mergeCell ref="H2130:I2130"/>
    <mergeCell ref="A2131:B2131"/>
    <mergeCell ref="D2131:E2131"/>
    <mergeCell ref="F2131:G2131"/>
    <mergeCell ref="H2131:I2131"/>
    <mergeCell ref="A2128:B2128"/>
    <mergeCell ref="D2128:E2128"/>
    <mergeCell ref="F2128:G2128"/>
    <mergeCell ref="H2128:I2128"/>
    <mergeCell ref="A2129:B2129"/>
    <mergeCell ref="D2129:E2129"/>
    <mergeCell ref="F2129:G2129"/>
    <mergeCell ref="H2129:I2129"/>
    <mergeCell ref="A2126:B2126"/>
    <mergeCell ref="D2126:E2126"/>
    <mergeCell ref="F2126:G2126"/>
    <mergeCell ref="H2126:I2126"/>
    <mergeCell ref="A2127:B2127"/>
    <mergeCell ref="D2127:E2127"/>
    <mergeCell ref="F2127:G2127"/>
    <mergeCell ref="H2127:I2127"/>
    <mergeCell ref="A2144:B2144"/>
    <mergeCell ref="D2144:E2144"/>
    <mergeCell ref="F2144:G2144"/>
    <mergeCell ref="H2144:I2144"/>
    <mergeCell ref="A2145:B2145"/>
    <mergeCell ref="D2145:E2145"/>
    <mergeCell ref="F2145:G2145"/>
    <mergeCell ref="H2145:I2145"/>
    <mergeCell ref="A2142:B2142"/>
    <mergeCell ref="D2142:E2142"/>
    <mergeCell ref="F2142:G2142"/>
    <mergeCell ref="H2142:I2142"/>
    <mergeCell ref="A2143:B2143"/>
    <mergeCell ref="D2143:E2143"/>
    <mergeCell ref="F2143:G2143"/>
    <mergeCell ref="H2143:I2143"/>
    <mergeCell ref="A2140:B2140"/>
    <mergeCell ref="D2140:E2140"/>
    <mergeCell ref="F2140:G2140"/>
    <mergeCell ref="H2140:I2140"/>
    <mergeCell ref="A2141:B2141"/>
    <mergeCell ref="D2141:E2141"/>
    <mergeCell ref="F2141:G2141"/>
    <mergeCell ref="H2141:I2141"/>
    <mergeCell ref="A2138:B2138"/>
    <mergeCell ref="D2138:E2138"/>
    <mergeCell ref="F2138:G2138"/>
    <mergeCell ref="H2138:I2138"/>
    <mergeCell ref="A2139:B2139"/>
    <mergeCell ref="D2139:E2139"/>
    <mergeCell ref="F2139:G2139"/>
    <mergeCell ref="H2139:I2139"/>
    <mergeCell ref="A2136:B2136"/>
    <mergeCell ref="D2136:E2136"/>
    <mergeCell ref="F2136:G2136"/>
    <mergeCell ref="H2136:I2136"/>
    <mergeCell ref="A2137:B2137"/>
    <mergeCell ref="D2137:E2137"/>
    <mergeCell ref="F2137:G2137"/>
    <mergeCell ref="H2137:I2137"/>
    <mergeCell ref="A2154:B2154"/>
    <mergeCell ref="D2154:E2154"/>
    <mergeCell ref="F2154:G2154"/>
    <mergeCell ref="H2154:I2154"/>
    <mergeCell ref="A2155:B2155"/>
    <mergeCell ref="D2155:E2155"/>
    <mergeCell ref="F2155:G2155"/>
    <mergeCell ref="H2155:I2155"/>
    <mergeCell ref="A2152:B2152"/>
    <mergeCell ref="D2152:E2152"/>
    <mergeCell ref="F2152:G2152"/>
    <mergeCell ref="H2152:I2152"/>
    <mergeCell ref="A2153:B2153"/>
    <mergeCell ref="D2153:E2153"/>
    <mergeCell ref="F2153:G2153"/>
    <mergeCell ref="H2153:I2153"/>
    <mergeCell ref="A2150:B2150"/>
    <mergeCell ref="D2150:E2150"/>
    <mergeCell ref="F2150:G2150"/>
    <mergeCell ref="H2150:I2150"/>
    <mergeCell ref="A2151:B2151"/>
    <mergeCell ref="D2151:E2151"/>
    <mergeCell ref="F2151:G2151"/>
    <mergeCell ref="H2151:I2151"/>
    <mergeCell ref="A2148:B2148"/>
    <mergeCell ref="D2148:E2148"/>
    <mergeCell ref="F2148:G2148"/>
    <mergeCell ref="H2148:I2148"/>
    <mergeCell ref="A2149:B2149"/>
    <mergeCell ref="D2149:E2149"/>
    <mergeCell ref="F2149:G2149"/>
    <mergeCell ref="H2149:I2149"/>
    <mergeCell ref="A2146:B2146"/>
    <mergeCell ref="D2146:E2146"/>
    <mergeCell ref="F2146:G2146"/>
    <mergeCell ref="H2146:I2146"/>
    <mergeCell ref="A2147:B2147"/>
    <mergeCell ref="D2147:E2147"/>
    <mergeCell ref="F2147:G2147"/>
    <mergeCell ref="H2147:I2147"/>
    <mergeCell ref="A2164:B2164"/>
    <mergeCell ref="D2164:E2164"/>
    <mergeCell ref="F2164:G2164"/>
    <mergeCell ref="H2164:I2164"/>
    <mergeCell ref="A2165:B2165"/>
    <mergeCell ref="D2165:E2165"/>
    <mergeCell ref="F2165:G2165"/>
    <mergeCell ref="H2165:I2165"/>
    <mergeCell ref="A2162:B2162"/>
    <mergeCell ref="D2162:E2162"/>
    <mergeCell ref="F2162:G2162"/>
    <mergeCell ref="H2162:I2162"/>
    <mergeCell ref="A2163:B2163"/>
    <mergeCell ref="D2163:E2163"/>
    <mergeCell ref="F2163:G2163"/>
    <mergeCell ref="H2163:I2163"/>
    <mergeCell ref="A2160:B2160"/>
    <mergeCell ref="D2160:E2160"/>
    <mergeCell ref="F2160:G2160"/>
    <mergeCell ref="H2160:I2160"/>
    <mergeCell ref="A2161:B2161"/>
    <mergeCell ref="D2161:E2161"/>
    <mergeCell ref="F2161:G2161"/>
    <mergeCell ref="H2161:I2161"/>
    <mergeCell ref="A2158:B2158"/>
    <mergeCell ref="D2158:E2158"/>
    <mergeCell ref="F2158:G2158"/>
    <mergeCell ref="H2158:I2158"/>
    <mergeCell ref="A2159:B2159"/>
    <mergeCell ref="D2159:E2159"/>
    <mergeCell ref="F2159:G2159"/>
    <mergeCell ref="H2159:I2159"/>
    <mergeCell ref="A2156:B2156"/>
    <mergeCell ref="D2156:E2156"/>
    <mergeCell ref="F2156:G2156"/>
    <mergeCell ref="H2156:I2156"/>
    <mergeCell ref="A2157:B2157"/>
    <mergeCell ref="D2157:E2157"/>
    <mergeCell ref="F2157:G2157"/>
    <mergeCell ref="H2157:I2157"/>
    <mergeCell ref="A2174:B2174"/>
    <mergeCell ref="D2174:E2174"/>
    <mergeCell ref="F2174:G2174"/>
    <mergeCell ref="H2174:I2174"/>
    <mergeCell ref="A2175:B2175"/>
    <mergeCell ref="D2175:E2175"/>
    <mergeCell ref="F2175:G2175"/>
    <mergeCell ref="H2175:I2175"/>
    <mergeCell ref="A2172:B2172"/>
    <mergeCell ref="D2172:E2172"/>
    <mergeCell ref="F2172:G2172"/>
    <mergeCell ref="H2172:I2172"/>
    <mergeCell ref="A2173:B2173"/>
    <mergeCell ref="D2173:E2173"/>
    <mergeCell ref="F2173:G2173"/>
    <mergeCell ref="H2173:I2173"/>
    <mergeCell ref="A2170:B2170"/>
    <mergeCell ref="D2170:E2170"/>
    <mergeCell ref="F2170:G2170"/>
    <mergeCell ref="H2170:I2170"/>
    <mergeCell ref="A2171:B2171"/>
    <mergeCell ref="D2171:E2171"/>
    <mergeCell ref="F2171:G2171"/>
    <mergeCell ref="H2171:I2171"/>
    <mergeCell ref="A2168:B2168"/>
    <mergeCell ref="D2168:E2168"/>
    <mergeCell ref="F2168:G2168"/>
    <mergeCell ref="H2168:I2168"/>
    <mergeCell ref="A2169:B2169"/>
    <mergeCell ref="D2169:E2169"/>
    <mergeCell ref="F2169:G2169"/>
    <mergeCell ref="H2169:I2169"/>
    <mergeCell ref="A2166:B2166"/>
    <mergeCell ref="D2166:E2166"/>
    <mergeCell ref="F2166:G2166"/>
    <mergeCell ref="H2166:I2166"/>
    <mergeCell ref="A2167:B2167"/>
    <mergeCell ref="D2167:E2167"/>
    <mergeCell ref="F2167:G2167"/>
    <mergeCell ref="H2167:I2167"/>
    <mergeCell ref="A2184:B2184"/>
    <mergeCell ref="D2184:E2184"/>
    <mergeCell ref="F2184:G2184"/>
    <mergeCell ref="H2184:I2184"/>
    <mergeCell ref="A2185:B2185"/>
    <mergeCell ref="D2185:E2185"/>
    <mergeCell ref="F2185:G2185"/>
    <mergeCell ref="H2185:I2185"/>
    <mergeCell ref="A2182:B2182"/>
    <mergeCell ref="D2182:E2182"/>
    <mergeCell ref="F2182:G2182"/>
    <mergeCell ref="H2182:I2182"/>
    <mergeCell ref="A2183:B2183"/>
    <mergeCell ref="D2183:E2183"/>
    <mergeCell ref="F2183:G2183"/>
    <mergeCell ref="H2183:I2183"/>
    <mergeCell ref="A2180:B2180"/>
    <mergeCell ref="D2180:E2180"/>
    <mergeCell ref="F2180:G2180"/>
    <mergeCell ref="H2180:I2180"/>
    <mergeCell ref="A2181:B2181"/>
    <mergeCell ref="D2181:E2181"/>
    <mergeCell ref="F2181:G2181"/>
    <mergeCell ref="H2181:I2181"/>
    <mergeCell ref="A2178:B2178"/>
    <mergeCell ref="D2178:E2178"/>
    <mergeCell ref="F2178:G2178"/>
    <mergeCell ref="H2178:I2178"/>
    <mergeCell ref="A2179:B2179"/>
    <mergeCell ref="D2179:E2179"/>
    <mergeCell ref="F2179:G2179"/>
    <mergeCell ref="H2179:I2179"/>
    <mergeCell ref="A2176:B2176"/>
    <mergeCell ref="D2176:E2176"/>
    <mergeCell ref="F2176:G2176"/>
    <mergeCell ref="H2176:I2176"/>
    <mergeCell ref="A2177:B2177"/>
    <mergeCell ref="D2177:E2177"/>
    <mergeCell ref="F2177:G2177"/>
    <mergeCell ref="H2177:I2177"/>
    <mergeCell ref="A2194:B2194"/>
    <mergeCell ref="D2194:E2194"/>
    <mergeCell ref="F2194:G2194"/>
    <mergeCell ref="H2194:I2194"/>
    <mergeCell ref="A2195:B2195"/>
    <mergeCell ref="D2195:E2195"/>
    <mergeCell ref="F2195:G2195"/>
    <mergeCell ref="H2195:I2195"/>
    <mergeCell ref="A2192:B2192"/>
    <mergeCell ref="D2192:E2192"/>
    <mergeCell ref="F2192:G2192"/>
    <mergeCell ref="H2192:I2192"/>
    <mergeCell ref="A2193:B2193"/>
    <mergeCell ref="D2193:E2193"/>
    <mergeCell ref="F2193:G2193"/>
    <mergeCell ref="H2193:I2193"/>
    <mergeCell ref="A2190:B2190"/>
    <mergeCell ref="D2190:E2190"/>
    <mergeCell ref="F2190:G2190"/>
    <mergeCell ref="H2190:I2190"/>
    <mergeCell ref="A2191:B2191"/>
    <mergeCell ref="D2191:E2191"/>
    <mergeCell ref="F2191:G2191"/>
    <mergeCell ref="H2191:I2191"/>
    <mergeCell ref="A2188:B2188"/>
    <mergeCell ref="D2188:E2188"/>
    <mergeCell ref="F2188:G2188"/>
    <mergeCell ref="H2188:I2188"/>
    <mergeCell ref="A2189:B2189"/>
    <mergeCell ref="D2189:E2189"/>
    <mergeCell ref="F2189:G2189"/>
    <mergeCell ref="H2189:I2189"/>
    <mergeCell ref="A2186:B2186"/>
    <mergeCell ref="D2186:E2186"/>
    <mergeCell ref="F2186:G2186"/>
    <mergeCell ref="H2186:I2186"/>
    <mergeCell ref="A2187:B2187"/>
    <mergeCell ref="D2187:E2187"/>
    <mergeCell ref="F2187:G2187"/>
    <mergeCell ref="H2187:I2187"/>
    <mergeCell ref="A2204:B2204"/>
    <mergeCell ref="D2204:E2204"/>
    <mergeCell ref="F2204:G2204"/>
    <mergeCell ref="H2204:I2204"/>
    <mergeCell ref="A2205:B2205"/>
    <mergeCell ref="D2205:E2205"/>
    <mergeCell ref="F2205:G2205"/>
    <mergeCell ref="H2205:I2205"/>
    <mergeCell ref="A2202:B2202"/>
    <mergeCell ref="D2202:E2202"/>
    <mergeCell ref="F2202:G2202"/>
    <mergeCell ref="H2202:I2202"/>
    <mergeCell ref="A2203:B2203"/>
    <mergeCell ref="D2203:E2203"/>
    <mergeCell ref="F2203:G2203"/>
    <mergeCell ref="H2203:I2203"/>
    <mergeCell ref="A2200:B2200"/>
    <mergeCell ref="D2200:E2200"/>
    <mergeCell ref="F2200:G2200"/>
    <mergeCell ref="H2200:I2200"/>
    <mergeCell ref="A2201:B2201"/>
    <mergeCell ref="D2201:E2201"/>
    <mergeCell ref="F2201:G2201"/>
    <mergeCell ref="H2201:I2201"/>
    <mergeCell ref="A2198:B2198"/>
    <mergeCell ref="D2198:E2198"/>
    <mergeCell ref="F2198:G2198"/>
    <mergeCell ref="H2198:I2198"/>
    <mergeCell ref="A2199:B2199"/>
    <mergeCell ref="D2199:E2199"/>
    <mergeCell ref="F2199:G2199"/>
    <mergeCell ref="H2199:I2199"/>
    <mergeCell ref="A2196:B2196"/>
    <mergeCell ref="D2196:E2196"/>
    <mergeCell ref="F2196:G2196"/>
    <mergeCell ref="H2196:I2196"/>
    <mergeCell ref="A2197:B2197"/>
    <mergeCell ref="D2197:E2197"/>
    <mergeCell ref="F2197:G2197"/>
    <mergeCell ref="H2197:I2197"/>
    <mergeCell ref="A2214:B2214"/>
    <mergeCell ref="D2214:E2214"/>
    <mergeCell ref="F2214:G2214"/>
    <mergeCell ref="H2214:I2214"/>
    <mergeCell ref="A2215:B2215"/>
    <mergeCell ref="D2215:E2215"/>
    <mergeCell ref="F2215:G2215"/>
    <mergeCell ref="H2215:I2215"/>
    <mergeCell ref="A2212:B2212"/>
    <mergeCell ref="D2212:E2212"/>
    <mergeCell ref="F2212:G2212"/>
    <mergeCell ref="H2212:I2212"/>
    <mergeCell ref="A2213:B2213"/>
    <mergeCell ref="D2213:E2213"/>
    <mergeCell ref="F2213:G2213"/>
    <mergeCell ref="H2213:I2213"/>
    <mergeCell ref="A2210:B2210"/>
    <mergeCell ref="D2210:E2210"/>
    <mergeCell ref="F2210:G2210"/>
    <mergeCell ref="H2210:I2210"/>
    <mergeCell ref="A2211:B2211"/>
    <mergeCell ref="D2211:E2211"/>
    <mergeCell ref="F2211:G2211"/>
    <mergeCell ref="H2211:I2211"/>
    <mergeCell ref="A2208:B2208"/>
    <mergeCell ref="D2208:E2208"/>
    <mergeCell ref="F2208:G2208"/>
    <mergeCell ref="H2208:I2208"/>
    <mergeCell ref="A2209:B2209"/>
    <mergeCell ref="D2209:E2209"/>
    <mergeCell ref="F2209:G2209"/>
    <mergeCell ref="H2209:I2209"/>
    <mergeCell ref="A2206:B2206"/>
    <mergeCell ref="D2206:E2206"/>
    <mergeCell ref="F2206:G2206"/>
    <mergeCell ref="H2206:I2206"/>
    <mergeCell ref="A2207:B2207"/>
    <mergeCell ref="D2207:E2207"/>
    <mergeCell ref="F2207:G2207"/>
    <mergeCell ref="H2207:I2207"/>
    <mergeCell ref="A2224:B2224"/>
    <mergeCell ref="D2224:E2224"/>
    <mergeCell ref="F2224:G2224"/>
    <mergeCell ref="H2224:I2224"/>
    <mergeCell ref="A2225:B2225"/>
    <mergeCell ref="D2225:E2225"/>
    <mergeCell ref="F2225:G2225"/>
    <mergeCell ref="H2225:I2225"/>
    <mergeCell ref="A2222:B2222"/>
    <mergeCell ref="D2222:E2222"/>
    <mergeCell ref="F2222:G2222"/>
    <mergeCell ref="H2222:I2222"/>
    <mergeCell ref="A2223:B2223"/>
    <mergeCell ref="D2223:E2223"/>
    <mergeCell ref="F2223:G2223"/>
    <mergeCell ref="H2223:I2223"/>
    <mergeCell ref="A2220:B2220"/>
    <mergeCell ref="D2220:E2220"/>
    <mergeCell ref="F2220:G2220"/>
    <mergeCell ref="H2220:I2220"/>
    <mergeCell ref="A2221:B2221"/>
    <mergeCell ref="D2221:E2221"/>
    <mergeCell ref="F2221:G2221"/>
    <mergeCell ref="H2221:I2221"/>
    <mergeCell ref="A2218:B2218"/>
    <mergeCell ref="D2218:E2218"/>
    <mergeCell ref="F2218:G2218"/>
    <mergeCell ref="H2218:I2218"/>
    <mergeCell ref="A2219:B2219"/>
    <mergeCell ref="D2219:E2219"/>
    <mergeCell ref="F2219:G2219"/>
    <mergeCell ref="H2219:I2219"/>
    <mergeCell ref="A2216:B2216"/>
    <mergeCell ref="D2216:E2216"/>
    <mergeCell ref="F2216:G2216"/>
    <mergeCell ref="H2216:I2216"/>
    <mergeCell ref="A2217:B2217"/>
    <mergeCell ref="D2217:E2217"/>
    <mergeCell ref="F2217:G2217"/>
    <mergeCell ref="H2217:I2217"/>
    <mergeCell ref="A2234:B2234"/>
    <mergeCell ref="D2234:E2234"/>
    <mergeCell ref="F2234:G2234"/>
    <mergeCell ref="H2234:I2234"/>
    <mergeCell ref="A2235:B2235"/>
    <mergeCell ref="D2235:E2235"/>
    <mergeCell ref="F2235:G2235"/>
    <mergeCell ref="H2235:I2235"/>
    <mergeCell ref="A2232:B2232"/>
    <mergeCell ref="D2232:E2232"/>
    <mergeCell ref="F2232:G2232"/>
    <mergeCell ref="H2232:I2232"/>
    <mergeCell ref="A2233:B2233"/>
    <mergeCell ref="D2233:E2233"/>
    <mergeCell ref="F2233:G2233"/>
    <mergeCell ref="H2233:I2233"/>
    <mergeCell ref="A2230:B2230"/>
    <mergeCell ref="D2230:E2230"/>
    <mergeCell ref="F2230:G2230"/>
    <mergeCell ref="H2230:I2230"/>
    <mergeCell ref="A2231:B2231"/>
    <mergeCell ref="D2231:E2231"/>
    <mergeCell ref="F2231:G2231"/>
    <mergeCell ref="H2231:I2231"/>
    <mergeCell ref="A2228:B2228"/>
    <mergeCell ref="D2228:E2228"/>
    <mergeCell ref="F2228:G2228"/>
    <mergeCell ref="H2228:I2228"/>
    <mergeCell ref="A2229:B2229"/>
    <mergeCell ref="D2229:E2229"/>
    <mergeCell ref="F2229:G2229"/>
    <mergeCell ref="H2229:I2229"/>
    <mergeCell ref="A2226:B2226"/>
    <mergeCell ref="D2226:E2226"/>
    <mergeCell ref="F2226:G2226"/>
    <mergeCell ref="H2226:I2226"/>
    <mergeCell ref="A2227:B2227"/>
    <mergeCell ref="D2227:E2227"/>
    <mergeCell ref="F2227:G2227"/>
    <mergeCell ref="H2227:I2227"/>
    <mergeCell ref="A2244:B2244"/>
    <mergeCell ref="D2244:E2244"/>
    <mergeCell ref="F2244:G2244"/>
    <mergeCell ref="H2244:I2244"/>
    <mergeCell ref="A2245:B2245"/>
    <mergeCell ref="D2245:E2245"/>
    <mergeCell ref="F2245:G2245"/>
    <mergeCell ref="H2245:I2245"/>
    <mergeCell ref="A2242:B2242"/>
    <mergeCell ref="D2242:E2242"/>
    <mergeCell ref="F2242:G2242"/>
    <mergeCell ref="H2242:I2242"/>
    <mergeCell ref="A2243:B2243"/>
    <mergeCell ref="D2243:E2243"/>
    <mergeCell ref="F2243:G2243"/>
    <mergeCell ref="H2243:I2243"/>
    <mergeCell ref="A2240:B2240"/>
    <mergeCell ref="D2240:E2240"/>
    <mergeCell ref="F2240:G2240"/>
    <mergeCell ref="H2240:I2240"/>
    <mergeCell ref="A2241:B2241"/>
    <mergeCell ref="D2241:E2241"/>
    <mergeCell ref="F2241:G2241"/>
    <mergeCell ref="H2241:I2241"/>
    <mergeCell ref="A2238:B2238"/>
    <mergeCell ref="D2238:E2238"/>
    <mergeCell ref="F2238:G2238"/>
    <mergeCell ref="H2238:I2238"/>
    <mergeCell ref="A2239:B2239"/>
    <mergeCell ref="D2239:E2239"/>
    <mergeCell ref="F2239:G2239"/>
    <mergeCell ref="H2239:I2239"/>
    <mergeCell ref="A2236:B2236"/>
    <mergeCell ref="D2236:E2236"/>
    <mergeCell ref="F2236:G2236"/>
    <mergeCell ref="H2236:I2236"/>
    <mergeCell ref="A2237:B2237"/>
    <mergeCell ref="D2237:E2237"/>
    <mergeCell ref="F2237:G2237"/>
    <mergeCell ref="H2237:I2237"/>
    <mergeCell ref="A2254:B2254"/>
    <mergeCell ref="D2254:E2254"/>
    <mergeCell ref="F2254:G2254"/>
    <mergeCell ref="H2254:I2254"/>
    <mergeCell ref="A2255:B2255"/>
    <mergeCell ref="D2255:E2255"/>
    <mergeCell ref="F2255:G2255"/>
    <mergeCell ref="H2255:I2255"/>
    <mergeCell ref="A2252:B2252"/>
    <mergeCell ref="D2252:E2252"/>
    <mergeCell ref="F2252:G2252"/>
    <mergeCell ref="H2252:I2252"/>
    <mergeCell ref="A2253:B2253"/>
    <mergeCell ref="D2253:E2253"/>
    <mergeCell ref="F2253:G2253"/>
    <mergeCell ref="H2253:I2253"/>
    <mergeCell ref="A2250:B2250"/>
    <mergeCell ref="D2250:E2250"/>
    <mergeCell ref="F2250:G2250"/>
    <mergeCell ref="H2250:I2250"/>
    <mergeCell ref="A2251:B2251"/>
    <mergeCell ref="D2251:E2251"/>
    <mergeCell ref="F2251:G2251"/>
    <mergeCell ref="H2251:I2251"/>
    <mergeCell ref="A2248:B2248"/>
    <mergeCell ref="D2248:E2248"/>
    <mergeCell ref="F2248:G2248"/>
    <mergeCell ref="H2248:I2248"/>
    <mergeCell ref="A2249:B2249"/>
    <mergeCell ref="D2249:E2249"/>
    <mergeCell ref="F2249:G2249"/>
    <mergeCell ref="H2249:I2249"/>
    <mergeCell ref="A2246:B2246"/>
    <mergeCell ref="D2246:E2246"/>
    <mergeCell ref="F2246:G2246"/>
    <mergeCell ref="H2246:I2246"/>
    <mergeCell ref="A2247:B2247"/>
    <mergeCell ref="D2247:E2247"/>
    <mergeCell ref="F2247:G2247"/>
    <mergeCell ref="H2247:I2247"/>
    <mergeCell ref="A2264:B2264"/>
    <mergeCell ref="D2264:E2264"/>
    <mergeCell ref="F2264:G2264"/>
    <mergeCell ref="H2264:I2264"/>
    <mergeCell ref="A2265:B2265"/>
    <mergeCell ref="D2265:E2265"/>
    <mergeCell ref="F2265:G2265"/>
    <mergeCell ref="H2265:I2265"/>
    <mergeCell ref="A2262:B2262"/>
    <mergeCell ref="D2262:E2262"/>
    <mergeCell ref="F2262:G2262"/>
    <mergeCell ref="H2262:I2262"/>
    <mergeCell ref="A2263:B2263"/>
    <mergeCell ref="D2263:E2263"/>
    <mergeCell ref="F2263:G2263"/>
    <mergeCell ref="H2263:I2263"/>
    <mergeCell ref="A2260:B2260"/>
    <mergeCell ref="D2260:E2260"/>
    <mergeCell ref="F2260:G2260"/>
    <mergeCell ref="H2260:I2260"/>
    <mergeCell ref="A2261:B2261"/>
    <mergeCell ref="D2261:E2261"/>
    <mergeCell ref="F2261:G2261"/>
    <mergeCell ref="H2261:I2261"/>
    <mergeCell ref="A2258:B2258"/>
    <mergeCell ref="D2258:E2258"/>
    <mergeCell ref="F2258:G2258"/>
    <mergeCell ref="H2258:I2258"/>
    <mergeCell ref="A2259:B2259"/>
    <mergeCell ref="D2259:E2259"/>
    <mergeCell ref="F2259:G2259"/>
    <mergeCell ref="H2259:I2259"/>
    <mergeCell ref="A2256:B2256"/>
    <mergeCell ref="D2256:E2256"/>
    <mergeCell ref="F2256:G2256"/>
    <mergeCell ref="H2256:I2256"/>
    <mergeCell ref="A2257:B2257"/>
    <mergeCell ref="D2257:E2257"/>
    <mergeCell ref="F2257:G2257"/>
    <mergeCell ref="H2257:I2257"/>
    <mergeCell ref="A2274:B2274"/>
    <mergeCell ref="D2274:E2274"/>
    <mergeCell ref="F2274:G2274"/>
    <mergeCell ref="H2274:I2274"/>
    <mergeCell ref="A2275:B2275"/>
    <mergeCell ref="D2275:E2275"/>
    <mergeCell ref="F2275:G2275"/>
    <mergeCell ref="H2275:I2275"/>
    <mergeCell ref="A2272:B2272"/>
    <mergeCell ref="D2272:E2272"/>
    <mergeCell ref="F2272:G2272"/>
    <mergeCell ref="H2272:I2272"/>
    <mergeCell ref="A2273:B2273"/>
    <mergeCell ref="D2273:E2273"/>
    <mergeCell ref="F2273:G2273"/>
    <mergeCell ref="H2273:I2273"/>
    <mergeCell ref="A2270:B2270"/>
    <mergeCell ref="D2270:E2270"/>
    <mergeCell ref="F2270:G2270"/>
    <mergeCell ref="H2270:I2270"/>
    <mergeCell ref="A2271:B2271"/>
    <mergeCell ref="D2271:E2271"/>
    <mergeCell ref="F2271:G2271"/>
    <mergeCell ref="H2271:I2271"/>
    <mergeCell ref="A2268:B2268"/>
    <mergeCell ref="D2268:E2268"/>
    <mergeCell ref="F2268:G2268"/>
    <mergeCell ref="H2268:I2268"/>
    <mergeCell ref="A2269:B2269"/>
    <mergeCell ref="D2269:E2269"/>
    <mergeCell ref="F2269:G2269"/>
    <mergeCell ref="H2269:I2269"/>
    <mergeCell ref="A2266:B2266"/>
    <mergeCell ref="D2266:E2266"/>
    <mergeCell ref="F2266:G2266"/>
    <mergeCell ref="H2266:I2266"/>
    <mergeCell ref="A2267:B2267"/>
    <mergeCell ref="D2267:E2267"/>
    <mergeCell ref="F2267:G2267"/>
    <mergeCell ref="H2267:I2267"/>
    <mergeCell ref="A2284:B2284"/>
    <mergeCell ref="D2284:E2284"/>
    <mergeCell ref="F2284:G2284"/>
    <mergeCell ref="H2284:I2284"/>
    <mergeCell ref="A2285:B2285"/>
    <mergeCell ref="D2285:E2285"/>
    <mergeCell ref="F2285:G2285"/>
    <mergeCell ref="H2285:I2285"/>
    <mergeCell ref="A2282:B2282"/>
    <mergeCell ref="D2282:E2282"/>
    <mergeCell ref="F2282:G2282"/>
    <mergeCell ref="H2282:I2282"/>
    <mergeCell ref="A2283:B2283"/>
    <mergeCell ref="D2283:E2283"/>
    <mergeCell ref="F2283:G2283"/>
    <mergeCell ref="H2283:I2283"/>
    <mergeCell ref="A2280:B2280"/>
    <mergeCell ref="D2280:E2280"/>
    <mergeCell ref="F2280:G2280"/>
    <mergeCell ref="H2280:I2280"/>
    <mergeCell ref="A2281:B2281"/>
    <mergeCell ref="D2281:E2281"/>
    <mergeCell ref="F2281:G2281"/>
    <mergeCell ref="H2281:I2281"/>
    <mergeCell ref="A2278:B2278"/>
    <mergeCell ref="D2278:E2278"/>
    <mergeCell ref="F2278:G2278"/>
    <mergeCell ref="H2278:I2278"/>
    <mergeCell ref="A2279:B2279"/>
    <mergeCell ref="D2279:E2279"/>
    <mergeCell ref="F2279:G2279"/>
    <mergeCell ref="H2279:I2279"/>
    <mergeCell ref="A2276:B2276"/>
    <mergeCell ref="D2276:E2276"/>
    <mergeCell ref="F2276:G2276"/>
    <mergeCell ref="H2276:I2276"/>
    <mergeCell ref="A2277:B2277"/>
    <mergeCell ref="D2277:E2277"/>
    <mergeCell ref="F2277:G2277"/>
    <mergeCell ref="H2277:I2277"/>
    <mergeCell ref="A2294:B2294"/>
    <mergeCell ref="D2294:E2294"/>
    <mergeCell ref="F2294:G2294"/>
    <mergeCell ref="H2294:I2294"/>
    <mergeCell ref="A2295:B2295"/>
    <mergeCell ref="D2295:E2295"/>
    <mergeCell ref="F2295:G2295"/>
    <mergeCell ref="H2295:I2295"/>
    <mergeCell ref="A2292:B2292"/>
    <mergeCell ref="D2292:E2292"/>
    <mergeCell ref="F2292:G2292"/>
    <mergeCell ref="H2292:I2292"/>
    <mergeCell ref="A2293:B2293"/>
    <mergeCell ref="D2293:E2293"/>
    <mergeCell ref="F2293:G2293"/>
    <mergeCell ref="H2293:I2293"/>
    <mergeCell ref="A2290:B2290"/>
    <mergeCell ref="D2290:E2290"/>
    <mergeCell ref="F2290:G2290"/>
    <mergeCell ref="H2290:I2290"/>
    <mergeCell ref="A2291:B2291"/>
    <mergeCell ref="D2291:E2291"/>
    <mergeCell ref="F2291:G2291"/>
    <mergeCell ref="H2291:I2291"/>
    <mergeCell ref="A2288:B2288"/>
    <mergeCell ref="D2288:E2288"/>
    <mergeCell ref="F2288:G2288"/>
    <mergeCell ref="H2288:I2288"/>
    <mergeCell ref="A2289:B2289"/>
    <mergeCell ref="D2289:E2289"/>
    <mergeCell ref="F2289:G2289"/>
    <mergeCell ref="H2289:I2289"/>
    <mergeCell ref="A2286:B2286"/>
    <mergeCell ref="D2286:E2286"/>
    <mergeCell ref="F2286:G2286"/>
    <mergeCell ref="H2286:I2286"/>
    <mergeCell ref="A2287:B2287"/>
    <mergeCell ref="D2287:E2287"/>
    <mergeCell ref="F2287:G2287"/>
    <mergeCell ref="H2287:I2287"/>
    <mergeCell ref="A2304:B2304"/>
    <mergeCell ref="D2304:E2304"/>
    <mergeCell ref="F2304:G2304"/>
    <mergeCell ref="H2304:I2304"/>
    <mergeCell ref="A2305:B2305"/>
    <mergeCell ref="D2305:E2305"/>
    <mergeCell ref="F2305:G2305"/>
    <mergeCell ref="H2305:I2305"/>
    <mergeCell ref="A2302:B2302"/>
    <mergeCell ref="D2302:E2302"/>
    <mergeCell ref="F2302:G2302"/>
    <mergeCell ref="H2302:I2302"/>
    <mergeCell ref="A2303:B2303"/>
    <mergeCell ref="D2303:E2303"/>
    <mergeCell ref="F2303:G2303"/>
    <mergeCell ref="H2303:I2303"/>
    <mergeCell ref="A2300:B2300"/>
    <mergeCell ref="D2300:E2300"/>
    <mergeCell ref="F2300:G2300"/>
    <mergeCell ref="H2300:I2300"/>
    <mergeCell ref="A2301:B2301"/>
    <mergeCell ref="D2301:E2301"/>
    <mergeCell ref="F2301:G2301"/>
    <mergeCell ref="H2301:I2301"/>
    <mergeCell ref="A2298:B2298"/>
    <mergeCell ref="D2298:E2298"/>
    <mergeCell ref="F2298:G2298"/>
    <mergeCell ref="H2298:I2298"/>
    <mergeCell ref="A2299:B2299"/>
    <mergeCell ref="D2299:E2299"/>
    <mergeCell ref="F2299:G2299"/>
    <mergeCell ref="H2299:I2299"/>
    <mergeCell ref="A2296:B2296"/>
    <mergeCell ref="D2296:E2296"/>
    <mergeCell ref="F2296:G2296"/>
    <mergeCell ref="H2296:I2296"/>
    <mergeCell ref="A2297:B2297"/>
    <mergeCell ref="D2297:E2297"/>
    <mergeCell ref="F2297:G2297"/>
    <mergeCell ref="H2297:I2297"/>
    <mergeCell ref="A2314:B2314"/>
    <mergeCell ref="D2314:E2314"/>
    <mergeCell ref="F2314:G2314"/>
    <mergeCell ref="H2314:I2314"/>
    <mergeCell ref="A2315:B2315"/>
    <mergeCell ref="D2315:E2315"/>
    <mergeCell ref="F2315:G2315"/>
    <mergeCell ref="H2315:I2315"/>
    <mergeCell ref="A2312:B2312"/>
    <mergeCell ref="D2312:E2312"/>
    <mergeCell ref="F2312:G2312"/>
    <mergeCell ref="H2312:I2312"/>
    <mergeCell ref="A2313:B2313"/>
    <mergeCell ref="D2313:E2313"/>
    <mergeCell ref="F2313:G2313"/>
    <mergeCell ref="H2313:I2313"/>
    <mergeCell ref="A2310:B2310"/>
    <mergeCell ref="D2310:E2310"/>
    <mergeCell ref="F2310:G2310"/>
    <mergeCell ref="H2310:I2310"/>
    <mergeCell ref="A2311:B2311"/>
    <mergeCell ref="D2311:E2311"/>
    <mergeCell ref="F2311:G2311"/>
    <mergeCell ref="H2311:I2311"/>
    <mergeCell ref="A2308:B2308"/>
    <mergeCell ref="D2308:E2308"/>
    <mergeCell ref="F2308:G2308"/>
    <mergeCell ref="H2308:I2308"/>
    <mergeCell ref="A2309:B2309"/>
    <mergeCell ref="D2309:E2309"/>
    <mergeCell ref="F2309:G2309"/>
    <mergeCell ref="H2309:I2309"/>
    <mergeCell ref="A2306:B2306"/>
    <mergeCell ref="D2306:E2306"/>
    <mergeCell ref="F2306:G2306"/>
    <mergeCell ref="H2306:I2306"/>
    <mergeCell ref="A2307:B2307"/>
    <mergeCell ref="D2307:E2307"/>
    <mergeCell ref="F2307:G2307"/>
    <mergeCell ref="H2307:I2307"/>
    <mergeCell ref="A2324:B2324"/>
    <mergeCell ref="D2324:E2324"/>
    <mergeCell ref="F2324:G2324"/>
    <mergeCell ref="H2324:I2324"/>
    <mergeCell ref="A2325:B2325"/>
    <mergeCell ref="D2325:E2325"/>
    <mergeCell ref="F2325:G2325"/>
    <mergeCell ref="H2325:I2325"/>
    <mergeCell ref="A2322:B2322"/>
    <mergeCell ref="D2322:E2322"/>
    <mergeCell ref="F2322:G2322"/>
    <mergeCell ref="H2322:I2322"/>
    <mergeCell ref="A2323:B2323"/>
    <mergeCell ref="D2323:E2323"/>
    <mergeCell ref="F2323:G2323"/>
    <mergeCell ref="H2323:I2323"/>
    <mergeCell ref="A2320:B2320"/>
    <mergeCell ref="D2320:E2320"/>
    <mergeCell ref="F2320:G2320"/>
    <mergeCell ref="H2320:I2320"/>
    <mergeCell ref="A2321:B2321"/>
    <mergeCell ref="D2321:E2321"/>
    <mergeCell ref="F2321:G2321"/>
    <mergeCell ref="H2321:I2321"/>
    <mergeCell ref="A2318:B2318"/>
    <mergeCell ref="D2318:E2318"/>
    <mergeCell ref="F2318:G2318"/>
    <mergeCell ref="H2318:I2318"/>
    <mergeCell ref="A2319:B2319"/>
    <mergeCell ref="D2319:E2319"/>
    <mergeCell ref="F2319:G2319"/>
    <mergeCell ref="H2319:I2319"/>
    <mergeCell ref="A2316:B2316"/>
    <mergeCell ref="D2316:E2316"/>
    <mergeCell ref="F2316:G2316"/>
    <mergeCell ref="H2316:I2316"/>
    <mergeCell ref="A2317:B2317"/>
    <mergeCell ref="D2317:E2317"/>
    <mergeCell ref="F2317:G2317"/>
    <mergeCell ref="H2317:I2317"/>
    <mergeCell ref="A2334:B2334"/>
    <mergeCell ref="D2334:E2334"/>
    <mergeCell ref="F2334:G2334"/>
    <mergeCell ref="H2334:I2334"/>
    <mergeCell ref="A2335:B2335"/>
    <mergeCell ref="D2335:E2335"/>
    <mergeCell ref="F2335:G2335"/>
    <mergeCell ref="H2335:I2335"/>
    <mergeCell ref="A2332:B2332"/>
    <mergeCell ref="D2332:E2332"/>
    <mergeCell ref="F2332:G2332"/>
    <mergeCell ref="H2332:I2332"/>
    <mergeCell ref="A2333:B2333"/>
    <mergeCell ref="D2333:E2333"/>
    <mergeCell ref="F2333:G2333"/>
    <mergeCell ref="H2333:I2333"/>
    <mergeCell ref="A2330:B2330"/>
    <mergeCell ref="D2330:E2330"/>
    <mergeCell ref="F2330:G2330"/>
    <mergeCell ref="H2330:I2330"/>
    <mergeCell ref="A2331:B2331"/>
    <mergeCell ref="D2331:E2331"/>
    <mergeCell ref="F2331:G2331"/>
    <mergeCell ref="H2331:I2331"/>
    <mergeCell ref="A2328:B2328"/>
    <mergeCell ref="D2328:E2328"/>
    <mergeCell ref="F2328:G2328"/>
    <mergeCell ref="H2328:I2328"/>
    <mergeCell ref="A2329:B2329"/>
    <mergeCell ref="D2329:E2329"/>
    <mergeCell ref="F2329:G2329"/>
    <mergeCell ref="H2329:I2329"/>
    <mergeCell ref="A2326:B2326"/>
    <mergeCell ref="D2326:E2326"/>
    <mergeCell ref="F2326:G2326"/>
    <mergeCell ref="H2326:I2326"/>
    <mergeCell ref="A2327:B2327"/>
    <mergeCell ref="D2327:E2327"/>
    <mergeCell ref="F2327:G2327"/>
    <mergeCell ref="H2327:I2327"/>
    <mergeCell ref="A2344:B2344"/>
    <mergeCell ref="D2344:E2344"/>
    <mergeCell ref="F2344:G2344"/>
    <mergeCell ref="H2344:I2344"/>
    <mergeCell ref="A2345:B2345"/>
    <mergeCell ref="D2345:E2345"/>
    <mergeCell ref="F2345:G2345"/>
    <mergeCell ref="H2345:I2345"/>
    <mergeCell ref="A2342:B2342"/>
    <mergeCell ref="D2342:E2342"/>
    <mergeCell ref="F2342:G2342"/>
    <mergeCell ref="H2342:I2342"/>
    <mergeCell ref="A2343:B2343"/>
    <mergeCell ref="D2343:E2343"/>
    <mergeCell ref="F2343:G2343"/>
    <mergeCell ref="H2343:I2343"/>
    <mergeCell ref="A2340:B2340"/>
    <mergeCell ref="D2340:E2340"/>
    <mergeCell ref="F2340:G2340"/>
    <mergeCell ref="H2340:I2340"/>
    <mergeCell ref="A2341:B2341"/>
    <mergeCell ref="D2341:E2341"/>
    <mergeCell ref="F2341:G2341"/>
    <mergeCell ref="H2341:I2341"/>
    <mergeCell ref="A2338:B2338"/>
    <mergeCell ref="D2338:E2338"/>
    <mergeCell ref="F2338:G2338"/>
    <mergeCell ref="H2338:I2338"/>
    <mergeCell ref="A2339:B2339"/>
    <mergeCell ref="D2339:E2339"/>
    <mergeCell ref="F2339:G2339"/>
    <mergeCell ref="H2339:I2339"/>
    <mergeCell ref="A2336:B2336"/>
    <mergeCell ref="D2336:E2336"/>
    <mergeCell ref="F2336:G2336"/>
    <mergeCell ref="H2336:I2336"/>
    <mergeCell ref="A2337:B2337"/>
    <mergeCell ref="D2337:E2337"/>
    <mergeCell ref="F2337:G2337"/>
    <mergeCell ref="H2337:I2337"/>
    <mergeCell ref="A2354:B2354"/>
    <mergeCell ref="D2354:E2354"/>
    <mergeCell ref="F2354:G2354"/>
    <mergeCell ref="H2354:I2354"/>
    <mergeCell ref="A2355:B2355"/>
    <mergeCell ref="D2355:E2355"/>
    <mergeCell ref="F2355:G2355"/>
    <mergeCell ref="H2355:I2355"/>
    <mergeCell ref="A2352:B2352"/>
    <mergeCell ref="D2352:E2352"/>
    <mergeCell ref="F2352:G2352"/>
    <mergeCell ref="H2352:I2352"/>
    <mergeCell ref="A2353:B2353"/>
    <mergeCell ref="D2353:E2353"/>
    <mergeCell ref="F2353:G2353"/>
    <mergeCell ref="H2353:I2353"/>
    <mergeCell ref="A2350:B2350"/>
    <mergeCell ref="D2350:E2350"/>
    <mergeCell ref="F2350:G2350"/>
    <mergeCell ref="H2350:I2350"/>
    <mergeCell ref="A2351:B2351"/>
    <mergeCell ref="D2351:E2351"/>
    <mergeCell ref="F2351:G2351"/>
    <mergeCell ref="H2351:I2351"/>
    <mergeCell ref="A2348:B2348"/>
    <mergeCell ref="D2348:E2348"/>
    <mergeCell ref="F2348:G2348"/>
    <mergeCell ref="H2348:I2348"/>
    <mergeCell ref="A2349:B2349"/>
    <mergeCell ref="D2349:E2349"/>
    <mergeCell ref="F2349:G2349"/>
    <mergeCell ref="H2349:I2349"/>
    <mergeCell ref="A2346:B2346"/>
    <mergeCell ref="D2346:E2346"/>
    <mergeCell ref="F2346:G2346"/>
    <mergeCell ref="H2346:I2346"/>
    <mergeCell ref="A2347:B2347"/>
    <mergeCell ref="D2347:E2347"/>
    <mergeCell ref="F2347:G2347"/>
    <mergeCell ref="H2347:I2347"/>
    <mergeCell ref="A2364:B2364"/>
    <mergeCell ref="D2364:E2364"/>
    <mergeCell ref="F2364:G2364"/>
    <mergeCell ref="H2364:I2364"/>
    <mergeCell ref="A2365:B2365"/>
    <mergeCell ref="D2365:E2365"/>
    <mergeCell ref="F2365:G2365"/>
    <mergeCell ref="H2365:I2365"/>
    <mergeCell ref="A2362:B2362"/>
    <mergeCell ref="D2362:E2362"/>
    <mergeCell ref="F2362:G2362"/>
    <mergeCell ref="H2362:I2362"/>
    <mergeCell ref="A2363:B2363"/>
    <mergeCell ref="D2363:E2363"/>
    <mergeCell ref="F2363:G2363"/>
    <mergeCell ref="H2363:I2363"/>
    <mergeCell ref="A2360:B2360"/>
    <mergeCell ref="D2360:E2360"/>
    <mergeCell ref="F2360:G2360"/>
    <mergeCell ref="H2360:I2360"/>
    <mergeCell ref="A2361:B2361"/>
    <mergeCell ref="D2361:E2361"/>
    <mergeCell ref="F2361:G2361"/>
    <mergeCell ref="H2361:I2361"/>
    <mergeCell ref="A2358:B2358"/>
    <mergeCell ref="D2358:E2358"/>
    <mergeCell ref="F2358:G2358"/>
    <mergeCell ref="H2358:I2358"/>
    <mergeCell ref="A2359:B2359"/>
    <mergeCell ref="D2359:E2359"/>
    <mergeCell ref="F2359:G2359"/>
    <mergeCell ref="H2359:I2359"/>
    <mergeCell ref="A2356:B2356"/>
    <mergeCell ref="D2356:E2356"/>
    <mergeCell ref="F2356:G2356"/>
    <mergeCell ref="H2356:I2356"/>
    <mergeCell ref="A2357:B2357"/>
    <mergeCell ref="D2357:E2357"/>
    <mergeCell ref="F2357:G2357"/>
    <mergeCell ref="H2357:I2357"/>
    <mergeCell ref="A2374:B2374"/>
    <mergeCell ref="D2374:E2374"/>
    <mergeCell ref="F2374:G2374"/>
    <mergeCell ref="H2374:I2374"/>
    <mergeCell ref="A2375:B2375"/>
    <mergeCell ref="D2375:E2375"/>
    <mergeCell ref="F2375:G2375"/>
    <mergeCell ref="H2375:I2375"/>
    <mergeCell ref="A2372:B2372"/>
    <mergeCell ref="D2372:E2372"/>
    <mergeCell ref="F2372:G2372"/>
    <mergeCell ref="H2372:I2372"/>
    <mergeCell ref="A2373:B2373"/>
    <mergeCell ref="D2373:E2373"/>
    <mergeCell ref="F2373:G2373"/>
    <mergeCell ref="H2373:I2373"/>
    <mergeCell ref="A2370:B2370"/>
    <mergeCell ref="D2370:E2370"/>
    <mergeCell ref="F2370:G2370"/>
    <mergeCell ref="H2370:I2370"/>
    <mergeCell ref="A2371:B2371"/>
    <mergeCell ref="D2371:E2371"/>
    <mergeCell ref="F2371:G2371"/>
    <mergeCell ref="H2371:I2371"/>
    <mergeCell ref="A2368:B2368"/>
    <mergeCell ref="D2368:E2368"/>
    <mergeCell ref="F2368:G2368"/>
    <mergeCell ref="H2368:I2368"/>
    <mergeCell ref="A2369:B2369"/>
    <mergeCell ref="D2369:E2369"/>
    <mergeCell ref="F2369:G2369"/>
    <mergeCell ref="H2369:I2369"/>
    <mergeCell ref="A2366:B2366"/>
    <mergeCell ref="D2366:E2366"/>
    <mergeCell ref="F2366:G2366"/>
    <mergeCell ref="H2366:I2366"/>
    <mergeCell ref="A2367:B2367"/>
    <mergeCell ref="D2367:E2367"/>
    <mergeCell ref="F2367:G2367"/>
    <mergeCell ref="H2367:I2367"/>
    <mergeCell ref="A2384:B2384"/>
    <mergeCell ref="D2384:E2384"/>
    <mergeCell ref="F2384:G2384"/>
    <mergeCell ref="H2384:I2384"/>
    <mergeCell ref="A2385:B2385"/>
    <mergeCell ref="D2385:E2385"/>
    <mergeCell ref="F2385:G2385"/>
    <mergeCell ref="H2385:I2385"/>
    <mergeCell ref="A2382:B2382"/>
    <mergeCell ref="D2382:E2382"/>
    <mergeCell ref="F2382:G2382"/>
    <mergeCell ref="H2382:I2382"/>
    <mergeCell ref="A2383:B2383"/>
    <mergeCell ref="D2383:E2383"/>
    <mergeCell ref="F2383:G2383"/>
    <mergeCell ref="H2383:I2383"/>
    <mergeCell ref="A2380:B2380"/>
    <mergeCell ref="D2380:E2380"/>
    <mergeCell ref="F2380:G2380"/>
    <mergeCell ref="H2380:I2380"/>
    <mergeCell ref="A2381:B2381"/>
    <mergeCell ref="D2381:E2381"/>
    <mergeCell ref="F2381:G2381"/>
    <mergeCell ref="H2381:I2381"/>
    <mergeCell ref="A2378:B2378"/>
    <mergeCell ref="D2378:E2378"/>
    <mergeCell ref="F2378:G2378"/>
    <mergeCell ref="H2378:I2378"/>
    <mergeCell ref="A2379:B2379"/>
    <mergeCell ref="D2379:E2379"/>
    <mergeCell ref="F2379:G2379"/>
    <mergeCell ref="H2379:I2379"/>
    <mergeCell ref="A2376:B2376"/>
    <mergeCell ref="D2376:E2376"/>
    <mergeCell ref="F2376:G2376"/>
    <mergeCell ref="H2376:I2376"/>
    <mergeCell ref="A2377:B2377"/>
    <mergeCell ref="D2377:E2377"/>
    <mergeCell ref="F2377:G2377"/>
    <mergeCell ref="H2377:I2377"/>
    <mergeCell ref="A2394:B2394"/>
    <mergeCell ref="D2394:E2394"/>
    <mergeCell ref="F2394:G2394"/>
    <mergeCell ref="H2394:I2394"/>
    <mergeCell ref="A2395:B2395"/>
    <mergeCell ref="D2395:E2395"/>
    <mergeCell ref="F2395:G2395"/>
    <mergeCell ref="H2395:I2395"/>
    <mergeCell ref="A2392:B2392"/>
    <mergeCell ref="D2392:E2392"/>
    <mergeCell ref="F2392:G2392"/>
    <mergeCell ref="H2392:I2392"/>
    <mergeCell ref="A2393:B2393"/>
    <mergeCell ref="D2393:E2393"/>
    <mergeCell ref="F2393:G2393"/>
    <mergeCell ref="H2393:I2393"/>
    <mergeCell ref="A2390:B2390"/>
    <mergeCell ref="D2390:E2390"/>
    <mergeCell ref="F2390:G2390"/>
    <mergeCell ref="H2390:I2390"/>
    <mergeCell ref="A2391:B2391"/>
    <mergeCell ref="D2391:E2391"/>
    <mergeCell ref="F2391:G2391"/>
    <mergeCell ref="H2391:I2391"/>
    <mergeCell ref="A2388:B2388"/>
    <mergeCell ref="D2388:E2388"/>
    <mergeCell ref="F2388:G2388"/>
    <mergeCell ref="H2388:I2388"/>
    <mergeCell ref="A2389:B2389"/>
    <mergeCell ref="D2389:E2389"/>
    <mergeCell ref="F2389:G2389"/>
    <mergeCell ref="H2389:I2389"/>
    <mergeCell ref="A2386:B2386"/>
    <mergeCell ref="D2386:E2386"/>
    <mergeCell ref="F2386:G2386"/>
    <mergeCell ref="H2386:I2386"/>
    <mergeCell ref="A2387:B2387"/>
    <mergeCell ref="D2387:E2387"/>
    <mergeCell ref="F2387:G2387"/>
    <mergeCell ref="H2387:I2387"/>
    <mergeCell ref="A2404:B2404"/>
    <mergeCell ref="D2404:E2404"/>
    <mergeCell ref="F2404:G2404"/>
    <mergeCell ref="H2404:I2404"/>
    <mergeCell ref="A2405:B2405"/>
    <mergeCell ref="D2405:E2405"/>
    <mergeCell ref="F2405:G2405"/>
    <mergeCell ref="H2405:I2405"/>
    <mergeCell ref="A2402:B2402"/>
    <mergeCell ref="D2402:E2402"/>
    <mergeCell ref="F2402:G2402"/>
    <mergeCell ref="H2402:I2402"/>
    <mergeCell ref="A2403:B2403"/>
    <mergeCell ref="D2403:E2403"/>
    <mergeCell ref="F2403:G2403"/>
    <mergeCell ref="H2403:I2403"/>
    <mergeCell ref="A2400:B2400"/>
    <mergeCell ref="D2400:E2400"/>
    <mergeCell ref="F2400:G2400"/>
    <mergeCell ref="H2400:I2400"/>
    <mergeCell ref="A2401:B2401"/>
    <mergeCell ref="D2401:E2401"/>
    <mergeCell ref="F2401:G2401"/>
    <mergeCell ref="H2401:I2401"/>
    <mergeCell ref="A2398:B2398"/>
    <mergeCell ref="D2398:E2398"/>
    <mergeCell ref="F2398:G2398"/>
    <mergeCell ref="H2398:I2398"/>
    <mergeCell ref="A2399:B2399"/>
    <mergeCell ref="D2399:E2399"/>
    <mergeCell ref="F2399:G2399"/>
    <mergeCell ref="H2399:I2399"/>
    <mergeCell ref="A2396:B2396"/>
    <mergeCell ref="D2396:E2396"/>
    <mergeCell ref="F2396:G2396"/>
    <mergeCell ref="H2396:I2396"/>
    <mergeCell ref="A2397:B2397"/>
    <mergeCell ref="D2397:E2397"/>
    <mergeCell ref="F2397:G2397"/>
    <mergeCell ref="H2397:I2397"/>
    <mergeCell ref="A2414:B2414"/>
    <mergeCell ref="D2414:E2414"/>
    <mergeCell ref="F2414:G2414"/>
    <mergeCell ref="H2414:I2414"/>
    <mergeCell ref="A2415:B2415"/>
    <mergeCell ref="D2415:E2415"/>
    <mergeCell ref="F2415:G2415"/>
    <mergeCell ref="H2415:I2415"/>
    <mergeCell ref="A2412:B2412"/>
    <mergeCell ref="D2412:E2412"/>
    <mergeCell ref="F2412:G2412"/>
    <mergeCell ref="H2412:I2412"/>
    <mergeCell ref="A2413:B2413"/>
    <mergeCell ref="D2413:E2413"/>
    <mergeCell ref="F2413:G2413"/>
    <mergeCell ref="H2413:I2413"/>
    <mergeCell ref="A2410:B2410"/>
    <mergeCell ref="D2410:E2410"/>
    <mergeCell ref="F2410:G2410"/>
    <mergeCell ref="H2410:I2410"/>
    <mergeCell ref="A2411:B2411"/>
    <mergeCell ref="D2411:E2411"/>
    <mergeCell ref="F2411:G2411"/>
    <mergeCell ref="H2411:I2411"/>
    <mergeCell ref="A2408:B2408"/>
    <mergeCell ref="D2408:E2408"/>
    <mergeCell ref="F2408:G2408"/>
    <mergeCell ref="H2408:I2408"/>
    <mergeCell ref="A2409:B2409"/>
    <mergeCell ref="D2409:E2409"/>
    <mergeCell ref="F2409:G2409"/>
    <mergeCell ref="H2409:I2409"/>
    <mergeCell ref="A2406:B2406"/>
    <mergeCell ref="D2406:E2406"/>
    <mergeCell ref="F2406:G2406"/>
    <mergeCell ref="H2406:I2406"/>
    <mergeCell ref="A2407:B2407"/>
    <mergeCell ref="D2407:E2407"/>
    <mergeCell ref="F2407:G2407"/>
    <mergeCell ref="H2407:I2407"/>
    <mergeCell ref="A2424:B2424"/>
    <mergeCell ref="D2424:E2424"/>
    <mergeCell ref="F2424:G2424"/>
    <mergeCell ref="H2424:I2424"/>
    <mergeCell ref="A2425:B2425"/>
    <mergeCell ref="D2425:E2425"/>
    <mergeCell ref="F2425:G2425"/>
    <mergeCell ref="H2425:I2425"/>
    <mergeCell ref="A2422:B2422"/>
    <mergeCell ref="D2422:E2422"/>
    <mergeCell ref="F2422:G2422"/>
    <mergeCell ref="H2422:I2422"/>
    <mergeCell ref="A2423:B2423"/>
    <mergeCell ref="D2423:E2423"/>
    <mergeCell ref="F2423:G2423"/>
    <mergeCell ref="H2423:I2423"/>
    <mergeCell ref="A2420:B2420"/>
    <mergeCell ref="D2420:E2420"/>
    <mergeCell ref="F2420:G2420"/>
    <mergeCell ref="H2420:I2420"/>
    <mergeCell ref="A2421:B2421"/>
    <mergeCell ref="D2421:E2421"/>
    <mergeCell ref="F2421:G2421"/>
    <mergeCell ref="H2421:I2421"/>
    <mergeCell ref="A2418:B2418"/>
    <mergeCell ref="D2418:E2418"/>
    <mergeCell ref="F2418:G2418"/>
    <mergeCell ref="H2418:I2418"/>
    <mergeCell ref="A2419:B2419"/>
    <mergeCell ref="D2419:E2419"/>
    <mergeCell ref="F2419:G2419"/>
    <mergeCell ref="H2419:I2419"/>
    <mergeCell ref="A2416:B2416"/>
    <mergeCell ref="D2416:E2416"/>
    <mergeCell ref="F2416:G2416"/>
    <mergeCell ref="H2416:I2416"/>
    <mergeCell ref="A2417:B2417"/>
    <mergeCell ref="D2417:E2417"/>
    <mergeCell ref="F2417:G2417"/>
    <mergeCell ref="H2417:I2417"/>
    <mergeCell ref="A2434:B2434"/>
    <mergeCell ref="D2434:E2434"/>
    <mergeCell ref="F2434:G2434"/>
    <mergeCell ref="H2434:I2434"/>
    <mergeCell ref="A2435:B2435"/>
    <mergeCell ref="D2435:E2435"/>
    <mergeCell ref="F2435:G2435"/>
    <mergeCell ref="H2435:I2435"/>
    <mergeCell ref="A2432:B2432"/>
    <mergeCell ref="D2432:E2432"/>
    <mergeCell ref="F2432:G2432"/>
    <mergeCell ref="H2432:I2432"/>
    <mergeCell ref="A2433:B2433"/>
    <mergeCell ref="D2433:E2433"/>
    <mergeCell ref="F2433:G2433"/>
    <mergeCell ref="H2433:I2433"/>
    <mergeCell ref="A2430:B2430"/>
    <mergeCell ref="D2430:E2430"/>
    <mergeCell ref="F2430:G2430"/>
    <mergeCell ref="H2430:I2430"/>
    <mergeCell ref="A2431:B2431"/>
    <mergeCell ref="D2431:E2431"/>
    <mergeCell ref="F2431:G2431"/>
    <mergeCell ref="H2431:I2431"/>
    <mergeCell ref="A2428:B2428"/>
    <mergeCell ref="D2428:E2428"/>
    <mergeCell ref="F2428:G2428"/>
    <mergeCell ref="H2428:I2428"/>
    <mergeCell ref="A2429:B2429"/>
    <mergeCell ref="D2429:E2429"/>
    <mergeCell ref="F2429:G2429"/>
    <mergeCell ref="H2429:I2429"/>
    <mergeCell ref="A2426:B2426"/>
    <mergeCell ref="D2426:E2426"/>
    <mergeCell ref="F2426:G2426"/>
    <mergeCell ref="H2426:I2426"/>
    <mergeCell ref="A2427:B2427"/>
    <mergeCell ref="D2427:E2427"/>
    <mergeCell ref="F2427:G2427"/>
    <mergeCell ref="H2427:I2427"/>
    <mergeCell ref="A2444:B2444"/>
    <mergeCell ref="D2444:E2444"/>
    <mergeCell ref="F2444:G2444"/>
    <mergeCell ref="H2444:I2444"/>
    <mergeCell ref="A2445:B2445"/>
    <mergeCell ref="D2445:E2445"/>
    <mergeCell ref="F2445:G2445"/>
    <mergeCell ref="H2445:I2445"/>
    <mergeCell ref="A2442:B2442"/>
    <mergeCell ref="D2442:E2442"/>
    <mergeCell ref="F2442:G2442"/>
    <mergeCell ref="H2442:I2442"/>
    <mergeCell ref="A2443:B2443"/>
    <mergeCell ref="D2443:E2443"/>
    <mergeCell ref="F2443:G2443"/>
    <mergeCell ref="H2443:I2443"/>
    <mergeCell ref="A2440:B2440"/>
    <mergeCell ref="D2440:E2440"/>
    <mergeCell ref="F2440:G2440"/>
    <mergeCell ref="H2440:I2440"/>
    <mergeCell ref="A2441:B2441"/>
    <mergeCell ref="D2441:E2441"/>
    <mergeCell ref="F2441:G2441"/>
    <mergeCell ref="H2441:I2441"/>
    <mergeCell ref="A2438:B2438"/>
    <mergeCell ref="D2438:E2438"/>
    <mergeCell ref="F2438:G2438"/>
    <mergeCell ref="H2438:I2438"/>
    <mergeCell ref="A2439:B2439"/>
    <mergeCell ref="D2439:E2439"/>
    <mergeCell ref="F2439:G2439"/>
    <mergeCell ref="H2439:I2439"/>
    <mergeCell ref="A2436:B2436"/>
    <mergeCell ref="D2436:E2436"/>
    <mergeCell ref="F2436:G2436"/>
    <mergeCell ref="H2436:I2436"/>
    <mergeCell ref="A2437:B2437"/>
    <mergeCell ref="D2437:E2437"/>
    <mergeCell ref="F2437:G2437"/>
    <mergeCell ref="H2437:I2437"/>
    <mergeCell ref="A2454:B2454"/>
    <mergeCell ref="D2454:E2454"/>
    <mergeCell ref="F2454:G2454"/>
    <mergeCell ref="H2454:I2454"/>
    <mergeCell ref="A2455:B2455"/>
    <mergeCell ref="D2455:E2455"/>
    <mergeCell ref="F2455:G2455"/>
    <mergeCell ref="H2455:I2455"/>
    <mergeCell ref="A2452:B2452"/>
    <mergeCell ref="D2452:E2452"/>
    <mergeCell ref="F2452:G2452"/>
    <mergeCell ref="H2452:I2452"/>
    <mergeCell ref="A2453:B2453"/>
    <mergeCell ref="D2453:E2453"/>
    <mergeCell ref="F2453:G2453"/>
    <mergeCell ref="H2453:I2453"/>
    <mergeCell ref="A2450:B2450"/>
    <mergeCell ref="D2450:E2450"/>
    <mergeCell ref="F2450:G2450"/>
    <mergeCell ref="H2450:I2450"/>
    <mergeCell ref="A2451:B2451"/>
    <mergeCell ref="D2451:E2451"/>
    <mergeCell ref="F2451:G2451"/>
    <mergeCell ref="H2451:I2451"/>
    <mergeCell ref="A2448:B2448"/>
    <mergeCell ref="D2448:E2448"/>
    <mergeCell ref="F2448:G2448"/>
    <mergeCell ref="H2448:I2448"/>
    <mergeCell ref="A2449:B2449"/>
    <mergeCell ref="D2449:E2449"/>
    <mergeCell ref="F2449:G2449"/>
    <mergeCell ref="H2449:I2449"/>
    <mergeCell ref="A2446:B2446"/>
    <mergeCell ref="D2446:E2446"/>
    <mergeCell ref="F2446:G2446"/>
    <mergeCell ref="H2446:I2446"/>
    <mergeCell ref="A2447:B2447"/>
    <mergeCell ref="D2447:E2447"/>
    <mergeCell ref="F2447:G2447"/>
    <mergeCell ref="H2447:I2447"/>
    <mergeCell ref="A2464:B2464"/>
    <mergeCell ref="D2464:E2464"/>
    <mergeCell ref="F2464:G2464"/>
    <mergeCell ref="H2464:I2464"/>
    <mergeCell ref="A2465:B2465"/>
    <mergeCell ref="D2465:E2465"/>
    <mergeCell ref="F2465:G2465"/>
    <mergeCell ref="H2465:I2465"/>
    <mergeCell ref="A2462:B2462"/>
    <mergeCell ref="D2462:E2462"/>
    <mergeCell ref="F2462:G2462"/>
    <mergeCell ref="H2462:I2462"/>
    <mergeCell ref="A2463:B2463"/>
    <mergeCell ref="D2463:E2463"/>
    <mergeCell ref="F2463:G2463"/>
    <mergeCell ref="H2463:I2463"/>
    <mergeCell ref="A2460:B2460"/>
    <mergeCell ref="D2460:E2460"/>
    <mergeCell ref="F2460:G2460"/>
    <mergeCell ref="H2460:I2460"/>
    <mergeCell ref="A2461:B2461"/>
    <mergeCell ref="D2461:E2461"/>
    <mergeCell ref="F2461:G2461"/>
    <mergeCell ref="H2461:I2461"/>
    <mergeCell ref="A2458:B2458"/>
    <mergeCell ref="D2458:E2458"/>
    <mergeCell ref="F2458:G2458"/>
    <mergeCell ref="H2458:I2458"/>
    <mergeCell ref="A2459:B2459"/>
    <mergeCell ref="D2459:E2459"/>
    <mergeCell ref="F2459:G2459"/>
    <mergeCell ref="H2459:I2459"/>
    <mergeCell ref="A2456:B2456"/>
    <mergeCell ref="D2456:E2456"/>
    <mergeCell ref="F2456:G2456"/>
    <mergeCell ref="H2456:I2456"/>
    <mergeCell ref="A2457:B2457"/>
    <mergeCell ref="D2457:E2457"/>
    <mergeCell ref="F2457:G2457"/>
    <mergeCell ref="H2457:I2457"/>
    <mergeCell ref="A2474:B2474"/>
    <mergeCell ref="D2474:E2474"/>
    <mergeCell ref="F2474:G2474"/>
    <mergeCell ref="H2474:I2474"/>
    <mergeCell ref="A2475:B2475"/>
    <mergeCell ref="D2475:E2475"/>
    <mergeCell ref="F2475:G2475"/>
    <mergeCell ref="H2475:I2475"/>
    <mergeCell ref="A2472:B2472"/>
    <mergeCell ref="D2472:E2472"/>
    <mergeCell ref="F2472:G2472"/>
    <mergeCell ref="H2472:I2472"/>
    <mergeCell ref="A2473:B2473"/>
    <mergeCell ref="D2473:E2473"/>
    <mergeCell ref="F2473:G2473"/>
    <mergeCell ref="H2473:I2473"/>
    <mergeCell ref="A2470:B2470"/>
    <mergeCell ref="D2470:E2470"/>
    <mergeCell ref="F2470:G2470"/>
    <mergeCell ref="H2470:I2470"/>
    <mergeCell ref="A2471:B2471"/>
    <mergeCell ref="D2471:E2471"/>
    <mergeCell ref="F2471:G2471"/>
    <mergeCell ref="H2471:I2471"/>
    <mergeCell ref="A2468:B2468"/>
    <mergeCell ref="D2468:E2468"/>
    <mergeCell ref="F2468:G2468"/>
    <mergeCell ref="H2468:I2468"/>
    <mergeCell ref="A2469:B2469"/>
    <mergeCell ref="D2469:E2469"/>
    <mergeCell ref="F2469:G2469"/>
    <mergeCell ref="H2469:I2469"/>
    <mergeCell ref="A2466:B2466"/>
    <mergeCell ref="D2466:E2466"/>
    <mergeCell ref="F2466:G2466"/>
    <mergeCell ref="H2466:I2466"/>
    <mergeCell ref="A2467:B2467"/>
    <mergeCell ref="D2467:E2467"/>
    <mergeCell ref="F2467:G2467"/>
    <mergeCell ref="H2467:I2467"/>
    <mergeCell ref="A2484:B2484"/>
    <mergeCell ref="D2484:E2484"/>
    <mergeCell ref="F2484:G2484"/>
    <mergeCell ref="H2484:I2484"/>
    <mergeCell ref="A2485:B2485"/>
    <mergeCell ref="D2485:E2485"/>
    <mergeCell ref="F2485:G2485"/>
    <mergeCell ref="H2485:I2485"/>
    <mergeCell ref="A2482:B2482"/>
    <mergeCell ref="D2482:E2482"/>
    <mergeCell ref="F2482:G2482"/>
    <mergeCell ref="H2482:I2482"/>
    <mergeCell ref="A2483:B2483"/>
    <mergeCell ref="D2483:E2483"/>
    <mergeCell ref="F2483:G2483"/>
    <mergeCell ref="H2483:I2483"/>
    <mergeCell ref="A2480:B2480"/>
    <mergeCell ref="D2480:E2480"/>
    <mergeCell ref="F2480:G2480"/>
    <mergeCell ref="H2480:I2480"/>
    <mergeCell ref="A2481:B2481"/>
    <mergeCell ref="D2481:E2481"/>
    <mergeCell ref="F2481:G2481"/>
    <mergeCell ref="H2481:I2481"/>
    <mergeCell ref="A2478:B2478"/>
    <mergeCell ref="D2478:E2478"/>
    <mergeCell ref="F2478:G2478"/>
    <mergeCell ref="H2478:I2478"/>
    <mergeCell ref="A2479:B2479"/>
    <mergeCell ref="D2479:E2479"/>
    <mergeCell ref="F2479:G2479"/>
    <mergeCell ref="H2479:I2479"/>
    <mergeCell ref="A2476:B2476"/>
    <mergeCell ref="D2476:E2476"/>
    <mergeCell ref="F2476:G2476"/>
    <mergeCell ref="H2476:I2476"/>
    <mergeCell ref="A2477:B2477"/>
    <mergeCell ref="D2477:E2477"/>
    <mergeCell ref="F2477:G2477"/>
    <mergeCell ref="H2477:I2477"/>
    <mergeCell ref="A2494:B2494"/>
    <mergeCell ref="D2494:E2494"/>
    <mergeCell ref="F2494:G2494"/>
    <mergeCell ref="H2494:I2494"/>
    <mergeCell ref="A2495:B2495"/>
    <mergeCell ref="D2495:E2495"/>
    <mergeCell ref="F2495:G2495"/>
    <mergeCell ref="H2495:I2495"/>
    <mergeCell ref="A2492:B2492"/>
    <mergeCell ref="D2492:E2492"/>
    <mergeCell ref="F2492:G2492"/>
    <mergeCell ref="H2492:I2492"/>
    <mergeCell ref="A2493:B2493"/>
    <mergeCell ref="D2493:E2493"/>
    <mergeCell ref="F2493:G2493"/>
    <mergeCell ref="H2493:I2493"/>
    <mergeCell ref="A2490:B2490"/>
    <mergeCell ref="D2490:E2490"/>
    <mergeCell ref="F2490:G2490"/>
    <mergeCell ref="H2490:I2490"/>
    <mergeCell ref="A2491:B2491"/>
    <mergeCell ref="D2491:E2491"/>
    <mergeCell ref="F2491:G2491"/>
    <mergeCell ref="H2491:I2491"/>
    <mergeCell ref="A2488:B2488"/>
    <mergeCell ref="D2488:E2488"/>
    <mergeCell ref="F2488:G2488"/>
    <mergeCell ref="H2488:I2488"/>
    <mergeCell ref="A2489:B2489"/>
    <mergeCell ref="D2489:E2489"/>
    <mergeCell ref="F2489:G2489"/>
    <mergeCell ref="H2489:I2489"/>
    <mergeCell ref="A2486:B2486"/>
    <mergeCell ref="D2486:E2486"/>
    <mergeCell ref="F2486:G2486"/>
    <mergeCell ref="H2486:I2486"/>
    <mergeCell ref="A2487:B2487"/>
    <mergeCell ref="D2487:E2487"/>
    <mergeCell ref="F2487:G2487"/>
    <mergeCell ref="H2487:I2487"/>
    <mergeCell ref="A2504:B2504"/>
    <mergeCell ref="D2504:E2504"/>
    <mergeCell ref="F2504:G2504"/>
    <mergeCell ref="H2504:I2504"/>
    <mergeCell ref="A2505:B2505"/>
    <mergeCell ref="D2505:E2505"/>
    <mergeCell ref="F2505:G2505"/>
    <mergeCell ref="H2505:I2505"/>
    <mergeCell ref="A2502:B2502"/>
    <mergeCell ref="D2502:E2502"/>
    <mergeCell ref="F2502:G2502"/>
    <mergeCell ref="H2502:I2502"/>
    <mergeCell ref="A2503:B2503"/>
    <mergeCell ref="D2503:E2503"/>
    <mergeCell ref="F2503:G2503"/>
    <mergeCell ref="H2503:I2503"/>
    <mergeCell ref="A2500:B2500"/>
    <mergeCell ref="D2500:E2500"/>
    <mergeCell ref="F2500:G2500"/>
    <mergeCell ref="H2500:I2500"/>
    <mergeCell ref="A2501:B2501"/>
    <mergeCell ref="D2501:E2501"/>
    <mergeCell ref="F2501:G2501"/>
    <mergeCell ref="H2501:I2501"/>
    <mergeCell ref="A2498:B2498"/>
    <mergeCell ref="D2498:E2498"/>
    <mergeCell ref="F2498:G2498"/>
    <mergeCell ref="H2498:I2498"/>
    <mergeCell ref="A2499:B2499"/>
    <mergeCell ref="D2499:E2499"/>
    <mergeCell ref="F2499:G2499"/>
    <mergeCell ref="H2499:I2499"/>
    <mergeCell ref="A2496:B2496"/>
    <mergeCell ref="D2496:E2496"/>
    <mergeCell ref="F2496:G2496"/>
    <mergeCell ref="H2496:I2496"/>
    <mergeCell ref="A2497:B2497"/>
    <mergeCell ref="D2497:E2497"/>
    <mergeCell ref="F2497:G2497"/>
    <mergeCell ref="H2497:I2497"/>
    <mergeCell ref="A2514:B2514"/>
    <mergeCell ref="D2514:E2514"/>
    <mergeCell ref="F2514:G2514"/>
    <mergeCell ref="H2514:I2514"/>
    <mergeCell ref="A2515:B2515"/>
    <mergeCell ref="D2515:E2515"/>
    <mergeCell ref="F2515:G2515"/>
    <mergeCell ref="H2515:I2515"/>
    <mergeCell ref="A2512:B2512"/>
    <mergeCell ref="D2512:E2512"/>
    <mergeCell ref="F2512:G2512"/>
    <mergeCell ref="H2512:I2512"/>
    <mergeCell ref="A2513:B2513"/>
    <mergeCell ref="D2513:E2513"/>
    <mergeCell ref="F2513:G2513"/>
    <mergeCell ref="H2513:I2513"/>
    <mergeCell ref="A2510:B2510"/>
    <mergeCell ref="D2510:E2510"/>
    <mergeCell ref="F2510:G2510"/>
    <mergeCell ref="H2510:I2510"/>
    <mergeCell ref="A2511:B2511"/>
    <mergeCell ref="D2511:E2511"/>
    <mergeCell ref="F2511:G2511"/>
    <mergeCell ref="H2511:I2511"/>
    <mergeCell ref="A2508:B2508"/>
    <mergeCell ref="D2508:E2508"/>
    <mergeCell ref="F2508:G2508"/>
    <mergeCell ref="H2508:I2508"/>
    <mergeCell ref="A2509:B2509"/>
    <mergeCell ref="D2509:E2509"/>
    <mergeCell ref="F2509:G2509"/>
    <mergeCell ref="H2509:I2509"/>
    <mergeCell ref="A2506:B2506"/>
    <mergeCell ref="D2506:E2506"/>
    <mergeCell ref="F2506:G2506"/>
    <mergeCell ref="H2506:I2506"/>
    <mergeCell ref="A2507:B2507"/>
    <mergeCell ref="D2507:E2507"/>
    <mergeCell ref="F2507:G2507"/>
    <mergeCell ref="H2507:I2507"/>
    <mergeCell ref="A2524:B2524"/>
    <mergeCell ref="D2524:E2524"/>
    <mergeCell ref="F2524:G2524"/>
    <mergeCell ref="H2524:I2524"/>
    <mergeCell ref="A2525:B2525"/>
    <mergeCell ref="D2525:E2525"/>
    <mergeCell ref="F2525:G2525"/>
    <mergeCell ref="H2525:I2525"/>
    <mergeCell ref="A2522:B2522"/>
    <mergeCell ref="D2522:E2522"/>
    <mergeCell ref="F2522:G2522"/>
    <mergeCell ref="H2522:I2522"/>
    <mergeCell ref="A2523:B2523"/>
    <mergeCell ref="D2523:E2523"/>
    <mergeCell ref="F2523:G2523"/>
    <mergeCell ref="H2523:I2523"/>
    <mergeCell ref="A2520:B2520"/>
    <mergeCell ref="D2520:E2520"/>
    <mergeCell ref="F2520:G2520"/>
    <mergeCell ref="H2520:I2520"/>
    <mergeCell ref="A2521:B2521"/>
    <mergeCell ref="D2521:E2521"/>
    <mergeCell ref="F2521:G2521"/>
    <mergeCell ref="H2521:I2521"/>
    <mergeCell ref="A2518:B2518"/>
    <mergeCell ref="D2518:E2518"/>
    <mergeCell ref="F2518:G2518"/>
    <mergeCell ref="H2518:I2518"/>
    <mergeCell ref="A2519:B2519"/>
    <mergeCell ref="D2519:E2519"/>
    <mergeCell ref="F2519:G2519"/>
    <mergeCell ref="H2519:I2519"/>
    <mergeCell ref="A2516:B2516"/>
    <mergeCell ref="D2516:E2516"/>
    <mergeCell ref="F2516:G2516"/>
    <mergeCell ref="H2516:I2516"/>
    <mergeCell ref="A2517:B2517"/>
    <mergeCell ref="D2517:E2517"/>
    <mergeCell ref="F2517:G2517"/>
    <mergeCell ref="H2517:I2517"/>
    <mergeCell ref="A2534:B2534"/>
    <mergeCell ref="D2534:E2534"/>
    <mergeCell ref="F2534:G2534"/>
    <mergeCell ref="H2534:I2534"/>
    <mergeCell ref="A2535:B2535"/>
    <mergeCell ref="D2535:E2535"/>
    <mergeCell ref="F2535:G2535"/>
    <mergeCell ref="H2535:I2535"/>
    <mergeCell ref="A2532:B2532"/>
    <mergeCell ref="D2532:E2532"/>
    <mergeCell ref="F2532:G2532"/>
    <mergeCell ref="H2532:I2532"/>
    <mergeCell ref="A2533:B2533"/>
    <mergeCell ref="D2533:E2533"/>
    <mergeCell ref="F2533:G2533"/>
    <mergeCell ref="H2533:I2533"/>
    <mergeCell ref="A2530:B2530"/>
    <mergeCell ref="D2530:E2530"/>
    <mergeCell ref="F2530:G2530"/>
    <mergeCell ref="H2530:I2530"/>
    <mergeCell ref="A2531:B2531"/>
    <mergeCell ref="D2531:E2531"/>
    <mergeCell ref="F2531:G2531"/>
    <mergeCell ref="H2531:I2531"/>
    <mergeCell ref="A2528:B2528"/>
    <mergeCell ref="D2528:E2528"/>
    <mergeCell ref="F2528:G2528"/>
    <mergeCell ref="H2528:I2528"/>
    <mergeCell ref="A2529:B2529"/>
    <mergeCell ref="D2529:E2529"/>
    <mergeCell ref="F2529:G2529"/>
    <mergeCell ref="H2529:I2529"/>
    <mergeCell ref="A2526:B2526"/>
    <mergeCell ref="D2526:E2526"/>
    <mergeCell ref="F2526:G2526"/>
    <mergeCell ref="H2526:I2526"/>
    <mergeCell ref="A2527:B2527"/>
    <mergeCell ref="D2527:E2527"/>
    <mergeCell ref="F2527:G2527"/>
    <mergeCell ref="H2527:I2527"/>
    <mergeCell ref="A2544:B2544"/>
    <mergeCell ref="D2544:E2544"/>
    <mergeCell ref="F2544:G2544"/>
    <mergeCell ref="H2544:I2544"/>
    <mergeCell ref="A2545:B2545"/>
    <mergeCell ref="D2545:E2545"/>
    <mergeCell ref="F2545:G2545"/>
    <mergeCell ref="H2545:I2545"/>
    <mergeCell ref="A2542:B2542"/>
    <mergeCell ref="D2542:E2542"/>
    <mergeCell ref="F2542:G2542"/>
    <mergeCell ref="H2542:I2542"/>
    <mergeCell ref="A2543:B2543"/>
    <mergeCell ref="D2543:E2543"/>
    <mergeCell ref="F2543:G2543"/>
    <mergeCell ref="H2543:I2543"/>
    <mergeCell ref="A2540:B2540"/>
    <mergeCell ref="D2540:E2540"/>
    <mergeCell ref="F2540:G2540"/>
    <mergeCell ref="H2540:I2540"/>
    <mergeCell ref="A2541:B2541"/>
    <mergeCell ref="D2541:E2541"/>
    <mergeCell ref="F2541:G2541"/>
    <mergeCell ref="H2541:I2541"/>
    <mergeCell ref="A2538:B2538"/>
    <mergeCell ref="D2538:E2538"/>
    <mergeCell ref="F2538:G2538"/>
    <mergeCell ref="H2538:I2538"/>
    <mergeCell ref="A2539:B2539"/>
    <mergeCell ref="D2539:E2539"/>
    <mergeCell ref="F2539:G2539"/>
    <mergeCell ref="H2539:I2539"/>
    <mergeCell ref="A2536:B2536"/>
    <mergeCell ref="D2536:E2536"/>
    <mergeCell ref="F2536:G2536"/>
    <mergeCell ref="H2536:I2536"/>
    <mergeCell ref="A2537:B2537"/>
    <mergeCell ref="D2537:E2537"/>
    <mergeCell ref="F2537:G2537"/>
    <mergeCell ref="H2537:I2537"/>
    <mergeCell ref="A2554:B2554"/>
    <mergeCell ref="D2554:E2554"/>
    <mergeCell ref="F2554:G2554"/>
    <mergeCell ref="H2554:I2554"/>
    <mergeCell ref="A2555:B2555"/>
    <mergeCell ref="D2555:E2555"/>
    <mergeCell ref="F2555:G2555"/>
    <mergeCell ref="H2555:I2555"/>
    <mergeCell ref="A2552:B2552"/>
    <mergeCell ref="D2552:E2552"/>
    <mergeCell ref="F2552:G2552"/>
    <mergeCell ref="H2552:I2552"/>
    <mergeCell ref="A2553:B2553"/>
    <mergeCell ref="D2553:E2553"/>
    <mergeCell ref="F2553:G2553"/>
    <mergeCell ref="H2553:I2553"/>
    <mergeCell ref="A2550:B2550"/>
    <mergeCell ref="D2550:E2550"/>
    <mergeCell ref="F2550:G2550"/>
    <mergeCell ref="H2550:I2550"/>
    <mergeCell ref="A2551:B2551"/>
    <mergeCell ref="D2551:E2551"/>
    <mergeCell ref="F2551:G2551"/>
    <mergeCell ref="H2551:I2551"/>
    <mergeCell ref="A2548:B2548"/>
    <mergeCell ref="D2548:E2548"/>
    <mergeCell ref="F2548:G2548"/>
    <mergeCell ref="H2548:I2548"/>
    <mergeCell ref="A2549:B2549"/>
    <mergeCell ref="D2549:E2549"/>
    <mergeCell ref="F2549:G2549"/>
    <mergeCell ref="H2549:I2549"/>
    <mergeCell ref="A2546:B2546"/>
    <mergeCell ref="D2546:E2546"/>
    <mergeCell ref="F2546:G2546"/>
    <mergeCell ref="H2546:I2546"/>
    <mergeCell ref="A2547:B2547"/>
    <mergeCell ref="D2547:E2547"/>
    <mergeCell ref="F2547:G2547"/>
    <mergeCell ref="H2547:I2547"/>
    <mergeCell ref="A2564:B2564"/>
    <mergeCell ref="D2564:E2564"/>
    <mergeCell ref="F2564:G2564"/>
    <mergeCell ref="H2564:I2564"/>
    <mergeCell ref="A2565:B2565"/>
    <mergeCell ref="D2565:E2565"/>
    <mergeCell ref="F2565:G2565"/>
    <mergeCell ref="H2565:I2565"/>
    <mergeCell ref="A2562:B2562"/>
    <mergeCell ref="D2562:E2562"/>
    <mergeCell ref="F2562:G2562"/>
    <mergeCell ref="H2562:I2562"/>
    <mergeCell ref="A2563:B2563"/>
    <mergeCell ref="D2563:E2563"/>
    <mergeCell ref="F2563:G2563"/>
    <mergeCell ref="H2563:I2563"/>
    <mergeCell ref="A2560:B2560"/>
    <mergeCell ref="D2560:E2560"/>
    <mergeCell ref="F2560:G2560"/>
    <mergeCell ref="H2560:I2560"/>
    <mergeCell ref="A2561:B2561"/>
    <mergeCell ref="D2561:E2561"/>
    <mergeCell ref="F2561:G2561"/>
    <mergeCell ref="H2561:I2561"/>
    <mergeCell ref="A2558:B2558"/>
    <mergeCell ref="D2558:E2558"/>
    <mergeCell ref="F2558:G2558"/>
    <mergeCell ref="H2558:I2558"/>
    <mergeCell ref="A2559:B2559"/>
    <mergeCell ref="D2559:E2559"/>
    <mergeCell ref="F2559:G2559"/>
    <mergeCell ref="H2559:I2559"/>
    <mergeCell ref="A2556:B2556"/>
    <mergeCell ref="D2556:E2556"/>
    <mergeCell ref="F2556:G2556"/>
    <mergeCell ref="H2556:I2556"/>
    <mergeCell ref="A2557:B2557"/>
    <mergeCell ref="D2557:E2557"/>
    <mergeCell ref="F2557:G2557"/>
    <mergeCell ref="H2557:I2557"/>
    <mergeCell ref="A2574:B2574"/>
    <mergeCell ref="D2574:E2574"/>
    <mergeCell ref="F2574:G2574"/>
    <mergeCell ref="H2574:I2574"/>
    <mergeCell ref="A2575:B2575"/>
    <mergeCell ref="D2575:E2575"/>
    <mergeCell ref="F2575:G2575"/>
    <mergeCell ref="H2575:I2575"/>
    <mergeCell ref="A2572:B2572"/>
    <mergeCell ref="D2572:E2572"/>
    <mergeCell ref="F2572:G2572"/>
    <mergeCell ref="H2572:I2572"/>
    <mergeCell ref="A2573:B2573"/>
    <mergeCell ref="D2573:E2573"/>
    <mergeCell ref="F2573:G2573"/>
    <mergeCell ref="H2573:I2573"/>
    <mergeCell ref="A2570:B2570"/>
    <mergeCell ref="D2570:E2570"/>
    <mergeCell ref="F2570:G2570"/>
    <mergeCell ref="H2570:I2570"/>
    <mergeCell ref="A2571:B2571"/>
    <mergeCell ref="D2571:E2571"/>
    <mergeCell ref="F2571:G2571"/>
    <mergeCell ref="H2571:I2571"/>
    <mergeCell ref="A2568:B2568"/>
    <mergeCell ref="D2568:E2568"/>
    <mergeCell ref="F2568:G2568"/>
    <mergeCell ref="H2568:I2568"/>
    <mergeCell ref="A2569:B2569"/>
    <mergeCell ref="D2569:E2569"/>
    <mergeCell ref="F2569:G2569"/>
    <mergeCell ref="H2569:I2569"/>
    <mergeCell ref="A2566:B2566"/>
    <mergeCell ref="D2566:E2566"/>
    <mergeCell ref="F2566:G2566"/>
    <mergeCell ref="H2566:I2566"/>
    <mergeCell ref="A2567:B2567"/>
    <mergeCell ref="D2567:E2567"/>
    <mergeCell ref="F2567:G2567"/>
    <mergeCell ref="H2567:I2567"/>
    <mergeCell ref="A2584:B2584"/>
    <mergeCell ref="D2584:E2584"/>
    <mergeCell ref="F2584:G2584"/>
    <mergeCell ref="H2584:I2584"/>
    <mergeCell ref="A2585:B2585"/>
    <mergeCell ref="D2585:E2585"/>
    <mergeCell ref="F2585:G2585"/>
    <mergeCell ref="H2585:I2585"/>
    <mergeCell ref="A2582:B2582"/>
    <mergeCell ref="D2582:E2582"/>
    <mergeCell ref="F2582:G2582"/>
    <mergeCell ref="H2582:I2582"/>
    <mergeCell ref="A2583:B2583"/>
    <mergeCell ref="D2583:E2583"/>
    <mergeCell ref="F2583:G2583"/>
    <mergeCell ref="H2583:I2583"/>
    <mergeCell ref="A2580:B2580"/>
    <mergeCell ref="D2580:E2580"/>
    <mergeCell ref="F2580:G2580"/>
    <mergeCell ref="H2580:I2580"/>
    <mergeCell ref="A2581:B2581"/>
    <mergeCell ref="D2581:E2581"/>
    <mergeCell ref="F2581:G2581"/>
    <mergeCell ref="H2581:I2581"/>
    <mergeCell ref="A2578:B2578"/>
    <mergeCell ref="D2578:E2578"/>
    <mergeCell ref="F2578:G2578"/>
    <mergeCell ref="H2578:I2578"/>
    <mergeCell ref="A2579:B2579"/>
    <mergeCell ref="D2579:E2579"/>
    <mergeCell ref="F2579:G2579"/>
    <mergeCell ref="H2579:I2579"/>
    <mergeCell ref="A2576:B2576"/>
    <mergeCell ref="D2576:E2576"/>
    <mergeCell ref="F2576:G2576"/>
    <mergeCell ref="H2576:I2576"/>
    <mergeCell ref="A2577:B2577"/>
    <mergeCell ref="D2577:E2577"/>
    <mergeCell ref="F2577:G2577"/>
    <mergeCell ref="H2577:I2577"/>
    <mergeCell ref="A2594:B2594"/>
    <mergeCell ref="D2594:E2594"/>
    <mergeCell ref="F2594:G2594"/>
    <mergeCell ref="H2594:I2594"/>
    <mergeCell ref="A2595:B2595"/>
    <mergeCell ref="D2595:E2595"/>
    <mergeCell ref="F2595:G2595"/>
    <mergeCell ref="H2595:I2595"/>
    <mergeCell ref="A2592:B2592"/>
    <mergeCell ref="D2592:E2592"/>
    <mergeCell ref="F2592:G2592"/>
    <mergeCell ref="H2592:I2592"/>
    <mergeCell ref="A2593:B2593"/>
    <mergeCell ref="D2593:E2593"/>
    <mergeCell ref="F2593:G2593"/>
    <mergeCell ref="H2593:I2593"/>
    <mergeCell ref="A2590:B2590"/>
    <mergeCell ref="D2590:E2590"/>
    <mergeCell ref="F2590:G2590"/>
    <mergeCell ref="H2590:I2590"/>
    <mergeCell ref="A2591:B2591"/>
    <mergeCell ref="D2591:E2591"/>
    <mergeCell ref="F2591:G2591"/>
    <mergeCell ref="H2591:I2591"/>
    <mergeCell ref="A2588:B2588"/>
    <mergeCell ref="D2588:E2588"/>
    <mergeCell ref="F2588:G2588"/>
    <mergeCell ref="H2588:I2588"/>
    <mergeCell ref="A2589:B2589"/>
    <mergeCell ref="D2589:E2589"/>
    <mergeCell ref="F2589:G2589"/>
    <mergeCell ref="H2589:I2589"/>
    <mergeCell ref="A2586:B2586"/>
    <mergeCell ref="D2586:E2586"/>
    <mergeCell ref="F2586:G2586"/>
    <mergeCell ref="H2586:I2586"/>
    <mergeCell ref="A2587:B2587"/>
    <mergeCell ref="D2587:E2587"/>
    <mergeCell ref="F2587:G2587"/>
    <mergeCell ref="H2587:I2587"/>
    <mergeCell ref="A2604:B2604"/>
    <mergeCell ref="D2604:E2604"/>
    <mergeCell ref="F2604:G2604"/>
    <mergeCell ref="H2604:I2604"/>
    <mergeCell ref="A2605:B2605"/>
    <mergeCell ref="D2605:E2605"/>
    <mergeCell ref="F2605:G2605"/>
    <mergeCell ref="H2605:I2605"/>
    <mergeCell ref="A2602:B2602"/>
    <mergeCell ref="D2602:E2602"/>
    <mergeCell ref="F2602:G2602"/>
    <mergeCell ref="H2602:I2602"/>
    <mergeCell ref="A2603:B2603"/>
    <mergeCell ref="D2603:E2603"/>
    <mergeCell ref="F2603:G2603"/>
    <mergeCell ref="H2603:I2603"/>
    <mergeCell ref="A2600:B2600"/>
    <mergeCell ref="D2600:E2600"/>
    <mergeCell ref="F2600:G2600"/>
    <mergeCell ref="H2600:I2600"/>
    <mergeCell ref="A2601:B2601"/>
    <mergeCell ref="D2601:E2601"/>
    <mergeCell ref="F2601:G2601"/>
    <mergeCell ref="H2601:I2601"/>
    <mergeCell ref="A2598:B2598"/>
    <mergeCell ref="D2598:E2598"/>
    <mergeCell ref="F2598:G2598"/>
    <mergeCell ref="H2598:I2598"/>
    <mergeCell ref="A2599:B2599"/>
    <mergeCell ref="D2599:E2599"/>
    <mergeCell ref="F2599:G2599"/>
    <mergeCell ref="H2599:I2599"/>
    <mergeCell ref="A2596:B2596"/>
    <mergeCell ref="D2596:E2596"/>
    <mergeCell ref="F2596:G2596"/>
    <mergeCell ref="H2596:I2596"/>
    <mergeCell ref="A2597:B2597"/>
    <mergeCell ref="D2597:E2597"/>
    <mergeCell ref="F2597:G2597"/>
    <mergeCell ref="H2597:I2597"/>
    <mergeCell ref="A2614:B2614"/>
    <mergeCell ref="D2614:E2614"/>
    <mergeCell ref="F2614:G2614"/>
    <mergeCell ref="H2614:I2614"/>
    <mergeCell ref="A2615:B2615"/>
    <mergeCell ref="D2615:E2615"/>
    <mergeCell ref="F2615:G2615"/>
    <mergeCell ref="H2615:I2615"/>
    <mergeCell ref="A2612:B2612"/>
    <mergeCell ref="D2612:E2612"/>
    <mergeCell ref="F2612:G2612"/>
    <mergeCell ref="H2612:I2612"/>
    <mergeCell ref="A2613:B2613"/>
    <mergeCell ref="D2613:E2613"/>
    <mergeCell ref="F2613:G2613"/>
    <mergeCell ref="H2613:I2613"/>
    <mergeCell ref="A2610:B2610"/>
    <mergeCell ref="D2610:E2610"/>
    <mergeCell ref="F2610:G2610"/>
    <mergeCell ref="H2610:I2610"/>
    <mergeCell ref="A2611:B2611"/>
    <mergeCell ref="D2611:E2611"/>
    <mergeCell ref="F2611:G2611"/>
    <mergeCell ref="H2611:I2611"/>
    <mergeCell ref="A2608:B2608"/>
    <mergeCell ref="D2608:E2608"/>
    <mergeCell ref="F2608:G2608"/>
    <mergeCell ref="H2608:I2608"/>
    <mergeCell ref="A2609:B2609"/>
    <mergeCell ref="D2609:E2609"/>
    <mergeCell ref="F2609:G2609"/>
    <mergeCell ref="H2609:I2609"/>
    <mergeCell ref="A2606:B2606"/>
    <mergeCell ref="D2606:E2606"/>
    <mergeCell ref="F2606:G2606"/>
    <mergeCell ref="H2606:I2606"/>
    <mergeCell ref="A2607:B2607"/>
    <mergeCell ref="D2607:E2607"/>
    <mergeCell ref="F2607:G2607"/>
    <mergeCell ref="H2607:I2607"/>
    <mergeCell ref="A2624:B2624"/>
    <mergeCell ref="D2624:E2624"/>
    <mergeCell ref="F2624:G2624"/>
    <mergeCell ref="H2624:I2624"/>
    <mergeCell ref="A2625:B2625"/>
    <mergeCell ref="D2625:E2625"/>
    <mergeCell ref="F2625:G2625"/>
    <mergeCell ref="H2625:I2625"/>
    <mergeCell ref="A2622:B2622"/>
    <mergeCell ref="D2622:E2622"/>
    <mergeCell ref="F2622:G2622"/>
    <mergeCell ref="H2622:I2622"/>
    <mergeCell ref="A2623:B2623"/>
    <mergeCell ref="D2623:E2623"/>
    <mergeCell ref="F2623:G2623"/>
    <mergeCell ref="H2623:I2623"/>
    <mergeCell ref="A2620:B2620"/>
    <mergeCell ref="D2620:E2620"/>
    <mergeCell ref="F2620:G2620"/>
    <mergeCell ref="H2620:I2620"/>
    <mergeCell ref="A2621:B2621"/>
    <mergeCell ref="D2621:E2621"/>
    <mergeCell ref="F2621:G2621"/>
    <mergeCell ref="H2621:I2621"/>
    <mergeCell ref="A2618:B2618"/>
    <mergeCell ref="D2618:E2618"/>
    <mergeCell ref="F2618:G2618"/>
    <mergeCell ref="H2618:I2618"/>
    <mergeCell ref="A2619:B2619"/>
    <mergeCell ref="D2619:E2619"/>
    <mergeCell ref="F2619:G2619"/>
    <mergeCell ref="H2619:I2619"/>
    <mergeCell ref="A2616:B2616"/>
    <mergeCell ref="D2616:E2616"/>
    <mergeCell ref="F2616:G2616"/>
    <mergeCell ref="H2616:I2616"/>
    <mergeCell ref="A2617:B2617"/>
    <mergeCell ref="D2617:E2617"/>
    <mergeCell ref="F2617:G2617"/>
    <mergeCell ref="H2617:I2617"/>
    <mergeCell ref="A2634:B2634"/>
    <mergeCell ref="D2634:E2634"/>
    <mergeCell ref="F2634:G2634"/>
    <mergeCell ref="H2634:I2634"/>
    <mergeCell ref="A2635:B2635"/>
    <mergeCell ref="D2635:E2635"/>
    <mergeCell ref="F2635:G2635"/>
    <mergeCell ref="H2635:I2635"/>
    <mergeCell ref="A2632:B2632"/>
    <mergeCell ref="D2632:E2632"/>
    <mergeCell ref="F2632:G2632"/>
    <mergeCell ref="H2632:I2632"/>
    <mergeCell ref="A2633:B2633"/>
    <mergeCell ref="D2633:E2633"/>
    <mergeCell ref="F2633:G2633"/>
    <mergeCell ref="H2633:I2633"/>
    <mergeCell ref="A2630:B2630"/>
    <mergeCell ref="D2630:E2630"/>
    <mergeCell ref="F2630:G2630"/>
    <mergeCell ref="H2630:I2630"/>
    <mergeCell ref="A2631:B2631"/>
    <mergeCell ref="D2631:E2631"/>
    <mergeCell ref="F2631:G2631"/>
    <mergeCell ref="H2631:I2631"/>
    <mergeCell ref="A2628:B2628"/>
    <mergeCell ref="D2628:E2628"/>
    <mergeCell ref="F2628:G2628"/>
    <mergeCell ref="H2628:I2628"/>
    <mergeCell ref="A2629:B2629"/>
    <mergeCell ref="D2629:E2629"/>
    <mergeCell ref="F2629:G2629"/>
    <mergeCell ref="H2629:I2629"/>
    <mergeCell ref="A2626:B2626"/>
    <mergeCell ref="D2626:E2626"/>
    <mergeCell ref="F2626:G2626"/>
    <mergeCell ref="H2626:I2626"/>
    <mergeCell ref="A2627:B2627"/>
    <mergeCell ref="D2627:E2627"/>
    <mergeCell ref="F2627:G2627"/>
    <mergeCell ref="H2627:I2627"/>
    <mergeCell ref="A2644:B2644"/>
    <mergeCell ref="D2644:E2644"/>
    <mergeCell ref="F2644:G2644"/>
    <mergeCell ref="H2644:I2644"/>
    <mergeCell ref="A2645:B2645"/>
    <mergeCell ref="D2645:E2645"/>
    <mergeCell ref="F2645:G2645"/>
    <mergeCell ref="H2645:I2645"/>
    <mergeCell ref="A2642:B2642"/>
    <mergeCell ref="D2642:E2642"/>
    <mergeCell ref="F2642:G2642"/>
    <mergeCell ref="H2642:I2642"/>
    <mergeCell ref="A2643:B2643"/>
    <mergeCell ref="D2643:E2643"/>
    <mergeCell ref="F2643:G2643"/>
    <mergeCell ref="H2643:I2643"/>
    <mergeCell ref="A2640:B2640"/>
    <mergeCell ref="D2640:E2640"/>
    <mergeCell ref="F2640:G2640"/>
    <mergeCell ref="H2640:I2640"/>
    <mergeCell ref="A2641:B2641"/>
    <mergeCell ref="D2641:E2641"/>
    <mergeCell ref="F2641:G2641"/>
    <mergeCell ref="H2641:I2641"/>
    <mergeCell ref="A2638:B2638"/>
    <mergeCell ref="D2638:E2638"/>
    <mergeCell ref="F2638:G2638"/>
    <mergeCell ref="H2638:I2638"/>
    <mergeCell ref="A2639:B2639"/>
    <mergeCell ref="D2639:E2639"/>
    <mergeCell ref="F2639:G2639"/>
    <mergeCell ref="H2639:I2639"/>
    <mergeCell ref="A2636:B2636"/>
    <mergeCell ref="D2636:E2636"/>
    <mergeCell ref="F2636:G2636"/>
    <mergeCell ref="H2636:I2636"/>
    <mergeCell ref="A2637:B2637"/>
    <mergeCell ref="D2637:E2637"/>
    <mergeCell ref="F2637:G2637"/>
    <mergeCell ref="H2637:I2637"/>
    <mergeCell ref="A2654:B2654"/>
    <mergeCell ref="D2654:E2654"/>
    <mergeCell ref="F2654:G2654"/>
    <mergeCell ref="H2654:I2654"/>
    <mergeCell ref="A2655:B2655"/>
    <mergeCell ref="D2655:E2655"/>
    <mergeCell ref="F2655:G2655"/>
    <mergeCell ref="H2655:I2655"/>
    <mergeCell ref="A2652:B2652"/>
    <mergeCell ref="D2652:E2652"/>
    <mergeCell ref="F2652:G2652"/>
    <mergeCell ref="H2652:I2652"/>
    <mergeCell ref="A2653:B2653"/>
    <mergeCell ref="D2653:E2653"/>
    <mergeCell ref="F2653:G2653"/>
    <mergeCell ref="H2653:I2653"/>
    <mergeCell ref="A2650:B2650"/>
    <mergeCell ref="D2650:E2650"/>
    <mergeCell ref="F2650:G2650"/>
    <mergeCell ref="H2650:I2650"/>
    <mergeCell ref="A2651:B2651"/>
    <mergeCell ref="D2651:E2651"/>
    <mergeCell ref="F2651:G2651"/>
    <mergeCell ref="H2651:I2651"/>
    <mergeCell ref="A2648:B2648"/>
    <mergeCell ref="D2648:E2648"/>
    <mergeCell ref="F2648:G2648"/>
    <mergeCell ref="H2648:I2648"/>
    <mergeCell ref="A2649:B2649"/>
    <mergeCell ref="D2649:E2649"/>
    <mergeCell ref="F2649:G2649"/>
    <mergeCell ref="H2649:I2649"/>
    <mergeCell ref="A2646:B2646"/>
    <mergeCell ref="D2646:E2646"/>
    <mergeCell ref="F2646:G2646"/>
    <mergeCell ref="H2646:I2646"/>
    <mergeCell ref="A2647:B2647"/>
    <mergeCell ref="D2647:E2647"/>
    <mergeCell ref="F2647:G2647"/>
    <mergeCell ref="H2647:I2647"/>
    <mergeCell ref="A2664:B2664"/>
    <mergeCell ref="D2664:E2664"/>
    <mergeCell ref="F2664:G2664"/>
    <mergeCell ref="H2664:I2664"/>
    <mergeCell ref="A2665:B2665"/>
    <mergeCell ref="D2665:E2665"/>
    <mergeCell ref="F2665:G2665"/>
    <mergeCell ref="H2665:I2665"/>
    <mergeCell ref="A2662:B2662"/>
    <mergeCell ref="D2662:E2662"/>
    <mergeCell ref="F2662:G2662"/>
    <mergeCell ref="H2662:I2662"/>
    <mergeCell ref="A2663:B2663"/>
    <mergeCell ref="D2663:E2663"/>
    <mergeCell ref="F2663:G2663"/>
    <mergeCell ref="H2663:I2663"/>
    <mergeCell ref="A2660:B2660"/>
    <mergeCell ref="D2660:E2660"/>
    <mergeCell ref="F2660:G2660"/>
    <mergeCell ref="H2660:I2660"/>
    <mergeCell ref="A2661:B2661"/>
    <mergeCell ref="D2661:E2661"/>
    <mergeCell ref="F2661:G2661"/>
    <mergeCell ref="H2661:I2661"/>
    <mergeCell ref="A2658:B2658"/>
    <mergeCell ref="D2658:E2658"/>
    <mergeCell ref="F2658:G2658"/>
    <mergeCell ref="H2658:I2658"/>
    <mergeCell ref="A2659:B2659"/>
    <mergeCell ref="D2659:E2659"/>
    <mergeCell ref="F2659:G2659"/>
    <mergeCell ref="H2659:I2659"/>
    <mergeCell ref="A2656:B2656"/>
    <mergeCell ref="D2656:E2656"/>
    <mergeCell ref="F2656:G2656"/>
    <mergeCell ref="H2656:I2656"/>
    <mergeCell ref="A2657:B2657"/>
    <mergeCell ref="D2657:E2657"/>
    <mergeCell ref="F2657:G2657"/>
    <mergeCell ref="H2657:I2657"/>
    <mergeCell ref="A2674:B2674"/>
    <mergeCell ref="D2674:E2674"/>
    <mergeCell ref="F2674:G2674"/>
    <mergeCell ref="H2674:I2674"/>
    <mergeCell ref="A2675:B2675"/>
    <mergeCell ref="D2675:E2675"/>
    <mergeCell ref="F2675:G2675"/>
    <mergeCell ref="H2675:I2675"/>
    <mergeCell ref="A2672:B2672"/>
    <mergeCell ref="D2672:E2672"/>
    <mergeCell ref="F2672:G2672"/>
    <mergeCell ref="H2672:I2672"/>
    <mergeCell ref="A2673:B2673"/>
    <mergeCell ref="D2673:E2673"/>
    <mergeCell ref="F2673:G2673"/>
    <mergeCell ref="H2673:I2673"/>
    <mergeCell ref="A2670:B2670"/>
    <mergeCell ref="D2670:E2670"/>
    <mergeCell ref="F2670:G2670"/>
    <mergeCell ref="H2670:I2670"/>
    <mergeCell ref="A2671:B2671"/>
    <mergeCell ref="D2671:E2671"/>
    <mergeCell ref="F2671:G2671"/>
    <mergeCell ref="H2671:I2671"/>
    <mergeCell ref="A2668:B2668"/>
    <mergeCell ref="D2668:E2668"/>
    <mergeCell ref="F2668:G2668"/>
    <mergeCell ref="H2668:I2668"/>
    <mergeCell ref="A2669:B2669"/>
    <mergeCell ref="D2669:E2669"/>
    <mergeCell ref="F2669:G2669"/>
    <mergeCell ref="H2669:I2669"/>
    <mergeCell ref="A2666:B2666"/>
    <mergeCell ref="D2666:E2666"/>
    <mergeCell ref="F2666:G2666"/>
    <mergeCell ref="H2666:I2666"/>
    <mergeCell ref="A2667:B2667"/>
    <mergeCell ref="D2667:E2667"/>
    <mergeCell ref="F2667:G2667"/>
    <mergeCell ref="H2667:I2667"/>
    <mergeCell ref="A2684:B2684"/>
    <mergeCell ref="D2684:E2684"/>
    <mergeCell ref="F2684:G2684"/>
    <mergeCell ref="H2684:I2684"/>
    <mergeCell ref="A2685:B2685"/>
    <mergeCell ref="D2685:E2685"/>
    <mergeCell ref="F2685:G2685"/>
    <mergeCell ref="H2685:I2685"/>
    <mergeCell ref="A2682:B2682"/>
    <mergeCell ref="D2682:E2682"/>
    <mergeCell ref="F2682:G2682"/>
    <mergeCell ref="H2682:I2682"/>
    <mergeCell ref="A2683:B2683"/>
    <mergeCell ref="D2683:E2683"/>
    <mergeCell ref="F2683:G2683"/>
    <mergeCell ref="H2683:I2683"/>
    <mergeCell ref="A2680:B2680"/>
    <mergeCell ref="D2680:E2680"/>
    <mergeCell ref="F2680:G2680"/>
    <mergeCell ref="H2680:I2680"/>
    <mergeCell ref="A2681:B2681"/>
    <mergeCell ref="D2681:E2681"/>
    <mergeCell ref="F2681:G2681"/>
    <mergeCell ref="H2681:I2681"/>
    <mergeCell ref="A2678:B2678"/>
    <mergeCell ref="D2678:E2678"/>
    <mergeCell ref="F2678:G2678"/>
    <mergeCell ref="H2678:I2678"/>
    <mergeCell ref="A2679:B2679"/>
    <mergeCell ref="D2679:E2679"/>
    <mergeCell ref="F2679:G2679"/>
    <mergeCell ref="H2679:I2679"/>
    <mergeCell ref="A2676:B2676"/>
    <mergeCell ref="D2676:E2676"/>
    <mergeCell ref="F2676:G2676"/>
    <mergeCell ref="H2676:I2676"/>
    <mergeCell ref="A2677:B2677"/>
    <mergeCell ref="D2677:E2677"/>
    <mergeCell ref="F2677:G2677"/>
    <mergeCell ref="H2677:I2677"/>
    <mergeCell ref="A2694:B2694"/>
    <mergeCell ref="D2694:E2694"/>
    <mergeCell ref="F2694:G2694"/>
    <mergeCell ref="H2694:I2694"/>
    <mergeCell ref="A2695:B2695"/>
    <mergeCell ref="D2695:E2695"/>
    <mergeCell ref="F2695:G2695"/>
    <mergeCell ref="H2695:I2695"/>
    <mergeCell ref="A2692:B2692"/>
    <mergeCell ref="D2692:E2692"/>
    <mergeCell ref="F2692:G2692"/>
    <mergeCell ref="H2692:I2692"/>
    <mergeCell ref="A2693:B2693"/>
    <mergeCell ref="D2693:E2693"/>
    <mergeCell ref="F2693:G2693"/>
    <mergeCell ref="H2693:I2693"/>
    <mergeCell ref="A2690:B2690"/>
    <mergeCell ref="D2690:E2690"/>
    <mergeCell ref="F2690:G2690"/>
    <mergeCell ref="H2690:I2690"/>
    <mergeCell ref="A2691:B2691"/>
    <mergeCell ref="D2691:E2691"/>
    <mergeCell ref="F2691:G2691"/>
    <mergeCell ref="H2691:I2691"/>
    <mergeCell ref="A2688:B2688"/>
    <mergeCell ref="D2688:E2688"/>
    <mergeCell ref="F2688:G2688"/>
    <mergeCell ref="H2688:I2688"/>
    <mergeCell ref="A2689:B2689"/>
    <mergeCell ref="D2689:E2689"/>
    <mergeCell ref="F2689:G2689"/>
    <mergeCell ref="H2689:I2689"/>
    <mergeCell ref="A2686:B2686"/>
    <mergeCell ref="D2686:E2686"/>
    <mergeCell ref="F2686:G2686"/>
    <mergeCell ref="H2686:I2686"/>
    <mergeCell ref="A2687:B2687"/>
    <mergeCell ref="D2687:E2687"/>
    <mergeCell ref="F2687:G2687"/>
    <mergeCell ref="H2687:I2687"/>
    <mergeCell ref="A2704:B2704"/>
    <mergeCell ref="D2704:E2704"/>
    <mergeCell ref="F2704:G2704"/>
    <mergeCell ref="H2704:I2704"/>
    <mergeCell ref="A2705:B2705"/>
    <mergeCell ref="D2705:E2705"/>
    <mergeCell ref="F2705:G2705"/>
    <mergeCell ref="H2705:I2705"/>
    <mergeCell ref="A2702:B2702"/>
    <mergeCell ref="D2702:E2702"/>
    <mergeCell ref="F2702:G2702"/>
    <mergeCell ref="H2702:I2702"/>
    <mergeCell ref="A2703:B2703"/>
    <mergeCell ref="D2703:E2703"/>
    <mergeCell ref="F2703:G2703"/>
    <mergeCell ref="H2703:I2703"/>
    <mergeCell ref="A2700:B2700"/>
    <mergeCell ref="D2700:E2700"/>
    <mergeCell ref="F2700:G2700"/>
    <mergeCell ref="H2700:I2700"/>
    <mergeCell ref="A2701:B2701"/>
    <mergeCell ref="D2701:E2701"/>
    <mergeCell ref="F2701:G2701"/>
    <mergeCell ref="H2701:I2701"/>
    <mergeCell ref="A2698:B2698"/>
    <mergeCell ref="D2698:E2698"/>
    <mergeCell ref="F2698:G2698"/>
    <mergeCell ref="H2698:I2698"/>
    <mergeCell ref="A2699:B2699"/>
    <mergeCell ref="D2699:E2699"/>
    <mergeCell ref="F2699:G2699"/>
    <mergeCell ref="H2699:I2699"/>
    <mergeCell ref="A2696:B2696"/>
    <mergeCell ref="D2696:E2696"/>
    <mergeCell ref="F2696:G2696"/>
    <mergeCell ref="H2696:I2696"/>
    <mergeCell ref="A2697:B2697"/>
    <mergeCell ref="D2697:E2697"/>
    <mergeCell ref="F2697:G2697"/>
    <mergeCell ref="H2697:I2697"/>
    <mergeCell ref="A2714:B2714"/>
    <mergeCell ref="D2714:E2714"/>
    <mergeCell ref="F2714:G2714"/>
    <mergeCell ref="H2714:I2714"/>
    <mergeCell ref="A2715:B2715"/>
    <mergeCell ref="D2715:E2715"/>
    <mergeCell ref="F2715:G2715"/>
    <mergeCell ref="H2715:I2715"/>
    <mergeCell ref="A2712:B2712"/>
    <mergeCell ref="D2712:E2712"/>
    <mergeCell ref="F2712:G2712"/>
    <mergeCell ref="H2712:I2712"/>
    <mergeCell ref="A2713:B2713"/>
    <mergeCell ref="D2713:E2713"/>
    <mergeCell ref="F2713:G2713"/>
    <mergeCell ref="H2713:I2713"/>
    <mergeCell ref="A2710:B2710"/>
    <mergeCell ref="D2710:E2710"/>
    <mergeCell ref="F2710:G2710"/>
    <mergeCell ref="H2710:I2710"/>
    <mergeCell ref="A2711:B2711"/>
    <mergeCell ref="D2711:E2711"/>
    <mergeCell ref="F2711:G2711"/>
    <mergeCell ref="H2711:I2711"/>
    <mergeCell ref="A2708:B2708"/>
    <mergeCell ref="D2708:E2708"/>
    <mergeCell ref="F2708:G2708"/>
    <mergeCell ref="H2708:I2708"/>
    <mergeCell ref="A2709:B2709"/>
    <mergeCell ref="D2709:E2709"/>
    <mergeCell ref="F2709:G2709"/>
    <mergeCell ref="H2709:I2709"/>
    <mergeCell ref="A2706:B2706"/>
    <mergeCell ref="D2706:E2706"/>
    <mergeCell ref="F2706:G2706"/>
    <mergeCell ref="H2706:I2706"/>
    <mergeCell ref="A2707:B2707"/>
    <mergeCell ref="D2707:E2707"/>
    <mergeCell ref="F2707:G2707"/>
    <mergeCell ref="H2707:I2707"/>
    <mergeCell ref="A2724:B2724"/>
    <mergeCell ref="D2724:E2724"/>
    <mergeCell ref="F2724:G2724"/>
    <mergeCell ref="H2724:I2724"/>
    <mergeCell ref="A2725:B2725"/>
    <mergeCell ref="D2725:E2725"/>
    <mergeCell ref="F2725:G2725"/>
    <mergeCell ref="H2725:I2725"/>
    <mergeCell ref="A2722:B2722"/>
    <mergeCell ref="D2722:E2722"/>
    <mergeCell ref="F2722:G2722"/>
    <mergeCell ref="H2722:I2722"/>
    <mergeCell ref="A2723:B2723"/>
    <mergeCell ref="D2723:E2723"/>
    <mergeCell ref="F2723:G2723"/>
    <mergeCell ref="H2723:I2723"/>
    <mergeCell ref="A2720:B2720"/>
    <mergeCell ref="D2720:E2720"/>
    <mergeCell ref="F2720:G2720"/>
    <mergeCell ref="H2720:I2720"/>
    <mergeCell ref="A2721:B2721"/>
    <mergeCell ref="D2721:E2721"/>
    <mergeCell ref="F2721:G2721"/>
    <mergeCell ref="H2721:I2721"/>
    <mergeCell ref="A2718:B2718"/>
    <mergeCell ref="D2718:E2718"/>
    <mergeCell ref="F2718:G2718"/>
    <mergeCell ref="H2718:I2718"/>
    <mergeCell ref="A2719:B2719"/>
    <mergeCell ref="D2719:E2719"/>
    <mergeCell ref="F2719:G2719"/>
    <mergeCell ref="H2719:I2719"/>
    <mergeCell ref="A2716:B2716"/>
    <mergeCell ref="D2716:E2716"/>
    <mergeCell ref="F2716:G2716"/>
    <mergeCell ref="H2716:I2716"/>
    <mergeCell ref="A2717:B2717"/>
    <mergeCell ref="D2717:E2717"/>
    <mergeCell ref="F2717:G2717"/>
    <mergeCell ref="H2717:I2717"/>
    <mergeCell ref="A2734:B2734"/>
    <mergeCell ref="D2734:E2734"/>
    <mergeCell ref="F2734:G2734"/>
    <mergeCell ref="H2734:I2734"/>
    <mergeCell ref="A2735:B2735"/>
    <mergeCell ref="D2735:E2735"/>
    <mergeCell ref="F2735:G2735"/>
    <mergeCell ref="H2735:I2735"/>
    <mergeCell ref="A2732:B2732"/>
    <mergeCell ref="D2732:E2732"/>
    <mergeCell ref="F2732:G2732"/>
    <mergeCell ref="H2732:I2732"/>
    <mergeCell ref="A2733:B2733"/>
    <mergeCell ref="D2733:E2733"/>
    <mergeCell ref="F2733:G2733"/>
    <mergeCell ref="H2733:I2733"/>
    <mergeCell ref="A2730:B2730"/>
    <mergeCell ref="D2730:E2730"/>
    <mergeCell ref="F2730:G2730"/>
    <mergeCell ref="H2730:I2730"/>
    <mergeCell ref="A2731:B2731"/>
    <mergeCell ref="D2731:E2731"/>
    <mergeCell ref="F2731:G2731"/>
    <mergeCell ref="H2731:I2731"/>
    <mergeCell ref="A2728:B2728"/>
    <mergeCell ref="D2728:E2728"/>
    <mergeCell ref="F2728:G2728"/>
    <mergeCell ref="H2728:I2728"/>
    <mergeCell ref="A2729:B2729"/>
    <mergeCell ref="D2729:E2729"/>
    <mergeCell ref="F2729:G2729"/>
    <mergeCell ref="H2729:I2729"/>
    <mergeCell ref="A2726:B2726"/>
    <mergeCell ref="D2726:E2726"/>
    <mergeCell ref="F2726:G2726"/>
    <mergeCell ref="H2726:I2726"/>
    <mergeCell ref="A2727:B2727"/>
    <mergeCell ref="D2727:E2727"/>
    <mergeCell ref="F2727:G2727"/>
    <mergeCell ref="H2727:I2727"/>
    <mergeCell ref="A2744:B2744"/>
    <mergeCell ref="D2744:E2744"/>
    <mergeCell ref="F2744:G2744"/>
    <mergeCell ref="H2744:I2744"/>
    <mergeCell ref="A2745:B2745"/>
    <mergeCell ref="D2745:E2745"/>
    <mergeCell ref="F2745:G2745"/>
    <mergeCell ref="H2745:I2745"/>
    <mergeCell ref="A2742:B2742"/>
    <mergeCell ref="D2742:E2742"/>
    <mergeCell ref="F2742:G2742"/>
    <mergeCell ref="H2742:I2742"/>
    <mergeCell ref="A2743:B2743"/>
    <mergeCell ref="D2743:E2743"/>
    <mergeCell ref="F2743:G2743"/>
    <mergeCell ref="H2743:I2743"/>
    <mergeCell ref="A2740:B2740"/>
    <mergeCell ref="D2740:E2740"/>
    <mergeCell ref="F2740:G2740"/>
    <mergeCell ref="H2740:I2740"/>
    <mergeCell ref="A2741:B2741"/>
    <mergeCell ref="D2741:E2741"/>
    <mergeCell ref="F2741:G2741"/>
    <mergeCell ref="H2741:I2741"/>
    <mergeCell ref="A2738:B2738"/>
    <mergeCell ref="D2738:E2738"/>
    <mergeCell ref="F2738:G2738"/>
    <mergeCell ref="H2738:I2738"/>
    <mergeCell ref="A2739:B2739"/>
    <mergeCell ref="D2739:E2739"/>
    <mergeCell ref="F2739:G2739"/>
    <mergeCell ref="H2739:I2739"/>
    <mergeCell ref="A2736:B2736"/>
    <mergeCell ref="D2736:E2736"/>
    <mergeCell ref="F2736:G2736"/>
    <mergeCell ref="H2736:I2736"/>
    <mergeCell ref="A2737:B2737"/>
    <mergeCell ref="D2737:E2737"/>
    <mergeCell ref="F2737:G2737"/>
    <mergeCell ref="H2737:I2737"/>
    <mergeCell ref="A2754:B2754"/>
    <mergeCell ref="D2754:E2754"/>
    <mergeCell ref="F2754:G2754"/>
    <mergeCell ref="H2754:I2754"/>
    <mergeCell ref="A2755:B2755"/>
    <mergeCell ref="D2755:E2755"/>
    <mergeCell ref="F2755:G2755"/>
    <mergeCell ref="H2755:I2755"/>
    <mergeCell ref="A2752:B2752"/>
    <mergeCell ref="D2752:E2752"/>
    <mergeCell ref="F2752:G2752"/>
    <mergeCell ref="H2752:I2752"/>
    <mergeCell ref="A2753:B2753"/>
    <mergeCell ref="D2753:E2753"/>
    <mergeCell ref="F2753:G2753"/>
    <mergeCell ref="H2753:I2753"/>
    <mergeCell ref="A2750:B2750"/>
    <mergeCell ref="D2750:E2750"/>
    <mergeCell ref="F2750:G2750"/>
    <mergeCell ref="H2750:I2750"/>
    <mergeCell ref="A2751:B2751"/>
    <mergeCell ref="D2751:E2751"/>
    <mergeCell ref="F2751:G2751"/>
    <mergeCell ref="H2751:I2751"/>
    <mergeCell ref="A2748:B2748"/>
    <mergeCell ref="D2748:E2748"/>
    <mergeCell ref="F2748:G2748"/>
    <mergeCell ref="H2748:I2748"/>
    <mergeCell ref="A2749:B2749"/>
    <mergeCell ref="D2749:E2749"/>
    <mergeCell ref="F2749:G2749"/>
    <mergeCell ref="H2749:I2749"/>
    <mergeCell ref="A2746:B2746"/>
    <mergeCell ref="D2746:E2746"/>
    <mergeCell ref="F2746:G2746"/>
    <mergeCell ref="H2746:I2746"/>
    <mergeCell ref="A2747:B2747"/>
    <mergeCell ref="D2747:E2747"/>
    <mergeCell ref="F2747:G2747"/>
    <mergeCell ref="H2747:I2747"/>
    <mergeCell ref="A2764:B2764"/>
    <mergeCell ref="D2764:E2764"/>
    <mergeCell ref="F2764:G2764"/>
    <mergeCell ref="H2764:I2764"/>
    <mergeCell ref="A2765:B2765"/>
    <mergeCell ref="D2765:E2765"/>
    <mergeCell ref="F2765:G2765"/>
    <mergeCell ref="H2765:I2765"/>
    <mergeCell ref="A2762:B2762"/>
    <mergeCell ref="D2762:E2762"/>
    <mergeCell ref="F2762:G2762"/>
    <mergeCell ref="H2762:I2762"/>
    <mergeCell ref="A2763:B2763"/>
    <mergeCell ref="D2763:E2763"/>
    <mergeCell ref="F2763:G2763"/>
    <mergeCell ref="H2763:I2763"/>
    <mergeCell ref="A2760:B2760"/>
    <mergeCell ref="D2760:E2760"/>
    <mergeCell ref="F2760:G2760"/>
    <mergeCell ref="H2760:I2760"/>
    <mergeCell ref="A2761:B2761"/>
    <mergeCell ref="D2761:E2761"/>
    <mergeCell ref="F2761:G2761"/>
    <mergeCell ref="H2761:I2761"/>
    <mergeCell ref="A2758:B2758"/>
    <mergeCell ref="D2758:E2758"/>
    <mergeCell ref="F2758:G2758"/>
    <mergeCell ref="H2758:I2758"/>
    <mergeCell ref="A2759:B2759"/>
    <mergeCell ref="D2759:E2759"/>
    <mergeCell ref="F2759:G2759"/>
    <mergeCell ref="H2759:I2759"/>
    <mergeCell ref="A2756:B2756"/>
    <mergeCell ref="D2756:E2756"/>
    <mergeCell ref="F2756:G2756"/>
    <mergeCell ref="H2756:I2756"/>
    <mergeCell ref="A2757:B2757"/>
    <mergeCell ref="D2757:E2757"/>
    <mergeCell ref="F2757:G2757"/>
    <mergeCell ref="H2757:I2757"/>
    <mergeCell ref="A2774:B2774"/>
    <mergeCell ref="D2774:E2774"/>
    <mergeCell ref="F2774:G2774"/>
    <mergeCell ref="H2774:I2774"/>
    <mergeCell ref="A2775:B2775"/>
    <mergeCell ref="D2775:E2775"/>
    <mergeCell ref="F2775:G2775"/>
    <mergeCell ref="H2775:I2775"/>
    <mergeCell ref="A2772:B2772"/>
    <mergeCell ref="D2772:E2772"/>
    <mergeCell ref="F2772:G2772"/>
    <mergeCell ref="H2772:I2772"/>
    <mergeCell ref="A2773:B2773"/>
    <mergeCell ref="D2773:E2773"/>
    <mergeCell ref="F2773:G2773"/>
    <mergeCell ref="H2773:I2773"/>
    <mergeCell ref="A2770:B2770"/>
    <mergeCell ref="D2770:E2770"/>
    <mergeCell ref="F2770:G2770"/>
    <mergeCell ref="H2770:I2770"/>
    <mergeCell ref="A2771:B2771"/>
    <mergeCell ref="D2771:E2771"/>
    <mergeCell ref="F2771:G2771"/>
    <mergeCell ref="H2771:I2771"/>
    <mergeCell ref="A2768:B2768"/>
    <mergeCell ref="D2768:E2768"/>
    <mergeCell ref="F2768:G2768"/>
    <mergeCell ref="H2768:I2768"/>
    <mergeCell ref="A2769:B2769"/>
    <mergeCell ref="D2769:E2769"/>
    <mergeCell ref="F2769:G2769"/>
    <mergeCell ref="H2769:I2769"/>
    <mergeCell ref="A2766:B2766"/>
    <mergeCell ref="D2766:E2766"/>
    <mergeCell ref="F2766:G2766"/>
    <mergeCell ref="H2766:I2766"/>
    <mergeCell ref="A2767:B2767"/>
    <mergeCell ref="D2767:E2767"/>
    <mergeCell ref="F2767:G2767"/>
    <mergeCell ref="H2767:I2767"/>
    <mergeCell ref="A2784:B2784"/>
    <mergeCell ref="D2784:E2784"/>
    <mergeCell ref="F2784:G2784"/>
    <mergeCell ref="H2784:I2784"/>
    <mergeCell ref="A2785:B2785"/>
    <mergeCell ref="D2785:E2785"/>
    <mergeCell ref="F2785:G2785"/>
    <mergeCell ref="H2785:I2785"/>
    <mergeCell ref="A2782:B2782"/>
    <mergeCell ref="D2782:E2782"/>
    <mergeCell ref="F2782:G2782"/>
    <mergeCell ref="H2782:I2782"/>
    <mergeCell ref="A2783:B2783"/>
    <mergeCell ref="D2783:E2783"/>
    <mergeCell ref="F2783:G2783"/>
    <mergeCell ref="H2783:I2783"/>
    <mergeCell ref="A2780:B2780"/>
    <mergeCell ref="D2780:E2780"/>
    <mergeCell ref="F2780:G2780"/>
    <mergeCell ref="H2780:I2780"/>
    <mergeCell ref="A2781:B2781"/>
    <mergeCell ref="D2781:E2781"/>
    <mergeCell ref="F2781:G2781"/>
    <mergeCell ref="H2781:I2781"/>
    <mergeCell ref="A2778:B2778"/>
    <mergeCell ref="D2778:E2778"/>
    <mergeCell ref="F2778:G2778"/>
    <mergeCell ref="H2778:I2778"/>
    <mergeCell ref="A2779:B2779"/>
    <mergeCell ref="D2779:E2779"/>
    <mergeCell ref="F2779:G2779"/>
    <mergeCell ref="H2779:I2779"/>
    <mergeCell ref="A2776:B2776"/>
    <mergeCell ref="D2776:E2776"/>
    <mergeCell ref="F2776:G2776"/>
    <mergeCell ref="H2776:I2776"/>
    <mergeCell ref="A2777:B2777"/>
    <mergeCell ref="D2777:E2777"/>
    <mergeCell ref="F2777:G2777"/>
    <mergeCell ref="H2777:I2777"/>
    <mergeCell ref="A2794:B2794"/>
    <mergeCell ref="D2794:E2794"/>
    <mergeCell ref="F2794:G2794"/>
    <mergeCell ref="H2794:I2794"/>
    <mergeCell ref="A2795:B2795"/>
    <mergeCell ref="D2795:E2795"/>
    <mergeCell ref="F2795:G2795"/>
    <mergeCell ref="H2795:I2795"/>
    <mergeCell ref="A2792:B2792"/>
    <mergeCell ref="D2792:E2792"/>
    <mergeCell ref="F2792:G2792"/>
    <mergeCell ref="H2792:I2792"/>
    <mergeCell ref="A2793:B2793"/>
    <mergeCell ref="D2793:E2793"/>
    <mergeCell ref="F2793:G2793"/>
    <mergeCell ref="H2793:I2793"/>
    <mergeCell ref="A2790:B2790"/>
    <mergeCell ref="D2790:E2790"/>
    <mergeCell ref="F2790:G2790"/>
    <mergeCell ref="H2790:I2790"/>
    <mergeCell ref="A2791:B2791"/>
    <mergeCell ref="D2791:E2791"/>
    <mergeCell ref="F2791:G2791"/>
    <mergeCell ref="H2791:I2791"/>
    <mergeCell ref="A2788:B2788"/>
    <mergeCell ref="D2788:E2788"/>
    <mergeCell ref="F2788:G2788"/>
    <mergeCell ref="H2788:I2788"/>
    <mergeCell ref="A2789:B2789"/>
    <mergeCell ref="D2789:E2789"/>
    <mergeCell ref="F2789:G2789"/>
    <mergeCell ref="H2789:I2789"/>
    <mergeCell ref="A2786:B2786"/>
    <mergeCell ref="D2786:E2786"/>
    <mergeCell ref="F2786:G2786"/>
    <mergeCell ref="H2786:I2786"/>
    <mergeCell ref="A2787:B2787"/>
    <mergeCell ref="D2787:E2787"/>
    <mergeCell ref="F2787:G2787"/>
    <mergeCell ref="H2787:I2787"/>
    <mergeCell ref="A2804:B2804"/>
    <mergeCell ref="D2804:E2804"/>
    <mergeCell ref="F2804:G2804"/>
    <mergeCell ref="H2804:I2804"/>
    <mergeCell ref="A2805:B2805"/>
    <mergeCell ref="D2805:E2805"/>
    <mergeCell ref="F2805:G2805"/>
    <mergeCell ref="H2805:I2805"/>
    <mergeCell ref="A2802:B2802"/>
    <mergeCell ref="D2802:E2802"/>
    <mergeCell ref="F2802:G2802"/>
    <mergeCell ref="H2802:I2802"/>
    <mergeCell ref="A2803:B2803"/>
    <mergeCell ref="D2803:E2803"/>
    <mergeCell ref="F2803:G2803"/>
    <mergeCell ref="H2803:I2803"/>
    <mergeCell ref="A2800:B2800"/>
    <mergeCell ref="D2800:E2800"/>
    <mergeCell ref="F2800:G2800"/>
    <mergeCell ref="H2800:I2800"/>
    <mergeCell ref="A2801:B2801"/>
    <mergeCell ref="D2801:E2801"/>
    <mergeCell ref="F2801:G2801"/>
    <mergeCell ref="H2801:I2801"/>
    <mergeCell ref="A2798:B2798"/>
    <mergeCell ref="D2798:E2798"/>
    <mergeCell ref="F2798:G2798"/>
    <mergeCell ref="H2798:I2798"/>
    <mergeCell ref="A2799:B2799"/>
    <mergeCell ref="D2799:E2799"/>
    <mergeCell ref="F2799:G2799"/>
    <mergeCell ref="H2799:I2799"/>
    <mergeCell ref="A2796:B2796"/>
    <mergeCell ref="D2796:E2796"/>
    <mergeCell ref="F2796:G2796"/>
    <mergeCell ref="H2796:I2796"/>
    <mergeCell ref="A2797:B2797"/>
    <mergeCell ref="D2797:E2797"/>
    <mergeCell ref="F2797:G2797"/>
    <mergeCell ref="H2797:I2797"/>
    <mergeCell ref="A2814:B2814"/>
    <mergeCell ref="D2814:E2814"/>
    <mergeCell ref="F2814:G2814"/>
    <mergeCell ref="H2814:I2814"/>
    <mergeCell ref="A2815:B2815"/>
    <mergeCell ref="D2815:E2815"/>
    <mergeCell ref="F2815:G2815"/>
    <mergeCell ref="H2815:I2815"/>
    <mergeCell ref="A2812:B2812"/>
    <mergeCell ref="D2812:E2812"/>
    <mergeCell ref="F2812:G2812"/>
    <mergeCell ref="H2812:I2812"/>
    <mergeCell ref="A2813:B2813"/>
    <mergeCell ref="D2813:E2813"/>
    <mergeCell ref="F2813:G2813"/>
    <mergeCell ref="H2813:I2813"/>
    <mergeCell ref="A2810:B2810"/>
    <mergeCell ref="D2810:E2810"/>
    <mergeCell ref="F2810:G2810"/>
    <mergeCell ref="H2810:I2810"/>
    <mergeCell ref="A2811:B2811"/>
    <mergeCell ref="D2811:E2811"/>
    <mergeCell ref="F2811:G2811"/>
    <mergeCell ref="H2811:I2811"/>
    <mergeCell ref="A2808:B2808"/>
    <mergeCell ref="D2808:E2808"/>
    <mergeCell ref="F2808:G2808"/>
    <mergeCell ref="H2808:I2808"/>
    <mergeCell ref="A2809:B2809"/>
    <mergeCell ref="D2809:E2809"/>
    <mergeCell ref="F2809:G2809"/>
    <mergeCell ref="H2809:I2809"/>
    <mergeCell ref="A2806:B2806"/>
    <mergeCell ref="D2806:E2806"/>
    <mergeCell ref="F2806:G2806"/>
    <mergeCell ref="H2806:I2806"/>
    <mergeCell ref="A2807:B2807"/>
    <mergeCell ref="D2807:E2807"/>
    <mergeCell ref="F2807:G2807"/>
    <mergeCell ref="H2807:I2807"/>
    <mergeCell ref="A2824:B2824"/>
    <mergeCell ref="D2824:E2824"/>
    <mergeCell ref="F2824:G2824"/>
    <mergeCell ref="H2824:I2824"/>
    <mergeCell ref="A2825:B2825"/>
    <mergeCell ref="D2825:E2825"/>
    <mergeCell ref="F2825:G2825"/>
    <mergeCell ref="H2825:I2825"/>
    <mergeCell ref="A2822:B2822"/>
    <mergeCell ref="D2822:E2822"/>
    <mergeCell ref="F2822:G2822"/>
    <mergeCell ref="H2822:I2822"/>
    <mergeCell ref="A2823:B2823"/>
    <mergeCell ref="D2823:E2823"/>
    <mergeCell ref="F2823:G2823"/>
    <mergeCell ref="H2823:I2823"/>
    <mergeCell ref="A2820:B2820"/>
    <mergeCell ref="D2820:E2820"/>
    <mergeCell ref="F2820:G2820"/>
    <mergeCell ref="H2820:I2820"/>
    <mergeCell ref="A2821:B2821"/>
    <mergeCell ref="D2821:E2821"/>
    <mergeCell ref="F2821:G2821"/>
    <mergeCell ref="H2821:I2821"/>
    <mergeCell ref="A2818:B2818"/>
    <mergeCell ref="D2818:E2818"/>
    <mergeCell ref="F2818:G2818"/>
    <mergeCell ref="H2818:I2818"/>
    <mergeCell ref="A2819:B2819"/>
    <mergeCell ref="D2819:E2819"/>
    <mergeCell ref="F2819:G2819"/>
    <mergeCell ref="H2819:I2819"/>
    <mergeCell ref="A2816:B2816"/>
    <mergeCell ref="D2816:E2816"/>
    <mergeCell ref="F2816:G2816"/>
    <mergeCell ref="H2816:I2816"/>
    <mergeCell ref="A2817:B2817"/>
    <mergeCell ref="D2817:E2817"/>
    <mergeCell ref="F2817:G2817"/>
    <mergeCell ref="H2817:I2817"/>
    <mergeCell ref="A2834:B2834"/>
    <mergeCell ref="D2834:E2834"/>
    <mergeCell ref="F2834:G2834"/>
    <mergeCell ref="H2834:I2834"/>
    <mergeCell ref="A2835:B2835"/>
    <mergeCell ref="D2835:E2835"/>
    <mergeCell ref="F2835:G2835"/>
    <mergeCell ref="H2835:I2835"/>
    <mergeCell ref="A2832:B2832"/>
    <mergeCell ref="D2832:E2832"/>
    <mergeCell ref="F2832:G2832"/>
    <mergeCell ref="H2832:I2832"/>
    <mergeCell ref="A2833:B2833"/>
    <mergeCell ref="D2833:E2833"/>
    <mergeCell ref="F2833:G2833"/>
    <mergeCell ref="H2833:I2833"/>
    <mergeCell ref="A2830:B2830"/>
    <mergeCell ref="D2830:E2830"/>
    <mergeCell ref="F2830:G2830"/>
    <mergeCell ref="H2830:I2830"/>
    <mergeCell ref="A2831:B2831"/>
    <mergeCell ref="D2831:E2831"/>
    <mergeCell ref="F2831:G2831"/>
    <mergeCell ref="H2831:I2831"/>
    <mergeCell ref="A2828:B2828"/>
    <mergeCell ref="D2828:E2828"/>
    <mergeCell ref="F2828:G2828"/>
    <mergeCell ref="H2828:I2828"/>
    <mergeCell ref="A2829:B2829"/>
    <mergeCell ref="D2829:E2829"/>
    <mergeCell ref="F2829:G2829"/>
    <mergeCell ref="H2829:I2829"/>
    <mergeCell ref="A2826:B2826"/>
    <mergeCell ref="D2826:E2826"/>
    <mergeCell ref="F2826:G2826"/>
    <mergeCell ref="H2826:I2826"/>
    <mergeCell ref="A2827:B2827"/>
    <mergeCell ref="D2827:E2827"/>
    <mergeCell ref="F2827:G2827"/>
    <mergeCell ref="H2827:I2827"/>
    <mergeCell ref="A2844:B2844"/>
    <mergeCell ref="D2844:E2844"/>
    <mergeCell ref="F2844:G2844"/>
    <mergeCell ref="H2844:I2844"/>
    <mergeCell ref="A2845:B2845"/>
    <mergeCell ref="D2845:E2845"/>
    <mergeCell ref="F2845:G2845"/>
    <mergeCell ref="H2845:I2845"/>
    <mergeCell ref="A2842:B2842"/>
    <mergeCell ref="D2842:E2842"/>
    <mergeCell ref="F2842:G2842"/>
    <mergeCell ref="H2842:I2842"/>
    <mergeCell ref="A2843:B2843"/>
    <mergeCell ref="D2843:E2843"/>
    <mergeCell ref="F2843:G2843"/>
    <mergeCell ref="H2843:I2843"/>
    <mergeCell ref="A2840:B2840"/>
    <mergeCell ref="D2840:E2840"/>
    <mergeCell ref="F2840:G2840"/>
    <mergeCell ref="H2840:I2840"/>
    <mergeCell ref="A2841:B2841"/>
    <mergeCell ref="D2841:E2841"/>
    <mergeCell ref="F2841:G2841"/>
    <mergeCell ref="H2841:I2841"/>
    <mergeCell ref="A2838:B2838"/>
    <mergeCell ref="D2838:E2838"/>
    <mergeCell ref="F2838:G2838"/>
    <mergeCell ref="H2838:I2838"/>
    <mergeCell ref="A2839:B2839"/>
    <mergeCell ref="D2839:E2839"/>
    <mergeCell ref="F2839:G2839"/>
    <mergeCell ref="H2839:I2839"/>
    <mergeCell ref="A2836:B2836"/>
    <mergeCell ref="D2836:E2836"/>
    <mergeCell ref="F2836:G2836"/>
    <mergeCell ref="H2836:I2836"/>
    <mergeCell ref="A2837:B2837"/>
    <mergeCell ref="D2837:E2837"/>
    <mergeCell ref="F2837:G2837"/>
    <mergeCell ref="H2837:I2837"/>
    <mergeCell ref="A2854:B2854"/>
    <mergeCell ref="D2854:E2854"/>
    <mergeCell ref="F2854:G2854"/>
    <mergeCell ref="H2854:I2854"/>
    <mergeCell ref="A2855:B2855"/>
    <mergeCell ref="D2855:E2855"/>
    <mergeCell ref="F2855:G2855"/>
    <mergeCell ref="H2855:I2855"/>
    <mergeCell ref="A2852:B2852"/>
    <mergeCell ref="D2852:E2852"/>
    <mergeCell ref="F2852:G2852"/>
    <mergeCell ref="H2852:I2852"/>
    <mergeCell ref="A2853:B2853"/>
    <mergeCell ref="D2853:E2853"/>
    <mergeCell ref="F2853:G2853"/>
    <mergeCell ref="H2853:I2853"/>
    <mergeCell ref="A2850:B2850"/>
    <mergeCell ref="D2850:E2850"/>
    <mergeCell ref="F2850:G2850"/>
    <mergeCell ref="H2850:I2850"/>
    <mergeCell ref="A2851:B2851"/>
    <mergeCell ref="D2851:E2851"/>
    <mergeCell ref="F2851:G2851"/>
    <mergeCell ref="H2851:I2851"/>
    <mergeCell ref="A2848:B2848"/>
    <mergeCell ref="D2848:E2848"/>
    <mergeCell ref="F2848:G2848"/>
    <mergeCell ref="H2848:I2848"/>
    <mergeCell ref="A2849:B2849"/>
    <mergeCell ref="D2849:E2849"/>
    <mergeCell ref="F2849:G2849"/>
    <mergeCell ref="H2849:I2849"/>
    <mergeCell ref="A2846:B2846"/>
    <mergeCell ref="D2846:E2846"/>
    <mergeCell ref="F2846:G2846"/>
    <mergeCell ref="H2846:I2846"/>
    <mergeCell ref="A2847:B2847"/>
    <mergeCell ref="D2847:E2847"/>
    <mergeCell ref="F2847:G2847"/>
    <mergeCell ref="H2847:I2847"/>
    <mergeCell ref="A2864:B2864"/>
    <mergeCell ref="D2864:E2864"/>
    <mergeCell ref="F2864:G2864"/>
    <mergeCell ref="H2864:I2864"/>
    <mergeCell ref="A2865:B2865"/>
    <mergeCell ref="D2865:E2865"/>
    <mergeCell ref="F2865:G2865"/>
    <mergeCell ref="H2865:I2865"/>
    <mergeCell ref="A2862:B2862"/>
    <mergeCell ref="D2862:E2862"/>
    <mergeCell ref="F2862:G2862"/>
    <mergeCell ref="H2862:I2862"/>
    <mergeCell ref="A2863:B2863"/>
    <mergeCell ref="D2863:E2863"/>
    <mergeCell ref="F2863:G2863"/>
    <mergeCell ref="H2863:I2863"/>
    <mergeCell ref="A2860:B2860"/>
    <mergeCell ref="D2860:E2860"/>
    <mergeCell ref="F2860:G2860"/>
    <mergeCell ref="H2860:I2860"/>
    <mergeCell ref="A2861:B2861"/>
    <mergeCell ref="D2861:E2861"/>
    <mergeCell ref="F2861:G2861"/>
    <mergeCell ref="H2861:I2861"/>
    <mergeCell ref="A2858:B2858"/>
    <mergeCell ref="D2858:E2858"/>
    <mergeCell ref="F2858:G2858"/>
    <mergeCell ref="H2858:I2858"/>
    <mergeCell ref="A2859:B2859"/>
    <mergeCell ref="D2859:E2859"/>
    <mergeCell ref="F2859:G2859"/>
    <mergeCell ref="H2859:I2859"/>
    <mergeCell ref="A2856:B2856"/>
    <mergeCell ref="D2856:E2856"/>
    <mergeCell ref="F2856:G2856"/>
    <mergeCell ref="H2856:I2856"/>
    <mergeCell ref="A2857:B2857"/>
    <mergeCell ref="D2857:E2857"/>
    <mergeCell ref="F2857:G2857"/>
    <mergeCell ref="H2857:I2857"/>
    <mergeCell ref="A2874:B2874"/>
    <mergeCell ref="D2874:E2874"/>
    <mergeCell ref="F2874:G2874"/>
    <mergeCell ref="H2874:I2874"/>
    <mergeCell ref="A2875:B2875"/>
    <mergeCell ref="D2875:E2875"/>
    <mergeCell ref="F2875:G2875"/>
    <mergeCell ref="H2875:I2875"/>
    <mergeCell ref="A2872:B2872"/>
    <mergeCell ref="D2872:E2872"/>
    <mergeCell ref="F2872:G2872"/>
    <mergeCell ref="H2872:I2872"/>
    <mergeCell ref="A2873:B2873"/>
    <mergeCell ref="D2873:E2873"/>
    <mergeCell ref="F2873:G2873"/>
    <mergeCell ref="H2873:I2873"/>
    <mergeCell ref="A2870:B2870"/>
    <mergeCell ref="D2870:E2870"/>
    <mergeCell ref="F2870:G2870"/>
    <mergeCell ref="H2870:I2870"/>
    <mergeCell ref="A2871:B2871"/>
    <mergeCell ref="D2871:E2871"/>
    <mergeCell ref="F2871:G2871"/>
    <mergeCell ref="H2871:I2871"/>
    <mergeCell ref="A2868:B2868"/>
    <mergeCell ref="D2868:E2868"/>
    <mergeCell ref="F2868:G2868"/>
    <mergeCell ref="H2868:I2868"/>
    <mergeCell ref="A2869:B2869"/>
    <mergeCell ref="D2869:E2869"/>
    <mergeCell ref="F2869:G2869"/>
    <mergeCell ref="H2869:I2869"/>
    <mergeCell ref="A2866:B2866"/>
    <mergeCell ref="D2866:E2866"/>
    <mergeCell ref="F2866:G2866"/>
    <mergeCell ref="H2866:I2866"/>
    <mergeCell ref="A2867:B2867"/>
    <mergeCell ref="D2867:E2867"/>
    <mergeCell ref="F2867:G2867"/>
    <mergeCell ref="H2867:I2867"/>
    <mergeCell ref="A2884:B2884"/>
    <mergeCell ref="D2884:E2884"/>
    <mergeCell ref="F2884:G2884"/>
    <mergeCell ref="H2884:I2884"/>
    <mergeCell ref="A2885:B2885"/>
    <mergeCell ref="D2885:E2885"/>
    <mergeCell ref="F2885:G2885"/>
    <mergeCell ref="H2885:I2885"/>
    <mergeCell ref="A2882:B2882"/>
    <mergeCell ref="D2882:E2882"/>
    <mergeCell ref="F2882:G2882"/>
    <mergeCell ref="H2882:I2882"/>
    <mergeCell ref="A2883:B2883"/>
    <mergeCell ref="D2883:E2883"/>
    <mergeCell ref="F2883:G2883"/>
    <mergeCell ref="H2883:I2883"/>
    <mergeCell ref="A2880:B2880"/>
    <mergeCell ref="D2880:E2880"/>
    <mergeCell ref="F2880:G2880"/>
    <mergeCell ref="H2880:I2880"/>
    <mergeCell ref="A2881:B2881"/>
    <mergeCell ref="D2881:E2881"/>
    <mergeCell ref="F2881:G2881"/>
    <mergeCell ref="H2881:I2881"/>
    <mergeCell ref="A2878:B2878"/>
    <mergeCell ref="D2878:E2878"/>
    <mergeCell ref="F2878:G2878"/>
    <mergeCell ref="H2878:I2878"/>
    <mergeCell ref="A2879:B2879"/>
    <mergeCell ref="D2879:E2879"/>
    <mergeCell ref="F2879:G2879"/>
    <mergeCell ref="H2879:I2879"/>
    <mergeCell ref="A2876:B2876"/>
    <mergeCell ref="D2876:E2876"/>
    <mergeCell ref="F2876:G2876"/>
    <mergeCell ref="H2876:I2876"/>
    <mergeCell ref="A2877:B2877"/>
    <mergeCell ref="D2877:E2877"/>
    <mergeCell ref="F2877:G2877"/>
    <mergeCell ref="H2877:I2877"/>
    <mergeCell ref="A2894:B2894"/>
    <mergeCell ref="D2894:E2894"/>
    <mergeCell ref="F2894:G2894"/>
    <mergeCell ref="H2894:I2894"/>
    <mergeCell ref="A2895:B2895"/>
    <mergeCell ref="D2895:E2895"/>
    <mergeCell ref="F2895:G2895"/>
    <mergeCell ref="H2895:I2895"/>
    <mergeCell ref="A2892:B2892"/>
    <mergeCell ref="D2892:E2892"/>
    <mergeCell ref="F2892:G2892"/>
    <mergeCell ref="H2892:I2892"/>
    <mergeCell ref="A2893:B2893"/>
    <mergeCell ref="D2893:E2893"/>
    <mergeCell ref="F2893:G2893"/>
    <mergeCell ref="H2893:I2893"/>
    <mergeCell ref="A2890:B2890"/>
    <mergeCell ref="D2890:E2890"/>
    <mergeCell ref="F2890:G2890"/>
    <mergeCell ref="H2890:I2890"/>
    <mergeCell ref="A2891:B2891"/>
    <mergeCell ref="D2891:E2891"/>
    <mergeCell ref="F2891:G2891"/>
    <mergeCell ref="H2891:I2891"/>
    <mergeCell ref="A2888:B2888"/>
    <mergeCell ref="D2888:E2888"/>
    <mergeCell ref="F2888:G2888"/>
    <mergeCell ref="H2888:I2888"/>
    <mergeCell ref="A2889:B2889"/>
    <mergeCell ref="D2889:E2889"/>
    <mergeCell ref="F2889:G2889"/>
    <mergeCell ref="H2889:I2889"/>
    <mergeCell ref="A2886:B2886"/>
    <mergeCell ref="D2886:E2886"/>
    <mergeCell ref="F2886:G2886"/>
    <mergeCell ref="H2886:I2886"/>
    <mergeCell ref="A2887:B2887"/>
    <mergeCell ref="D2887:E2887"/>
    <mergeCell ref="F2887:G2887"/>
    <mergeCell ref="H2887:I2887"/>
    <mergeCell ref="A2904:B2904"/>
    <mergeCell ref="D2904:E2904"/>
    <mergeCell ref="F2904:G2904"/>
    <mergeCell ref="H2904:I2904"/>
    <mergeCell ref="A2905:B2905"/>
    <mergeCell ref="D2905:E2905"/>
    <mergeCell ref="F2905:G2905"/>
    <mergeCell ref="H2905:I2905"/>
    <mergeCell ref="A2902:B2902"/>
    <mergeCell ref="D2902:E2902"/>
    <mergeCell ref="F2902:G2902"/>
    <mergeCell ref="H2902:I2902"/>
    <mergeCell ref="A2903:B2903"/>
    <mergeCell ref="D2903:E2903"/>
    <mergeCell ref="F2903:G2903"/>
    <mergeCell ref="H2903:I2903"/>
    <mergeCell ref="A2900:B2900"/>
    <mergeCell ref="D2900:E2900"/>
    <mergeCell ref="F2900:G2900"/>
    <mergeCell ref="H2900:I2900"/>
    <mergeCell ref="A2901:B2901"/>
    <mergeCell ref="D2901:E2901"/>
    <mergeCell ref="F2901:G2901"/>
    <mergeCell ref="H2901:I2901"/>
    <mergeCell ref="A2898:B2898"/>
    <mergeCell ref="D2898:E2898"/>
    <mergeCell ref="F2898:G2898"/>
    <mergeCell ref="H2898:I2898"/>
    <mergeCell ref="A2899:B2899"/>
    <mergeCell ref="D2899:E2899"/>
    <mergeCell ref="F2899:G2899"/>
    <mergeCell ref="H2899:I2899"/>
    <mergeCell ref="A2896:B2896"/>
    <mergeCell ref="D2896:E2896"/>
    <mergeCell ref="F2896:G2896"/>
    <mergeCell ref="H2896:I2896"/>
    <mergeCell ref="A2897:B2897"/>
    <mergeCell ref="D2897:E2897"/>
    <mergeCell ref="F2897:G2897"/>
    <mergeCell ref="H2897:I2897"/>
    <mergeCell ref="A2914:B2914"/>
    <mergeCell ref="D2914:E2914"/>
    <mergeCell ref="F2914:G2914"/>
    <mergeCell ref="H2914:I2914"/>
    <mergeCell ref="A2915:B2915"/>
    <mergeCell ref="D2915:E2915"/>
    <mergeCell ref="F2915:G2915"/>
    <mergeCell ref="H2915:I2915"/>
    <mergeCell ref="A2912:B2912"/>
    <mergeCell ref="D2912:E2912"/>
    <mergeCell ref="F2912:G2912"/>
    <mergeCell ref="H2912:I2912"/>
    <mergeCell ref="A2913:B2913"/>
    <mergeCell ref="D2913:E2913"/>
    <mergeCell ref="F2913:G2913"/>
    <mergeCell ref="H2913:I2913"/>
    <mergeCell ref="A2910:B2910"/>
    <mergeCell ref="D2910:E2910"/>
    <mergeCell ref="F2910:G2910"/>
    <mergeCell ref="H2910:I2910"/>
    <mergeCell ref="A2911:B2911"/>
    <mergeCell ref="D2911:E2911"/>
    <mergeCell ref="F2911:G2911"/>
    <mergeCell ref="H2911:I2911"/>
    <mergeCell ref="A2908:B2908"/>
    <mergeCell ref="D2908:E2908"/>
    <mergeCell ref="F2908:G2908"/>
    <mergeCell ref="H2908:I2908"/>
    <mergeCell ref="A2909:B2909"/>
    <mergeCell ref="D2909:E2909"/>
    <mergeCell ref="F2909:G2909"/>
    <mergeCell ref="H2909:I2909"/>
    <mergeCell ref="A2906:B2906"/>
    <mergeCell ref="D2906:E2906"/>
    <mergeCell ref="F2906:G2906"/>
    <mergeCell ref="H2906:I2906"/>
    <mergeCell ref="A2907:B2907"/>
    <mergeCell ref="D2907:E2907"/>
    <mergeCell ref="F2907:G2907"/>
    <mergeCell ref="H2907:I2907"/>
    <mergeCell ref="A2924:B2924"/>
    <mergeCell ref="D2924:E2924"/>
    <mergeCell ref="F2924:G2924"/>
    <mergeCell ref="H2924:I2924"/>
    <mergeCell ref="A2925:B2925"/>
    <mergeCell ref="D2925:E2925"/>
    <mergeCell ref="F2925:G2925"/>
    <mergeCell ref="H2925:I2925"/>
    <mergeCell ref="A2922:B2922"/>
    <mergeCell ref="D2922:E2922"/>
    <mergeCell ref="F2922:G2922"/>
    <mergeCell ref="H2922:I2922"/>
    <mergeCell ref="A2923:B2923"/>
    <mergeCell ref="D2923:E2923"/>
    <mergeCell ref="F2923:G2923"/>
    <mergeCell ref="H2923:I2923"/>
    <mergeCell ref="A2920:B2920"/>
    <mergeCell ref="D2920:E2920"/>
    <mergeCell ref="F2920:G2920"/>
    <mergeCell ref="H2920:I2920"/>
    <mergeCell ref="A2921:B2921"/>
    <mergeCell ref="D2921:E2921"/>
    <mergeCell ref="F2921:G2921"/>
    <mergeCell ref="H2921:I2921"/>
    <mergeCell ref="A2918:B2918"/>
    <mergeCell ref="D2918:E2918"/>
    <mergeCell ref="F2918:G2918"/>
    <mergeCell ref="H2918:I2918"/>
    <mergeCell ref="A2919:B2919"/>
    <mergeCell ref="D2919:E2919"/>
    <mergeCell ref="F2919:G2919"/>
    <mergeCell ref="H2919:I2919"/>
    <mergeCell ref="A2916:B2916"/>
    <mergeCell ref="D2916:E2916"/>
    <mergeCell ref="F2916:G2916"/>
    <mergeCell ref="H2916:I2916"/>
    <mergeCell ref="A2917:B2917"/>
    <mergeCell ref="D2917:E2917"/>
    <mergeCell ref="F2917:G2917"/>
    <mergeCell ref="H2917:I2917"/>
    <mergeCell ref="A2934:B2934"/>
    <mergeCell ref="D2934:E2934"/>
    <mergeCell ref="F2934:G2934"/>
    <mergeCell ref="H2934:I2934"/>
    <mergeCell ref="A2935:B2935"/>
    <mergeCell ref="D2935:E2935"/>
    <mergeCell ref="F2935:G2935"/>
    <mergeCell ref="H2935:I2935"/>
    <mergeCell ref="A2932:B2932"/>
    <mergeCell ref="D2932:E2932"/>
    <mergeCell ref="F2932:G2932"/>
    <mergeCell ref="H2932:I2932"/>
    <mergeCell ref="A2933:B2933"/>
    <mergeCell ref="D2933:E2933"/>
    <mergeCell ref="F2933:G2933"/>
    <mergeCell ref="H2933:I2933"/>
    <mergeCell ref="A2930:B2930"/>
    <mergeCell ref="D2930:E2930"/>
    <mergeCell ref="F2930:G2930"/>
    <mergeCell ref="H2930:I2930"/>
    <mergeCell ref="A2931:B2931"/>
    <mergeCell ref="D2931:E2931"/>
    <mergeCell ref="F2931:G2931"/>
    <mergeCell ref="H2931:I2931"/>
    <mergeCell ref="A2928:B2928"/>
    <mergeCell ref="D2928:E2928"/>
    <mergeCell ref="F2928:G2928"/>
    <mergeCell ref="H2928:I2928"/>
    <mergeCell ref="A2929:B2929"/>
    <mergeCell ref="D2929:E2929"/>
    <mergeCell ref="F2929:G2929"/>
    <mergeCell ref="H2929:I2929"/>
    <mergeCell ref="A2926:B2926"/>
    <mergeCell ref="D2926:E2926"/>
    <mergeCell ref="F2926:G2926"/>
    <mergeCell ref="H2926:I2926"/>
    <mergeCell ref="A2927:B2927"/>
    <mergeCell ref="D2927:E2927"/>
    <mergeCell ref="F2927:G2927"/>
    <mergeCell ref="H2927:I2927"/>
    <mergeCell ref="A2944:B2944"/>
    <mergeCell ref="D2944:E2944"/>
    <mergeCell ref="F2944:G2944"/>
    <mergeCell ref="H2944:I2944"/>
    <mergeCell ref="A2945:B2945"/>
    <mergeCell ref="D2945:E2945"/>
    <mergeCell ref="F2945:G2945"/>
    <mergeCell ref="H2945:I2945"/>
    <mergeCell ref="A2942:B2942"/>
    <mergeCell ref="D2942:E2942"/>
    <mergeCell ref="F2942:G2942"/>
    <mergeCell ref="H2942:I2942"/>
    <mergeCell ref="A2943:B2943"/>
    <mergeCell ref="D2943:E2943"/>
    <mergeCell ref="F2943:G2943"/>
    <mergeCell ref="H2943:I2943"/>
    <mergeCell ref="A2940:B2940"/>
    <mergeCell ref="D2940:E2940"/>
    <mergeCell ref="F2940:G2940"/>
    <mergeCell ref="H2940:I2940"/>
    <mergeCell ref="A2941:B2941"/>
    <mergeCell ref="D2941:E2941"/>
    <mergeCell ref="F2941:G2941"/>
    <mergeCell ref="H2941:I2941"/>
    <mergeCell ref="A2938:B2938"/>
    <mergeCell ref="D2938:E2938"/>
    <mergeCell ref="F2938:G2938"/>
    <mergeCell ref="H2938:I2938"/>
    <mergeCell ref="A2939:B2939"/>
    <mergeCell ref="D2939:E2939"/>
    <mergeCell ref="F2939:G2939"/>
    <mergeCell ref="H2939:I2939"/>
    <mergeCell ref="A2936:B2936"/>
    <mergeCell ref="D2936:E2936"/>
    <mergeCell ref="F2936:G2936"/>
    <mergeCell ref="H2936:I2936"/>
    <mergeCell ref="A2937:B2937"/>
    <mergeCell ref="D2937:E2937"/>
    <mergeCell ref="F2937:G2937"/>
    <mergeCell ref="H2937:I2937"/>
    <mergeCell ref="A2954:B2954"/>
    <mergeCell ref="D2954:E2954"/>
    <mergeCell ref="F2954:G2954"/>
    <mergeCell ref="H2954:I2954"/>
    <mergeCell ref="A2955:B2955"/>
    <mergeCell ref="D2955:E2955"/>
    <mergeCell ref="F2955:G2955"/>
    <mergeCell ref="H2955:I2955"/>
    <mergeCell ref="A2952:B2952"/>
    <mergeCell ref="D2952:E2952"/>
    <mergeCell ref="F2952:G2952"/>
    <mergeCell ref="H2952:I2952"/>
    <mergeCell ref="A2953:B2953"/>
    <mergeCell ref="D2953:E2953"/>
    <mergeCell ref="F2953:G2953"/>
    <mergeCell ref="H2953:I2953"/>
    <mergeCell ref="A2950:B2950"/>
    <mergeCell ref="D2950:E2950"/>
    <mergeCell ref="F2950:G2950"/>
    <mergeCell ref="H2950:I2950"/>
    <mergeCell ref="A2951:B2951"/>
    <mergeCell ref="D2951:E2951"/>
    <mergeCell ref="F2951:G2951"/>
    <mergeCell ref="H2951:I2951"/>
    <mergeCell ref="A2948:B2948"/>
    <mergeCell ref="D2948:E2948"/>
    <mergeCell ref="F2948:G2948"/>
    <mergeCell ref="H2948:I2948"/>
    <mergeCell ref="A2949:B2949"/>
    <mergeCell ref="D2949:E2949"/>
    <mergeCell ref="F2949:G2949"/>
    <mergeCell ref="H2949:I2949"/>
    <mergeCell ref="A2946:B2946"/>
    <mergeCell ref="D2946:E2946"/>
    <mergeCell ref="F2946:G2946"/>
    <mergeCell ref="H2946:I2946"/>
    <mergeCell ref="A2947:B2947"/>
    <mergeCell ref="D2947:E2947"/>
    <mergeCell ref="F2947:G2947"/>
    <mergeCell ref="H2947:I2947"/>
    <mergeCell ref="A2964:B2964"/>
    <mergeCell ref="D2964:E2964"/>
    <mergeCell ref="F2964:G2964"/>
    <mergeCell ref="H2964:I2964"/>
    <mergeCell ref="A2965:B2965"/>
    <mergeCell ref="D2965:E2965"/>
    <mergeCell ref="F2965:G2965"/>
    <mergeCell ref="H2965:I2965"/>
    <mergeCell ref="A2962:B2962"/>
    <mergeCell ref="D2962:E2962"/>
    <mergeCell ref="F2962:G2962"/>
    <mergeCell ref="H2962:I2962"/>
    <mergeCell ref="A2963:B2963"/>
    <mergeCell ref="D2963:E2963"/>
    <mergeCell ref="F2963:G2963"/>
    <mergeCell ref="H2963:I2963"/>
    <mergeCell ref="A2960:B2960"/>
    <mergeCell ref="D2960:E2960"/>
    <mergeCell ref="F2960:G2960"/>
    <mergeCell ref="H2960:I2960"/>
    <mergeCell ref="A2961:B2961"/>
    <mergeCell ref="D2961:E2961"/>
    <mergeCell ref="F2961:G2961"/>
    <mergeCell ref="H2961:I2961"/>
    <mergeCell ref="A2958:B2958"/>
    <mergeCell ref="D2958:E2958"/>
    <mergeCell ref="F2958:G2958"/>
    <mergeCell ref="H2958:I2958"/>
    <mergeCell ref="A2959:B2959"/>
    <mergeCell ref="D2959:E2959"/>
    <mergeCell ref="F2959:G2959"/>
    <mergeCell ref="H2959:I2959"/>
    <mergeCell ref="A2956:B2956"/>
    <mergeCell ref="D2956:E2956"/>
    <mergeCell ref="F2956:G2956"/>
    <mergeCell ref="H2956:I2956"/>
    <mergeCell ref="A2957:B2957"/>
    <mergeCell ref="D2957:E2957"/>
    <mergeCell ref="F2957:G2957"/>
    <mergeCell ref="H2957:I2957"/>
    <mergeCell ref="A2974:B2974"/>
    <mergeCell ref="D2974:E2974"/>
    <mergeCell ref="F2974:G2974"/>
    <mergeCell ref="H2974:I2974"/>
    <mergeCell ref="A2975:B2975"/>
    <mergeCell ref="D2975:E2975"/>
    <mergeCell ref="F2975:G2975"/>
    <mergeCell ref="H2975:I2975"/>
    <mergeCell ref="A2972:B2972"/>
    <mergeCell ref="D2972:E2972"/>
    <mergeCell ref="F2972:G2972"/>
    <mergeCell ref="H2972:I2972"/>
    <mergeCell ref="A2973:B2973"/>
    <mergeCell ref="D2973:E2973"/>
    <mergeCell ref="F2973:G2973"/>
    <mergeCell ref="H2973:I2973"/>
    <mergeCell ref="A2970:B2970"/>
    <mergeCell ref="D2970:E2970"/>
    <mergeCell ref="F2970:G2970"/>
    <mergeCell ref="H2970:I2970"/>
    <mergeCell ref="A2971:B2971"/>
    <mergeCell ref="D2971:E2971"/>
    <mergeCell ref="F2971:G2971"/>
    <mergeCell ref="H2971:I2971"/>
    <mergeCell ref="A2968:B2968"/>
    <mergeCell ref="D2968:E2968"/>
    <mergeCell ref="F2968:G2968"/>
    <mergeCell ref="H2968:I2968"/>
    <mergeCell ref="A2969:B2969"/>
    <mergeCell ref="D2969:E2969"/>
    <mergeCell ref="F2969:G2969"/>
    <mergeCell ref="H2969:I2969"/>
    <mergeCell ref="A2966:B2966"/>
    <mergeCell ref="D2966:E2966"/>
    <mergeCell ref="F2966:G2966"/>
    <mergeCell ref="H2966:I2966"/>
    <mergeCell ref="A2967:B2967"/>
    <mergeCell ref="D2967:E2967"/>
    <mergeCell ref="F2967:G2967"/>
    <mergeCell ref="H2967:I2967"/>
    <mergeCell ref="A2984:B2984"/>
    <mergeCell ref="D2984:E2984"/>
    <mergeCell ref="F2984:G2984"/>
    <mergeCell ref="H2984:I2984"/>
    <mergeCell ref="A2985:B2985"/>
    <mergeCell ref="D2985:E2985"/>
    <mergeCell ref="F2985:G2985"/>
    <mergeCell ref="H2985:I2985"/>
    <mergeCell ref="A2982:B2982"/>
    <mergeCell ref="D2982:E2982"/>
    <mergeCell ref="F2982:G2982"/>
    <mergeCell ref="H2982:I2982"/>
    <mergeCell ref="A2983:B2983"/>
    <mergeCell ref="D2983:E2983"/>
    <mergeCell ref="F2983:G2983"/>
    <mergeCell ref="H2983:I2983"/>
    <mergeCell ref="A2980:B2980"/>
    <mergeCell ref="D2980:E2980"/>
    <mergeCell ref="F2980:G2980"/>
    <mergeCell ref="H2980:I2980"/>
    <mergeCell ref="A2981:B2981"/>
    <mergeCell ref="D2981:E2981"/>
    <mergeCell ref="F2981:G2981"/>
    <mergeCell ref="H2981:I2981"/>
    <mergeCell ref="A2978:B2978"/>
    <mergeCell ref="D2978:E2978"/>
    <mergeCell ref="F2978:G2978"/>
    <mergeCell ref="H2978:I2978"/>
    <mergeCell ref="A2979:B2979"/>
    <mergeCell ref="D2979:E2979"/>
    <mergeCell ref="F2979:G2979"/>
    <mergeCell ref="H2979:I2979"/>
    <mergeCell ref="A2976:B2976"/>
    <mergeCell ref="D2976:E2976"/>
    <mergeCell ref="F2976:G2976"/>
    <mergeCell ref="H2976:I2976"/>
    <mergeCell ref="A2977:B2977"/>
    <mergeCell ref="D2977:E2977"/>
    <mergeCell ref="F2977:G2977"/>
    <mergeCell ref="H2977:I2977"/>
    <mergeCell ref="A2994:B2994"/>
    <mergeCell ref="D2994:E2994"/>
    <mergeCell ref="F2994:G2994"/>
    <mergeCell ref="H2994:I2994"/>
    <mergeCell ref="A2995:B2995"/>
    <mergeCell ref="D2995:E2995"/>
    <mergeCell ref="F2995:G2995"/>
    <mergeCell ref="H2995:I2995"/>
    <mergeCell ref="A2992:B2992"/>
    <mergeCell ref="D2992:E2992"/>
    <mergeCell ref="F2992:G2992"/>
    <mergeCell ref="H2992:I2992"/>
    <mergeCell ref="A2993:B2993"/>
    <mergeCell ref="D2993:E2993"/>
    <mergeCell ref="F2993:G2993"/>
    <mergeCell ref="H2993:I2993"/>
    <mergeCell ref="A2990:B2990"/>
    <mergeCell ref="D2990:E2990"/>
    <mergeCell ref="F2990:G2990"/>
    <mergeCell ref="H2990:I2990"/>
    <mergeCell ref="A2991:B2991"/>
    <mergeCell ref="D2991:E2991"/>
    <mergeCell ref="F2991:G2991"/>
    <mergeCell ref="H2991:I2991"/>
    <mergeCell ref="A2988:B2988"/>
    <mergeCell ref="D2988:E2988"/>
    <mergeCell ref="F2988:G2988"/>
    <mergeCell ref="H2988:I2988"/>
    <mergeCell ref="A2989:B2989"/>
    <mergeCell ref="D2989:E2989"/>
    <mergeCell ref="F2989:G2989"/>
    <mergeCell ref="H2989:I2989"/>
    <mergeCell ref="A2986:B2986"/>
    <mergeCell ref="D2986:E2986"/>
    <mergeCell ref="F2986:G2986"/>
    <mergeCell ref="H2986:I2986"/>
    <mergeCell ref="A2987:B2987"/>
    <mergeCell ref="D2987:E2987"/>
    <mergeCell ref="F2987:G2987"/>
    <mergeCell ref="H2987:I2987"/>
    <mergeCell ref="A3004:B3004"/>
    <mergeCell ref="D3004:E3004"/>
    <mergeCell ref="F3004:G3004"/>
    <mergeCell ref="H3004:I3004"/>
    <mergeCell ref="A3005:B3005"/>
    <mergeCell ref="D3005:E3005"/>
    <mergeCell ref="F3005:G3005"/>
    <mergeCell ref="H3005:I3005"/>
    <mergeCell ref="A3002:B3002"/>
    <mergeCell ref="D3002:E3002"/>
    <mergeCell ref="F3002:G3002"/>
    <mergeCell ref="H3002:I3002"/>
    <mergeCell ref="A3003:B3003"/>
    <mergeCell ref="D3003:E3003"/>
    <mergeCell ref="F3003:G3003"/>
    <mergeCell ref="H3003:I3003"/>
    <mergeCell ref="A3000:B3000"/>
    <mergeCell ref="D3000:E3000"/>
    <mergeCell ref="F3000:G3000"/>
    <mergeCell ref="H3000:I3000"/>
    <mergeCell ref="A3001:B3001"/>
    <mergeCell ref="D3001:E3001"/>
    <mergeCell ref="F3001:G3001"/>
    <mergeCell ref="H3001:I3001"/>
    <mergeCell ref="A2998:B2998"/>
    <mergeCell ref="D2998:E2998"/>
    <mergeCell ref="F2998:G2998"/>
    <mergeCell ref="H2998:I2998"/>
    <mergeCell ref="A2999:B2999"/>
    <mergeCell ref="D2999:E2999"/>
    <mergeCell ref="F2999:G2999"/>
    <mergeCell ref="H2999:I2999"/>
    <mergeCell ref="A2996:B2996"/>
    <mergeCell ref="D2996:E2996"/>
    <mergeCell ref="F2996:G2996"/>
    <mergeCell ref="H2996:I2996"/>
    <mergeCell ref="A2997:B2997"/>
    <mergeCell ref="D2997:E2997"/>
    <mergeCell ref="F2997:G2997"/>
    <mergeCell ref="H2997:I2997"/>
    <mergeCell ref="A3014:B3014"/>
    <mergeCell ref="D3014:E3014"/>
    <mergeCell ref="F3014:G3014"/>
    <mergeCell ref="H3014:I3014"/>
    <mergeCell ref="A3015:B3015"/>
    <mergeCell ref="D3015:E3015"/>
    <mergeCell ref="F3015:G3015"/>
    <mergeCell ref="H3015:I3015"/>
    <mergeCell ref="A3012:B3012"/>
    <mergeCell ref="D3012:E3012"/>
    <mergeCell ref="F3012:G3012"/>
    <mergeCell ref="H3012:I3012"/>
    <mergeCell ref="A3013:B3013"/>
    <mergeCell ref="D3013:E3013"/>
    <mergeCell ref="F3013:G3013"/>
    <mergeCell ref="H3013:I3013"/>
    <mergeCell ref="A3010:B3010"/>
    <mergeCell ref="D3010:E3010"/>
    <mergeCell ref="F3010:G3010"/>
    <mergeCell ref="H3010:I3010"/>
    <mergeCell ref="A3011:B3011"/>
    <mergeCell ref="D3011:E3011"/>
    <mergeCell ref="F3011:G3011"/>
    <mergeCell ref="H3011:I3011"/>
    <mergeCell ref="A3008:B3008"/>
    <mergeCell ref="D3008:E3008"/>
    <mergeCell ref="F3008:G3008"/>
    <mergeCell ref="H3008:I3008"/>
    <mergeCell ref="A3009:B3009"/>
    <mergeCell ref="D3009:E3009"/>
    <mergeCell ref="F3009:G3009"/>
    <mergeCell ref="H3009:I3009"/>
    <mergeCell ref="A3006:B3006"/>
    <mergeCell ref="D3006:E3006"/>
    <mergeCell ref="F3006:G3006"/>
    <mergeCell ref="H3006:I3006"/>
    <mergeCell ref="A3007:B3007"/>
    <mergeCell ref="D3007:E3007"/>
    <mergeCell ref="F3007:G3007"/>
    <mergeCell ref="H3007:I3007"/>
    <mergeCell ref="A3024:B3024"/>
    <mergeCell ref="D3024:E3024"/>
    <mergeCell ref="F3024:G3024"/>
    <mergeCell ref="H3024:I3024"/>
    <mergeCell ref="A3025:B3025"/>
    <mergeCell ref="D3025:E3025"/>
    <mergeCell ref="F3025:G3025"/>
    <mergeCell ref="H3025:I3025"/>
    <mergeCell ref="A3022:B3022"/>
    <mergeCell ref="D3022:E3022"/>
    <mergeCell ref="F3022:G3022"/>
    <mergeCell ref="H3022:I3022"/>
    <mergeCell ref="A3023:B3023"/>
    <mergeCell ref="D3023:E3023"/>
    <mergeCell ref="F3023:G3023"/>
    <mergeCell ref="H3023:I3023"/>
    <mergeCell ref="A3020:B3020"/>
    <mergeCell ref="D3020:E3020"/>
    <mergeCell ref="F3020:G3020"/>
    <mergeCell ref="H3020:I3020"/>
    <mergeCell ref="A3021:B3021"/>
    <mergeCell ref="D3021:E3021"/>
    <mergeCell ref="F3021:G3021"/>
    <mergeCell ref="H3021:I3021"/>
    <mergeCell ref="A3018:B3018"/>
    <mergeCell ref="D3018:E3018"/>
    <mergeCell ref="F3018:G3018"/>
    <mergeCell ref="H3018:I3018"/>
    <mergeCell ref="A3019:B3019"/>
    <mergeCell ref="D3019:E3019"/>
    <mergeCell ref="F3019:G3019"/>
    <mergeCell ref="H3019:I3019"/>
    <mergeCell ref="A3016:B3016"/>
    <mergeCell ref="D3016:E3016"/>
    <mergeCell ref="F3016:G3016"/>
    <mergeCell ref="H3016:I3016"/>
    <mergeCell ref="A3017:B3017"/>
    <mergeCell ref="D3017:E3017"/>
    <mergeCell ref="F3017:G3017"/>
    <mergeCell ref="H3017:I3017"/>
    <mergeCell ref="A3034:B3034"/>
    <mergeCell ref="D3034:E3034"/>
    <mergeCell ref="F3034:G3034"/>
    <mergeCell ref="H3034:I3034"/>
    <mergeCell ref="A3035:B3035"/>
    <mergeCell ref="D3035:E3035"/>
    <mergeCell ref="F3035:G3035"/>
    <mergeCell ref="H3035:I3035"/>
    <mergeCell ref="A3032:B3032"/>
    <mergeCell ref="D3032:E3032"/>
    <mergeCell ref="F3032:G3032"/>
    <mergeCell ref="H3032:I3032"/>
    <mergeCell ref="A3033:B3033"/>
    <mergeCell ref="D3033:E3033"/>
    <mergeCell ref="F3033:G3033"/>
    <mergeCell ref="H3033:I3033"/>
    <mergeCell ref="A3030:B3030"/>
    <mergeCell ref="D3030:E3030"/>
    <mergeCell ref="F3030:G3030"/>
    <mergeCell ref="H3030:I3030"/>
    <mergeCell ref="A3031:B3031"/>
    <mergeCell ref="D3031:E3031"/>
    <mergeCell ref="F3031:G3031"/>
    <mergeCell ref="H3031:I3031"/>
    <mergeCell ref="A3028:B3028"/>
    <mergeCell ref="D3028:E3028"/>
    <mergeCell ref="F3028:G3028"/>
    <mergeCell ref="H3028:I3028"/>
    <mergeCell ref="A3029:B3029"/>
    <mergeCell ref="D3029:E3029"/>
    <mergeCell ref="F3029:G3029"/>
    <mergeCell ref="H3029:I3029"/>
    <mergeCell ref="A3026:B3026"/>
    <mergeCell ref="D3026:E3026"/>
    <mergeCell ref="F3026:G3026"/>
    <mergeCell ref="H3026:I3026"/>
    <mergeCell ref="A3027:B3027"/>
    <mergeCell ref="D3027:E3027"/>
    <mergeCell ref="F3027:G3027"/>
    <mergeCell ref="H3027:I3027"/>
    <mergeCell ref="A3044:B3044"/>
    <mergeCell ref="D3044:E3044"/>
    <mergeCell ref="F3044:G3044"/>
    <mergeCell ref="H3044:I3044"/>
    <mergeCell ref="A3045:B3045"/>
    <mergeCell ref="D3045:E3045"/>
    <mergeCell ref="F3045:G3045"/>
    <mergeCell ref="H3045:I3045"/>
    <mergeCell ref="A3042:B3042"/>
    <mergeCell ref="D3042:E3042"/>
    <mergeCell ref="F3042:G3042"/>
    <mergeCell ref="H3042:I3042"/>
    <mergeCell ref="A3043:B3043"/>
    <mergeCell ref="D3043:E3043"/>
    <mergeCell ref="F3043:G3043"/>
    <mergeCell ref="H3043:I3043"/>
    <mergeCell ref="A3040:B3040"/>
    <mergeCell ref="D3040:E3040"/>
    <mergeCell ref="F3040:G3040"/>
    <mergeCell ref="H3040:I3040"/>
    <mergeCell ref="A3041:B3041"/>
    <mergeCell ref="D3041:E3041"/>
    <mergeCell ref="F3041:G3041"/>
    <mergeCell ref="H3041:I3041"/>
    <mergeCell ref="A3038:B3038"/>
    <mergeCell ref="D3038:E3038"/>
    <mergeCell ref="F3038:G3038"/>
    <mergeCell ref="H3038:I3038"/>
    <mergeCell ref="A3039:B3039"/>
    <mergeCell ref="D3039:E3039"/>
    <mergeCell ref="F3039:G3039"/>
    <mergeCell ref="H3039:I3039"/>
    <mergeCell ref="A3036:B3036"/>
    <mergeCell ref="D3036:E3036"/>
    <mergeCell ref="F3036:G3036"/>
    <mergeCell ref="H3036:I3036"/>
    <mergeCell ref="A3037:B3037"/>
    <mergeCell ref="D3037:E3037"/>
    <mergeCell ref="F3037:G3037"/>
    <mergeCell ref="H3037:I3037"/>
    <mergeCell ref="A3054:B3054"/>
    <mergeCell ref="D3054:E3054"/>
    <mergeCell ref="F3054:G3054"/>
    <mergeCell ref="H3054:I3054"/>
    <mergeCell ref="A3055:B3055"/>
    <mergeCell ref="D3055:E3055"/>
    <mergeCell ref="F3055:G3055"/>
    <mergeCell ref="H3055:I3055"/>
    <mergeCell ref="A3052:B3052"/>
    <mergeCell ref="D3052:E3052"/>
    <mergeCell ref="F3052:G3052"/>
    <mergeCell ref="H3052:I3052"/>
    <mergeCell ref="A3053:B3053"/>
    <mergeCell ref="D3053:E3053"/>
    <mergeCell ref="F3053:G3053"/>
    <mergeCell ref="H3053:I3053"/>
    <mergeCell ref="A3050:B3050"/>
    <mergeCell ref="D3050:E3050"/>
    <mergeCell ref="F3050:G3050"/>
    <mergeCell ref="H3050:I3050"/>
    <mergeCell ref="A3051:B3051"/>
    <mergeCell ref="D3051:E3051"/>
    <mergeCell ref="F3051:G3051"/>
    <mergeCell ref="H3051:I3051"/>
    <mergeCell ref="A3048:B3048"/>
    <mergeCell ref="D3048:E3048"/>
    <mergeCell ref="F3048:G3048"/>
    <mergeCell ref="H3048:I3048"/>
    <mergeCell ref="A3049:B3049"/>
    <mergeCell ref="D3049:E3049"/>
    <mergeCell ref="F3049:G3049"/>
    <mergeCell ref="H3049:I3049"/>
    <mergeCell ref="A3046:B3046"/>
    <mergeCell ref="D3046:E3046"/>
    <mergeCell ref="F3046:G3046"/>
    <mergeCell ref="H3046:I3046"/>
    <mergeCell ref="A3047:B3047"/>
    <mergeCell ref="D3047:E3047"/>
    <mergeCell ref="F3047:G3047"/>
    <mergeCell ref="H3047:I3047"/>
    <mergeCell ref="A3064:B3064"/>
    <mergeCell ref="D3064:E3064"/>
    <mergeCell ref="F3064:G3064"/>
    <mergeCell ref="H3064:I3064"/>
    <mergeCell ref="A3065:B3065"/>
    <mergeCell ref="D3065:E3065"/>
    <mergeCell ref="F3065:G3065"/>
    <mergeCell ref="H3065:I3065"/>
    <mergeCell ref="A3062:B3062"/>
    <mergeCell ref="D3062:E3062"/>
    <mergeCell ref="F3062:G3062"/>
    <mergeCell ref="H3062:I3062"/>
    <mergeCell ref="A3063:B3063"/>
    <mergeCell ref="D3063:E3063"/>
    <mergeCell ref="F3063:G3063"/>
    <mergeCell ref="H3063:I3063"/>
    <mergeCell ref="A3060:B3060"/>
    <mergeCell ref="D3060:E3060"/>
    <mergeCell ref="F3060:G3060"/>
    <mergeCell ref="H3060:I3060"/>
    <mergeCell ref="A3061:B3061"/>
    <mergeCell ref="D3061:E3061"/>
    <mergeCell ref="F3061:G3061"/>
    <mergeCell ref="H3061:I3061"/>
    <mergeCell ref="A3058:B3058"/>
    <mergeCell ref="D3058:E3058"/>
    <mergeCell ref="F3058:G3058"/>
    <mergeCell ref="H3058:I3058"/>
    <mergeCell ref="A3059:B3059"/>
    <mergeCell ref="D3059:E3059"/>
    <mergeCell ref="F3059:G3059"/>
    <mergeCell ref="H3059:I3059"/>
    <mergeCell ref="A3056:B3056"/>
    <mergeCell ref="D3056:E3056"/>
    <mergeCell ref="F3056:G3056"/>
    <mergeCell ref="H3056:I3056"/>
    <mergeCell ref="A3057:B3057"/>
    <mergeCell ref="D3057:E3057"/>
    <mergeCell ref="F3057:G3057"/>
    <mergeCell ref="H3057:I3057"/>
    <mergeCell ref="A3074:B3074"/>
    <mergeCell ref="D3074:E3074"/>
    <mergeCell ref="F3074:G3074"/>
    <mergeCell ref="H3074:I3074"/>
    <mergeCell ref="A3075:B3075"/>
    <mergeCell ref="D3075:E3075"/>
    <mergeCell ref="F3075:G3075"/>
    <mergeCell ref="H3075:I3075"/>
    <mergeCell ref="A3072:B3072"/>
    <mergeCell ref="D3072:E3072"/>
    <mergeCell ref="F3072:G3072"/>
    <mergeCell ref="H3072:I3072"/>
    <mergeCell ref="A3073:B3073"/>
    <mergeCell ref="D3073:E3073"/>
    <mergeCell ref="F3073:G3073"/>
    <mergeCell ref="H3073:I3073"/>
    <mergeCell ref="A3070:B3070"/>
    <mergeCell ref="D3070:E3070"/>
    <mergeCell ref="F3070:G3070"/>
    <mergeCell ref="H3070:I3070"/>
    <mergeCell ref="A3071:B3071"/>
    <mergeCell ref="D3071:E3071"/>
    <mergeCell ref="F3071:G3071"/>
    <mergeCell ref="H3071:I3071"/>
    <mergeCell ref="A3068:B3068"/>
    <mergeCell ref="D3068:E3068"/>
    <mergeCell ref="F3068:G3068"/>
    <mergeCell ref="H3068:I3068"/>
    <mergeCell ref="A3069:B3069"/>
    <mergeCell ref="D3069:E3069"/>
    <mergeCell ref="F3069:G3069"/>
    <mergeCell ref="H3069:I3069"/>
    <mergeCell ref="A3066:B3066"/>
    <mergeCell ref="D3066:E3066"/>
    <mergeCell ref="F3066:G3066"/>
    <mergeCell ref="H3066:I3066"/>
    <mergeCell ref="A3067:B3067"/>
    <mergeCell ref="D3067:E3067"/>
    <mergeCell ref="F3067:G3067"/>
    <mergeCell ref="H3067:I3067"/>
    <mergeCell ref="A3084:B3084"/>
    <mergeCell ref="D3084:E3084"/>
    <mergeCell ref="F3084:G3084"/>
    <mergeCell ref="H3084:I3084"/>
    <mergeCell ref="A3085:B3085"/>
    <mergeCell ref="D3085:E3085"/>
    <mergeCell ref="F3085:G3085"/>
    <mergeCell ref="H3085:I3085"/>
    <mergeCell ref="A3082:B3082"/>
    <mergeCell ref="D3082:E3082"/>
    <mergeCell ref="F3082:G3082"/>
    <mergeCell ref="H3082:I3082"/>
    <mergeCell ref="A3083:B3083"/>
    <mergeCell ref="D3083:E3083"/>
    <mergeCell ref="F3083:G3083"/>
    <mergeCell ref="H3083:I3083"/>
    <mergeCell ref="A3080:B3080"/>
    <mergeCell ref="D3080:E3080"/>
    <mergeCell ref="F3080:G3080"/>
    <mergeCell ref="H3080:I3080"/>
    <mergeCell ref="A3081:B3081"/>
    <mergeCell ref="D3081:E3081"/>
    <mergeCell ref="F3081:G3081"/>
    <mergeCell ref="H3081:I3081"/>
    <mergeCell ref="A3078:B3078"/>
    <mergeCell ref="D3078:E3078"/>
    <mergeCell ref="F3078:G3078"/>
    <mergeCell ref="H3078:I3078"/>
    <mergeCell ref="A3079:B3079"/>
    <mergeCell ref="D3079:E3079"/>
    <mergeCell ref="F3079:G3079"/>
    <mergeCell ref="H3079:I3079"/>
    <mergeCell ref="A3076:B3076"/>
    <mergeCell ref="D3076:E3076"/>
    <mergeCell ref="F3076:G3076"/>
    <mergeCell ref="H3076:I3076"/>
    <mergeCell ref="A3077:B3077"/>
    <mergeCell ref="D3077:E3077"/>
    <mergeCell ref="F3077:G3077"/>
    <mergeCell ref="H3077:I3077"/>
    <mergeCell ref="A3094:B3094"/>
    <mergeCell ref="D3094:E3094"/>
    <mergeCell ref="F3094:G3094"/>
    <mergeCell ref="H3094:I3094"/>
    <mergeCell ref="A3095:B3095"/>
    <mergeCell ref="D3095:E3095"/>
    <mergeCell ref="F3095:G3095"/>
    <mergeCell ref="H3095:I3095"/>
    <mergeCell ref="A3092:B3092"/>
    <mergeCell ref="D3092:E3092"/>
    <mergeCell ref="F3092:G3092"/>
    <mergeCell ref="H3092:I3092"/>
    <mergeCell ref="A3093:B3093"/>
    <mergeCell ref="D3093:E3093"/>
    <mergeCell ref="F3093:G3093"/>
    <mergeCell ref="H3093:I3093"/>
    <mergeCell ref="A3090:B3090"/>
    <mergeCell ref="D3090:E3090"/>
    <mergeCell ref="F3090:G3090"/>
    <mergeCell ref="H3090:I3090"/>
    <mergeCell ref="A3091:B3091"/>
    <mergeCell ref="D3091:E3091"/>
    <mergeCell ref="F3091:G3091"/>
    <mergeCell ref="H3091:I3091"/>
    <mergeCell ref="A3088:B3088"/>
    <mergeCell ref="D3088:E3088"/>
    <mergeCell ref="F3088:G3088"/>
    <mergeCell ref="H3088:I3088"/>
    <mergeCell ref="A3089:B3089"/>
    <mergeCell ref="D3089:E3089"/>
    <mergeCell ref="F3089:G3089"/>
    <mergeCell ref="H3089:I3089"/>
    <mergeCell ref="A3086:B3086"/>
    <mergeCell ref="D3086:E3086"/>
    <mergeCell ref="F3086:G3086"/>
    <mergeCell ref="H3086:I3086"/>
    <mergeCell ref="A3087:B3087"/>
    <mergeCell ref="D3087:E3087"/>
    <mergeCell ref="F3087:G3087"/>
    <mergeCell ref="H3087:I3087"/>
    <mergeCell ref="A3104:B3104"/>
    <mergeCell ref="D3104:E3104"/>
    <mergeCell ref="F3104:G3104"/>
    <mergeCell ref="H3104:I3104"/>
    <mergeCell ref="A3105:B3105"/>
    <mergeCell ref="D3105:E3105"/>
    <mergeCell ref="F3105:G3105"/>
    <mergeCell ref="H3105:I3105"/>
    <mergeCell ref="A3102:B3102"/>
    <mergeCell ref="D3102:E3102"/>
    <mergeCell ref="F3102:G3102"/>
    <mergeCell ref="H3102:I3102"/>
    <mergeCell ref="A3103:B3103"/>
    <mergeCell ref="D3103:E3103"/>
    <mergeCell ref="F3103:G3103"/>
    <mergeCell ref="H3103:I3103"/>
    <mergeCell ref="A3100:B3100"/>
    <mergeCell ref="D3100:E3100"/>
    <mergeCell ref="F3100:G3100"/>
    <mergeCell ref="H3100:I3100"/>
    <mergeCell ref="A3101:B3101"/>
    <mergeCell ref="D3101:E3101"/>
    <mergeCell ref="F3101:G3101"/>
    <mergeCell ref="H3101:I3101"/>
    <mergeCell ref="A3098:B3098"/>
    <mergeCell ref="D3098:E3098"/>
    <mergeCell ref="F3098:G3098"/>
    <mergeCell ref="H3098:I3098"/>
    <mergeCell ref="A3099:B3099"/>
    <mergeCell ref="D3099:E3099"/>
    <mergeCell ref="F3099:G3099"/>
    <mergeCell ref="H3099:I3099"/>
    <mergeCell ref="A3096:B3096"/>
    <mergeCell ref="D3096:E3096"/>
    <mergeCell ref="F3096:G3096"/>
    <mergeCell ref="H3096:I3096"/>
    <mergeCell ref="A3097:B3097"/>
    <mergeCell ref="D3097:E3097"/>
    <mergeCell ref="F3097:G3097"/>
    <mergeCell ref="H3097:I3097"/>
    <mergeCell ref="A3114:B3114"/>
    <mergeCell ref="D3114:E3114"/>
    <mergeCell ref="F3114:G3114"/>
    <mergeCell ref="H3114:I3114"/>
    <mergeCell ref="A3115:B3115"/>
    <mergeCell ref="D3115:E3115"/>
    <mergeCell ref="F3115:G3115"/>
    <mergeCell ref="H3115:I3115"/>
    <mergeCell ref="A3112:B3112"/>
    <mergeCell ref="D3112:E3112"/>
    <mergeCell ref="F3112:G3112"/>
    <mergeCell ref="H3112:I3112"/>
    <mergeCell ref="A3113:B3113"/>
    <mergeCell ref="D3113:E3113"/>
    <mergeCell ref="F3113:G3113"/>
    <mergeCell ref="H3113:I3113"/>
    <mergeCell ref="A3110:B3110"/>
    <mergeCell ref="D3110:E3110"/>
    <mergeCell ref="F3110:G3110"/>
    <mergeCell ref="H3110:I3110"/>
    <mergeCell ref="A3111:B3111"/>
    <mergeCell ref="D3111:E3111"/>
    <mergeCell ref="F3111:G3111"/>
    <mergeCell ref="H3111:I3111"/>
    <mergeCell ref="A3108:B3108"/>
    <mergeCell ref="D3108:E3108"/>
    <mergeCell ref="F3108:G3108"/>
    <mergeCell ref="H3108:I3108"/>
    <mergeCell ref="A3109:B3109"/>
    <mergeCell ref="D3109:E3109"/>
    <mergeCell ref="F3109:G3109"/>
    <mergeCell ref="H3109:I3109"/>
    <mergeCell ref="A3106:B3106"/>
    <mergeCell ref="D3106:E3106"/>
    <mergeCell ref="F3106:G3106"/>
    <mergeCell ref="H3106:I3106"/>
    <mergeCell ref="A3107:B3107"/>
    <mergeCell ref="D3107:E3107"/>
    <mergeCell ref="F3107:G3107"/>
    <mergeCell ref="H3107:I3107"/>
    <mergeCell ref="A3124:B3124"/>
    <mergeCell ref="D3124:E3124"/>
    <mergeCell ref="F3124:G3124"/>
    <mergeCell ref="H3124:I3124"/>
    <mergeCell ref="A3125:B3125"/>
    <mergeCell ref="D3125:E3125"/>
    <mergeCell ref="F3125:G3125"/>
    <mergeCell ref="H3125:I3125"/>
    <mergeCell ref="A3122:B3122"/>
    <mergeCell ref="D3122:E3122"/>
    <mergeCell ref="F3122:G3122"/>
    <mergeCell ref="H3122:I3122"/>
    <mergeCell ref="A3123:B3123"/>
    <mergeCell ref="D3123:E3123"/>
    <mergeCell ref="F3123:G3123"/>
    <mergeCell ref="H3123:I3123"/>
    <mergeCell ref="A3120:B3120"/>
    <mergeCell ref="D3120:E3120"/>
    <mergeCell ref="F3120:G3120"/>
    <mergeCell ref="H3120:I3120"/>
    <mergeCell ref="A3121:B3121"/>
    <mergeCell ref="D3121:E3121"/>
    <mergeCell ref="F3121:G3121"/>
    <mergeCell ref="H3121:I3121"/>
    <mergeCell ref="A3118:B3118"/>
    <mergeCell ref="D3118:E3118"/>
    <mergeCell ref="F3118:G3118"/>
    <mergeCell ref="H3118:I3118"/>
    <mergeCell ref="A3119:B3119"/>
    <mergeCell ref="D3119:E3119"/>
    <mergeCell ref="F3119:G3119"/>
    <mergeCell ref="H3119:I3119"/>
    <mergeCell ref="A3116:B3116"/>
    <mergeCell ref="D3116:E3116"/>
    <mergeCell ref="F3116:G3116"/>
    <mergeCell ref="H3116:I3116"/>
    <mergeCell ref="A3117:B3117"/>
    <mergeCell ref="D3117:E3117"/>
    <mergeCell ref="F3117:G3117"/>
    <mergeCell ref="H3117:I3117"/>
    <mergeCell ref="A3134:B3134"/>
    <mergeCell ref="D3134:E3134"/>
    <mergeCell ref="F3134:G3134"/>
    <mergeCell ref="H3134:I3134"/>
    <mergeCell ref="A3135:B3135"/>
    <mergeCell ref="D3135:E3135"/>
    <mergeCell ref="F3135:G3135"/>
    <mergeCell ref="H3135:I3135"/>
    <mergeCell ref="A3132:B3132"/>
    <mergeCell ref="D3132:E3132"/>
    <mergeCell ref="F3132:G3132"/>
    <mergeCell ref="H3132:I3132"/>
    <mergeCell ref="A3133:B3133"/>
    <mergeCell ref="D3133:E3133"/>
    <mergeCell ref="F3133:G3133"/>
    <mergeCell ref="H3133:I3133"/>
    <mergeCell ref="A3130:B3130"/>
    <mergeCell ref="D3130:E3130"/>
    <mergeCell ref="F3130:G3130"/>
    <mergeCell ref="H3130:I3130"/>
    <mergeCell ref="A3131:B3131"/>
    <mergeCell ref="D3131:E3131"/>
    <mergeCell ref="F3131:G3131"/>
    <mergeCell ref="H3131:I3131"/>
    <mergeCell ref="A3128:B3128"/>
    <mergeCell ref="D3128:E3128"/>
    <mergeCell ref="F3128:G3128"/>
    <mergeCell ref="H3128:I3128"/>
    <mergeCell ref="A3129:B3129"/>
    <mergeCell ref="D3129:E3129"/>
    <mergeCell ref="F3129:G3129"/>
    <mergeCell ref="H3129:I3129"/>
    <mergeCell ref="A3126:B3126"/>
    <mergeCell ref="D3126:E3126"/>
    <mergeCell ref="F3126:G3126"/>
    <mergeCell ref="H3126:I3126"/>
    <mergeCell ref="A3127:B3127"/>
    <mergeCell ref="D3127:E3127"/>
    <mergeCell ref="F3127:G3127"/>
    <mergeCell ref="H3127:I3127"/>
    <mergeCell ref="A3144:B3144"/>
    <mergeCell ref="D3144:E3144"/>
    <mergeCell ref="F3144:G3144"/>
    <mergeCell ref="H3144:I3144"/>
    <mergeCell ref="A3145:B3145"/>
    <mergeCell ref="D3145:E3145"/>
    <mergeCell ref="F3145:G3145"/>
    <mergeCell ref="H3145:I3145"/>
    <mergeCell ref="A3142:B3142"/>
    <mergeCell ref="D3142:E3142"/>
    <mergeCell ref="F3142:G3142"/>
    <mergeCell ref="H3142:I3142"/>
    <mergeCell ref="A3143:B3143"/>
    <mergeCell ref="D3143:E3143"/>
    <mergeCell ref="F3143:G3143"/>
    <mergeCell ref="H3143:I3143"/>
    <mergeCell ref="A3140:B3140"/>
    <mergeCell ref="D3140:E3140"/>
    <mergeCell ref="F3140:G3140"/>
    <mergeCell ref="H3140:I3140"/>
    <mergeCell ref="A3141:B3141"/>
    <mergeCell ref="D3141:E3141"/>
    <mergeCell ref="F3141:G3141"/>
    <mergeCell ref="H3141:I3141"/>
    <mergeCell ref="A3138:B3138"/>
    <mergeCell ref="D3138:E3138"/>
    <mergeCell ref="F3138:G3138"/>
    <mergeCell ref="H3138:I3138"/>
    <mergeCell ref="A3139:B3139"/>
    <mergeCell ref="D3139:E3139"/>
    <mergeCell ref="F3139:G3139"/>
    <mergeCell ref="H3139:I3139"/>
    <mergeCell ref="A3136:B3136"/>
    <mergeCell ref="D3136:E3136"/>
    <mergeCell ref="F3136:G3136"/>
    <mergeCell ref="H3136:I3136"/>
    <mergeCell ref="A3137:B3137"/>
    <mergeCell ref="D3137:E3137"/>
    <mergeCell ref="F3137:G3137"/>
    <mergeCell ref="H3137:I3137"/>
    <mergeCell ref="A3154:B3154"/>
    <mergeCell ref="D3154:E3154"/>
    <mergeCell ref="F3154:G3154"/>
    <mergeCell ref="H3154:I3154"/>
    <mergeCell ref="A3155:B3155"/>
    <mergeCell ref="D3155:E3155"/>
    <mergeCell ref="F3155:G3155"/>
    <mergeCell ref="H3155:I3155"/>
    <mergeCell ref="A3152:B3152"/>
    <mergeCell ref="D3152:E3152"/>
    <mergeCell ref="F3152:G3152"/>
    <mergeCell ref="H3152:I3152"/>
    <mergeCell ref="A3153:B3153"/>
    <mergeCell ref="D3153:E3153"/>
    <mergeCell ref="F3153:G3153"/>
    <mergeCell ref="H3153:I3153"/>
    <mergeCell ref="A3150:B3150"/>
    <mergeCell ref="D3150:E3150"/>
    <mergeCell ref="F3150:G3150"/>
    <mergeCell ref="H3150:I3150"/>
    <mergeCell ref="A3151:B3151"/>
    <mergeCell ref="D3151:E3151"/>
    <mergeCell ref="F3151:G3151"/>
    <mergeCell ref="H3151:I3151"/>
    <mergeCell ref="A3148:B3148"/>
    <mergeCell ref="D3148:E3148"/>
    <mergeCell ref="F3148:G3148"/>
    <mergeCell ref="H3148:I3148"/>
    <mergeCell ref="A3149:B3149"/>
    <mergeCell ref="D3149:E3149"/>
    <mergeCell ref="F3149:G3149"/>
    <mergeCell ref="H3149:I3149"/>
    <mergeCell ref="A3146:B3146"/>
    <mergeCell ref="D3146:E3146"/>
    <mergeCell ref="F3146:G3146"/>
    <mergeCell ref="H3146:I3146"/>
    <mergeCell ref="A3147:B3147"/>
    <mergeCell ref="D3147:E3147"/>
    <mergeCell ref="F3147:G3147"/>
    <mergeCell ref="H3147:I3147"/>
    <mergeCell ref="A3164:B3164"/>
    <mergeCell ref="D3164:E3164"/>
    <mergeCell ref="F3164:G3164"/>
    <mergeCell ref="H3164:I3164"/>
    <mergeCell ref="A3165:B3165"/>
    <mergeCell ref="D3165:E3165"/>
    <mergeCell ref="F3165:G3165"/>
    <mergeCell ref="H3165:I3165"/>
    <mergeCell ref="A3162:B3162"/>
    <mergeCell ref="D3162:E3162"/>
    <mergeCell ref="F3162:G3162"/>
    <mergeCell ref="H3162:I3162"/>
    <mergeCell ref="A3163:B3163"/>
    <mergeCell ref="D3163:E3163"/>
    <mergeCell ref="F3163:G3163"/>
    <mergeCell ref="H3163:I3163"/>
    <mergeCell ref="A3160:B3160"/>
    <mergeCell ref="D3160:E3160"/>
    <mergeCell ref="F3160:G3160"/>
    <mergeCell ref="H3160:I3160"/>
    <mergeCell ref="A3161:B3161"/>
    <mergeCell ref="D3161:E3161"/>
    <mergeCell ref="F3161:G3161"/>
    <mergeCell ref="H3161:I3161"/>
    <mergeCell ref="A3158:B3158"/>
    <mergeCell ref="D3158:E3158"/>
    <mergeCell ref="F3158:G3158"/>
    <mergeCell ref="H3158:I3158"/>
    <mergeCell ref="A3159:B3159"/>
    <mergeCell ref="D3159:E3159"/>
    <mergeCell ref="F3159:G3159"/>
    <mergeCell ref="H3159:I3159"/>
    <mergeCell ref="A3156:B3156"/>
    <mergeCell ref="D3156:E3156"/>
    <mergeCell ref="F3156:G3156"/>
    <mergeCell ref="H3156:I3156"/>
    <mergeCell ref="A3157:B3157"/>
    <mergeCell ref="D3157:E3157"/>
    <mergeCell ref="F3157:G3157"/>
    <mergeCell ref="H3157:I3157"/>
    <mergeCell ref="A3174:B3174"/>
    <mergeCell ref="D3174:E3174"/>
    <mergeCell ref="F3174:G3174"/>
    <mergeCell ref="H3174:I3174"/>
    <mergeCell ref="A3175:B3175"/>
    <mergeCell ref="D3175:E3175"/>
    <mergeCell ref="F3175:G3175"/>
    <mergeCell ref="H3175:I3175"/>
    <mergeCell ref="A3172:B3172"/>
    <mergeCell ref="D3172:E3172"/>
    <mergeCell ref="F3172:G3172"/>
    <mergeCell ref="H3172:I3172"/>
    <mergeCell ref="A3173:B3173"/>
    <mergeCell ref="D3173:E3173"/>
    <mergeCell ref="F3173:G3173"/>
    <mergeCell ref="H3173:I3173"/>
    <mergeCell ref="A3170:B3170"/>
    <mergeCell ref="D3170:E3170"/>
    <mergeCell ref="F3170:G3170"/>
    <mergeCell ref="H3170:I3170"/>
    <mergeCell ref="A3171:B3171"/>
    <mergeCell ref="D3171:E3171"/>
    <mergeCell ref="F3171:G3171"/>
    <mergeCell ref="H3171:I3171"/>
    <mergeCell ref="A3168:B3168"/>
    <mergeCell ref="D3168:E3168"/>
    <mergeCell ref="F3168:G3168"/>
    <mergeCell ref="H3168:I3168"/>
    <mergeCell ref="A3169:B3169"/>
    <mergeCell ref="D3169:E3169"/>
    <mergeCell ref="F3169:G3169"/>
    <mergeCell ref="H3169:I3169"/>
    <mergeCell ref="A3166:B3166"/>
    <mergeCell ref="D3166:E3166"/>
    <mergeCell ref="F3166:G3166"/>
    <mergeCell ref="H3166:I3166"/>
    <mergeCell ref="A3167:B3167"/>
    <mergeCell ref="D3167:E3167"/>
    <mergeCell ref="F3167:G3167"/>
    <mergeCell ref="H3167:I3167"/>
    <mergeCell ref="A3184:B3184"/>
    <mergeCell ref="D3184:E3184"/>
    <mergeCell ref="F3184:G3184"/>
    <mergeCell ref="H3184:I3184"/>
    <mergeCell ref="A3185:B3185"/>
    <mergeCell ref="D3185:E3185"/>
    <mergeCell ref="F3185:G3185"/>
    <mergeCell ref="H3185:I3185"/>
    <mergeCell ref="A3182:B3182"/>
    <mergeCell ref="D3182:E3182"/>
    <mergeCell ref="F3182:G3182"/>
    <mergeCell ref="H3182:I3182"/>
    <mergeCell ref="A3183:B3183"/>
    <mergeCell ref="D3183:E3183"/>
    <mergeCell ref="F3183:G3183"/>
    <mergeCell ref="H3183:I3183"/>
    <mergeCell ref="A3180:B3180"/>
    <mergeCell ref="D3180:E3180"/>
    <mergeCell ref="F3180:G3180"/>
    <mergeCell ref="H3180:I3180"/>
    <mergeCell ref="A3181:B3181"/>
    <mergeCell ref="D3181:E3181"/>
    <mergeCell ref="F3181:G3181"/>
    <mergeCell ref="H3181:I3181"/>
    <mergeCell ref="A3178:B3178"/>
    <mergeCell ref="D3178:E3178"/>
    <mergeCell ref="F3178:G3178"/>
    <mergeCell ref="H3178:I3178"/>
    <mergeCell ref="A3179:B3179"/>
    <mergeCell ref="D3179:E3179"/>
    <mergeCell ref="F3179:G3179"/>
    <mergeCell ref="H3179:I3179"/>
    <mergeCell ref="A3176:B3176"/>
    <mergeCell ref="D3176:E3176"/>
    <mergeCell ref="F3176:G3176"/>
    <mergeCell ref="H3176:I3176"/>
    <mergeCell ref="A3177:B3177"/>
    <mergeCell ref="D3177:E3177"/>
    <mergeCell ref="F3177:G3177"/>
    <mergeCell ref="H3177:I3177"/>
    <mergeCell ref="A3194:B3194"/>
    <mergeCell ref="D3194:E3194"/>
    <mergeCell ref="F3194:G3194"/>
    <mergeCell ref="H3194:I3194"/>
    <mergeCell ref="A3195:B3195"/>
    <mergeCell ref="D3195:E3195"/>
    <mergeCell ref="F3195:G3195"/>
    <mergeCell ref="H3195:I3195"/>
    <mergeCell ref="A3192:B3192"/>
    <mergeCell ref="D3192:E3192"/>
    <mergeCell ref="F3192:G3192"/>
    <mergeCell ref="H3192:I3192"/>
    <mergeCell ref="A3193:B3193"/>
    <mergeCell ref="D3193:E3193"/>
    <mergeCell ref="F3193:G3193"/>
    <mergeCell ref="H3193:I3193"/>
    <mergeCell ref="A3190:B3190"/>
    <mergeCell ref="D3190:E3190"/>
    <mergeCell ref="F3190:G3190"/>
    <mergeCell ref="H3190:I3190"/>
    <mergeCell ref="A3191:B3191"/>
    <mergeCell ref="D3191:E3191"/>
    <mergeCell ref="F3191:G3191"/>
    <mergeCell ref="H3191:I3191"/>
    <mergeCell ref="A3188:B3188"/>
    <mergeCell ref="D3188:E3188"/>
    <mergeCell ref="F3188:G3188"/>
    <mergeCell ref="H3188:I3188"/>
    <mergeCell ref="A3189:B3189"/>
    <mergeCell ref="D3189:E3189"/>
    <mergeCell ref="F3189:G3189"/>
    <mergeCell ref="H3189:I3189"/>
    <mergeCell ref="A3186:B3186"/>
    <mergeCell ref="D3186:E3186"/>
    <mergeCell ref="F3186:G3186"/>
    <mergeCell ref="H3186:I3186"/>
    <mergeCell ref="A3187:B3187"/>
    <mergeCell ref="D3187:E3187"/>
    <mergeCell ref="F3187:G3187"/>
    <mergeCell ref="H3187:I3187"/>
    <mergeCell ref="A3204:B3204"/>
    <mergeCell ref="D3204:E3204"/>
    <mergeCell ref="F3204:G3204"/>
    <mergeCell ref="H3204:I3204"/>
    <mergeCell ref="A3205:B3205"/>
    <mergeCell ref="D3205:E3205"/>
    <mergeCell ref="F3205:G3205"/>
    <mergeCell ref="H3205:I3205"/>
    <mergeCell ref="A3202:B3202"/>
    <mergeCell ref="D3202:E3202"/>
    <mergeCell ref="F3202:G3202"/>
    <mergeCell ref="H3202:I3202"/>
    <mergeCell ref="A3203:B3203"/>
    <mergeCell ref="D3203:E3203"/>
    <mergeCell ref="F3203:G3203"/>
    <mergeCell ref="H3203:I3203"/>
    <mergeCell ref="A3200:B3200"/>
    <mergeCell ref="D3200:E3200"/>
    <mergeCell ref="F3200:G3200"/>
    <mergeCell ref="H3200:I3200"/>
    <mergeCell ref="A3201:B3201"/>
    <mergeCell ref="D3201:E3201"/>
    <mergeCell ref="F3201:G3201"/>
    <mergeCell ref="H3201:I3201"/>
    <mergeCell ref="A3198:B3198"/>
    <mergeCell ref="D3198:E3198"/>
    <mergeCell ref="F3198:G3198"/>
    <mergeCell ref="H3198:I3198"/>
    <mergeCell ref="A3199:B3199"/>
    <mergeCell ref="D3199:E3199"/>
    <mergeCell ref="F3199:G3199"/>
    <mergeCell ref="H3199:I3199"/>
    <mergeCell ref="A3196:B3196"/>
    <mergeCell ref="D3196:E3196"/>
    <mergeCell ref="F3196:G3196"/>
    <mergeCell ref="H3196:I3196"/>
    <mergeCell ref="A3197:B3197"/>
    <mergeCell ref="D3197:E3197"/>
    <mergeCell ref="F3197:G3197"/>
    <mergeCell ref="H3197:I3197"/>
    <mergeCell ref="A3214:B3214"/>
    <mergeCell ref="D3214:E3214"/>
    <mergeCell ref="F3214:G3214"/>
    <mergeCell ref="H3214:I3214"/>
    <mergeCell ref="A3215:B3215"/>
    <mergeCell ref="D3215:E3215"/>
    <mergeCell ref="F3215:G3215"/>
    <mergeCell ref="H3215:I3215"/>
    <mergeCell ref="A3212:B3212"/>
    <mergeCell ref="D3212:E3212"/>
    <mergeCell ref="F3212:G3212"/>
    <mergeCell ref="H3212:I3212"/>
    <mergeCell ref="A3213:B3213"/>
    <mergeCell ref="D3213:E3213"/>
    <mergeCell ref="F3213:G3213"/>
    <mergeCell ref="H3213:I3213"/>
    <mergeCell ref="A3210:B3210"/>
    <mergeCell ref="D3210:E3210"/>
    <mergeCell ref="F3210:G3210"/>
    <mergeCell ref="H3210:I3210"/>
    <mergeCell ref="A3211:B3211"/>
    <mergeCell ref="D3211:E3211"/>
    <mergeCell ref="F3211:G3211"/>
    <mergeCell ref="H3211:I3211"/>
    <mergeCell ref="A3208:B3208"/>
    <mergeCell ref="D3208:E3208"/>
    <mergeCell ref="F3208:G3208"/>
    <mergeCell ref="H3208:I3208"/>
    <mergeCell ref="A3209:B3209"/>
    <mergeCell ref="D3209:E3209"/>
    <mergeCell ref="F3209:G3209"/>
    <mergeCell ref="H3209:I3209"/>
    <mergeCell ref="A3206:B3206"/>
    <mergeCell ref="D3206:E3206"/>
    <mergeCell ref="F3206:G3206"/>
    <mergeCell ref="H3206:I3206"/>
    <mergeCell ref="A3207:B3207"/>
    <mergeCell ref="D3207:E3207"/>
    <mergeCell ref="F3207:G3207"/>
    <mergeCell ref="H3207:I3207"/>
    <mergeCell ref="A3224:B3224"/>
    <mergeCell ref="D3224:E3224"/>
    <mergeCell ref="F3224:G3224"/>
    <mergeCell ref="H3224:I3224"/>
    <mergeCell ref="A3225:B3225"/>
    <mergeCell ref="D3225:E3225"/>
    <mergeCell ref="F3225:G3225"/>
    <mergeCell ref="H3225:I3225"/>
    <mergeCell ref="A3222:B3222"/>
    <mergeCell ref="D3222:E3222"/>
    <mergeCell ref="F3222:G3222"/>
    <mergeCell ref="H3222:I3222"/>
    <mergeCell ref="A3223:B3223"/>
    <mergeCell ref="D3223:E3223"/>
    <mergeCell ref="F3223:G3223"/>
    <mergeCell ref="H3223:I3223"/>
    <mergeCell ref="A3220:B3220"/>
    <mergeCell ref="D3220:E3220"/>
    <mergeCell ref="F3220:G3220"/>
    <mergeCell ref="H3220:I3220"/>
    <mergeCell ref="A3221:B3221"/>
    <mergeCell ref="D3221:E3221"/>
    <mergeCell ref="F3221:G3221"/>
    <mergeCell ref="H3221:I3221"/>
    <mergeCell ref="A3218:B3218"/>
    <mergeCell ref="D3218:E3218"/>
    <mergeCell ref="F3218:G3218"/>
    <mergeCell ref="H3218:I3218"/>
    <mergeCell ref="A3219:B3219"/>
    <mergeCell ref="D3219:E3219"/>
    <mergeCell ref="F3219:G3219"/>
    <mergeCell ref="H3219:I3219"/>
    <mergeCell ref="A3216:B3216"/>
    <mergeCell ref="D3216:E3216"/>
    <mergeCell ref="F3216:G3216"/>
    <mergeCell ref="H3216:I3216"/>
    <mergeCell ref="A3217:B3217"/>
    <mergeCell ref="D3217:E3217"/>
    <mergeCell ref="F3217:G3217"/>
    <mergeCell ref="H3217:I3217"/>
    <mergeCell ref="A3234:B3234"/>
    <mergeCell ref="D3234:E3234"/>
    <mergeCell ref="F3234:G3234"/>
    <mergeCell ref="H3234:I3234"/>
    <mergeCell ref="A3235:B3235"/>
    <mergeCell ref="D3235:E3235"/>
    <mergeCell ref="F3235:G3235"/>
    <mergeCell ref="H3235:I3235"/>
    <mergeCell ref="A3232:B3232"/>
    <mergeCell ref="D3232:E3232"/>
    <mergeCell ref="F3232:G3232"/>
    <mergeCell ref="H3232:I3232"/>
    <mergeCell ref="A3233:B3233"/>
    <mergeCell ref="D3233:E3233"/>
    <mergeCell ref="F3233:G3233"/>
    <mergeCell ref="H3233:I3233"/>
    <mergeCell ref="A3230:B3230"/>
    <mergeCell ref="D3230:E3230"/>
    <mergeCell ref="F3230:G3230"/>
    <mergeCell ref="H3230:I3230"/>
    <mergeCell ref="A3231:B3231"/>
    <mergeCell ref="D3231:E3231"/>
    <mergeCell ref="F3231:G3231"/>
    <mergeCell ref="H3231:I3231"/>
    <mergeCell ref="A3228:B3228"/>
    <mergeCell ref="D3228:E3228"/>
    <mergeCell ref="F3228:G3228"/>
    <mergeCell ref="H3228:I3228"/>
    <mergeCell ref="A3229:B3229"/>
    <mergeCell ref="D3229:E3229"/>
    <mergeCell ref="F3229:G3229"/>
    <mergeCell ref="H3229:I3229"/>
    <mergeCell ref="A3226:B3226"/>
    <mergeCell ref="D3226:E3226"/>
    <mergeCell ref="F3226:G3226"/>
    <mergeCell ref="H3226:I3226"/>
    <mergeCell ref="A3227:B3227"/>
    <mergeCell ref="D3227:E3227"/>
    <mergeCell ref="F3227:G3227"/>
    <mergeCell ref="H3227:I3227"/>
    <mergeCell ref="A3244:B3244"/>
    <mergeCell ref="D3244:E3244"/>
    <mergeCell ref="F3244:G3244"/>
    <mergeCell ref="H3244:I3244"/>
    <mergeCell ref="A3245:B3245"/>
    <mergeCell ref="D3245:E3245"/>
    <mergeCell ref="F3245:G3245"/>
    <mergeCell ref="H3245:I3245"/>
    <mergeCell ref="A3242:B3242"/>
    <mergeCell ref="D3242:E3242"/>
    <mergeCell ref="F3242:G3242"/>
    <mergeCell ref="H3242:I3242"/>
    <mergeCell ref="A3243:B3243"/>
    <mergeCell ref="D3243:E3243"/>
    <mergeCell ref="F3243:G3243"/>
    <mergeCell ref="H3243:I3243"/>
    <mergeCell ref="A3240:B3240"/>
    <mergeCell ref="D3240:E3240"/>
    <mergeCell ref="F3240:G3240"/>
    <mergeCell ref="H3240:I3240"/>
    <mergeCell ref="A3241:B3241"/>
    <mergeCell ref="D3241:E3241"/>
    <mergeCell ref="F3241:G3241"/>
    <mergeCell ref="H3241:I3241"/>
    <mergeCell ref="A3238:B3238"/>
    <mergeCell ref="D3238:E3238"/>
    <mergeCell ref="F3238:G3238"/>
    <mergeCell ref="H3238:I3238"/>
    <mergeCell ref="A3239:B3239"/>
    <mergeCell ref="D3239:E3239"/>
    <mergeCell ref="F3239:G3239"/>
    <mergeCell ref="H3239:I3239"/>
    <mergeCell ref="A3236:B3236"/>
    <mergeCell ref="D3236:E3236"/>
    <mergeCell ref="F3236:G3236"/>
    <mergeCell ref="H3236:I3236"/>
    <mergeCell ref="A3237:B3237"/>
    <mergeCell ref="D3237:E3237"/>
    <mergeCell ref="F3237:G3237"/>
    <mergeCell ref="H3237:I3237"/>
    <mergeCell ref="A3254:B3254"/>
    <mergeCell ref="D3254:E3254"/>
    <mergeCell ref="F3254:G3254"/>
    <mergeCell ref="H3254:I3254"/>
    <mergeCell ref="A3255:B3255"/>
    <mergeCell ref="D3255:E3255"/>
    <mergeCell ref="F3255:G3255"/>
    <mergeCell ref="H3255:I3255"/>
    <mergeCell ref="A3252:B3252"/>
    <mergeCell ref="D3252:E3252"/>
    <mergeCell ref="F3252:G3252"/>
    <mergeCell ref="H3252:I3252"/>
    <mergeCell ref="A3253:B3253"/>
    <mergeCell ref="D3253:E3253"/>
    <mergeCell ref="F3253:G3253"/>
    <mergeCell ref="H3253:I3253"/>
    <mergeCell ref="A3250:B3250"/>
    <mergeCell ref="D3250:E3250"/>
    <mergeCell ref="F3250:G3250"/>
    <mergeCell ref="H3250:I3250"/>
    <mergeCell ref="A3251:B3251"/>
    <mergeCell ref="D3251:E3251"/>
    <mergeCell ref="F3251:G3251"/>
    <mergeCell ref="H3251:I3251"/>
    <mergeCell ref="A3248:B3248"/>
    <mergeCell ref="D3248:E3248"/>
    <mergeCell ref="F3248:G3248"/>
    <mergeCell ref="H3248:I3248"/>
    <mergeCell ref="A3249:B3249"/>
    <mergeCell ref="D3249:E3249"/>
    <mergeCell ref="F3249:G3249"/>
    <mergeCell ref="H3249:I3249"/>
    <mergeCell ref="A3246:B3246"/>
    <mergeCell ref="D3246:E3246"/>
    <mergeCell ref="F3246:G3246"/>
    <mergeCell ref="H3246:I3246"/>
    <mergeCell ref="A3247:B3247"/>
    <mergeCell ref="D3247:E3247"/>
    <mergeCell ref="F3247:G3247"/>
    <mergeCell ref="H3247:I3247"/>
    <mergeCell ref="A3264:B3264"/>
    <mergeCell ref="D3264:E3264"/>
    <mergeCell ref="F3264:G3264"/>
    <mergeCell ref="H3264:I3264"/>
    <mergeCell ref="A3265:B3265"/>
    <mergeCell ref="D3265:E3265"/>
    <mergeCell ref="F3265:G3265"/>
    <mergeCell ref="H3265:I3265"/>
    <mergeCell ref="A3262:B3262"/>
    <mergeCell ref="D3262:E3262"/>
    <mergeCell ref="F3262:G3262"/>
    <mergeCell ref="H3262:I3262"/>
    <mergeCell ref="A3263:B3263"/>
    <mergeCell ref="D3263:E3263"/>
    <mergeCell ref="F3263:G3263"/>
    <mergeCell ref="H3263:I3263"/>
    <mergeCell ref="A3260:B3260"/>
    <mergeCell ref="D3260:E3260"/>
    <mergeCell ref="F3260:G3260"/>
    <mergeCell ref="H3260:I3260"/>
    <mergeCell ref="A3261:B3261"/>
    <mergeCell ref="D3261:E3261"/>
    <mergeCell ref="F3261:G3261"/>
    <mergeCell ref="H3261:I3261"/>
    <mergeCell ref="A3258:B3258"/>
    <mergeCell ref="D3258:E3258"/>
    <mergeCell ref="F3258:G3258"/>
    <mergeCell ref="H3258:I3258"/>
    <mergeCell ref="A3259:B3259"/>
    <mergeCell ref="D3259:E3259"/>
    <mergeCell ref="F3259:G3259"/>
    <mergeCell ref="H3259:I3259"/>
    <mergeCell ref="A3256:B3256"/>
    <mergeCell ref="D3256:E3256"/>
    <mergeCell ref="F3256:G3256"/>
    <mergeCell ref="H3256:I3256"/>
    <mergeCell ref="A3257:B3257"/>
    <mergeCell ref="D3257:E3257"/>
    <mergeCell ref="F3257:G3257"/>
    <mergeCell ref="H3257:I3257"/>
    <mergeCell ref="A3274:B3274"/>
    <mergeCell ref="D3274:E3274"/>
    <mergeCell ref="F3274:G3274"/>
    <mergeCell ref="H3274:I3274"/>
    <mergeCell ref="A3275:B3275"/>
    <mergeCell ref="D3275:E3275"/>
    <mergeCell ref="F3275:G3275"/>
    <mergeCell ref="H3275:I3275"/>
    <mergeCell ref="A3272:B3272"/>
    <mergeCell ref="D3272:E3272"/>
    <mergeCell ref="F3272:G3272"/>
    <mergeCell ref="H3272:I3272"/>
    <mergeCell ref="A3273:B3273"/>
    <mergeCell ref="D3273:E3273"/>
    <mergeCell ref="F3273:G3273"/>
    <mergeCell ref="H3273:I3273"/>
    <mergeCell ref="A3270:B3270"/>
    <mergeCell ref="D3270:E3270"/>
    <mergeCell ref="F3270:G3270"/>
    <mergeCell ref="H3270:I3270"/>
    <mergeCell ref="A3271:B3271"/>
    <mergeCell ref="D3271:E3271"/>
    <mergeCell ref="F3271:G3271"/>
    <mergeCell ref="H3271:I3271"/>
    <mergeCell ref="A3268:B3268"/>
    <mergeCell ref="D3268:E3268"/>
    <mergeCell ref="F3268:G3268"/>
    <mergeCell ref="H3268:I3268"/>
    <mergeCell ref="A3269:B3269"/>
    <mergeCell ref="D3269:E3269"/>
    <mergeCell ref="F3269:G3269"/>
    <mergeCell ref="H3269:I3269"/>
    <mergeCell ref="A3266:B3266"/>
    <mergeCell ref="D3266:E3266"/>
    <mergeCell ref="F3266:G3266"/>
    <mergeCell ref="H3266:I3266"/>
    <mergeCell ref="A3267:B3267"/>
    <mergeCell ref="D3267:E3267"/>
    <mergeCell ref="F3267:G3267"/>
    <mergeCell ref="H3267:I3267"/>
    <mergeCell ref="A3284:B3284"/>
    <mergeCell ref="D3284:E3284"/>
    <mergeCell ref="F3284:G3284"/>
    <mergeCell ref="H3284:I3284"/>
    <mergeCell ref="A3285:B3285"/>
    <mergeCell ref="D3285:E3285"/>
    <mergeCell ref="F3285:G3285"/>
    <mergeCell ref="H3285:I3285"/>
    <mergeCell ref="A3282:B3282"/>
    <mergeCell ref="D3282:E3282"/>
    <mergeCell ref="F3282:G3282"/>
    <mergeCell ref="H3282:I3282"/>
    <mergeCell ref="A3283:B3283"/>
    <mergeCell ref="D3283:E3283"/>
    <mergeCell ref="F3283:G3283"/>
    <mergeCell ref="H3283:I3283"/>
    <mergeCell ref="A3280:B3280"/>
    <mergeCell ref="D3280:E3280"/>
    <mergeCell ref="F3280:G3280"/>
    <mergeCell ref="H3280:I3280"/>
    <mergeCell ref="A3281:B3281"/>
    <mergeCell ref="D3281:E3281"/>
    <mergeCell ref="F3281:G3281"/>
    <mergeCell ref="H3281:I3281"/>
    <mergeCell ref="A3278:B3278"/>
    <mergeCell ref="D3278:E3278"/>
    <mergeCell ref="F3278:G3278"/>
    <mergeCell ref="H3278:I3278"/>
    <mergeCell ref="A3279:B3279"/>
    <mergeCell ref="D3279:E3279"/>
    <mergeCell ref="F3279:G3279"/>
    <mergeCell ref="H3279:I3279"/>
    <mergeCell ref="A3276:B3276"/>
    <mergeCell ref="D3276:E3276"/>
    <mergeCell ref="F3276:G3276"/>
    <mergeCell ref="H3276:I3276"/>
    <mergeCell ref="A3277:B3277"/>
    <mergeCell ref="D3277:E3277"/>
    <mergeCell ref="F3277:G3277"/>
    <mergeCell ref="H3277:I3277"/>
    <mergeCell ref="A3294:B3294"/>
    <mergeCell ref="D3294:E3294"/>
    <mergeCell ref="F3294:G3294"/>
    <mergeCell ref="H3294:I3294"/>
    <mergeCell ref="A3295:B3295"/>
    <mergeCell ref="D3295:E3295"/>
    <mergeCell ref="F3295:G3295"/>
    <mergeCell ref="H3295:I3295"/>
    <mergeCell ref="A3292:B3292"/>
    <mergeCell ref="D3292:E3292"/>
    <mergeCell ref="F3292:G3292"/>
    <mergeCell ref="H3292:I3292"/>
    <mergeCell ref="A3293:B3293"/>
    <mergeCell ref="D3293:E3293"/>
    <mergeCell ref="F3293:G3293"/>
    <mergeCell ref="H3293:I3293"/>
    <mergeCell ref="A3290:B3290"/>
    <mergeCell ref="D3290:E3290"/>
    <mergeCell ref="F3290:G3290"/>
    <mergeCell ref="H3290:I3290"/>
    <mergeCell ref="A3291:B3291"/>
    <mergeCell ref="D3291:E3291"/>
    <mergeCell ref="F3291:G3291"/>
    <mergeCell ref="H3291:I3291"/>
    <mergeCell ref="A3288:B3288"/>
    <mergeCell ref="D3288:E3288"/>
    <mergeCell ref="F3288:G3288"/>
    <mergeCell ref="H3288:I3288"/>
    <mergeCell ref="A3289:B3289"/>
    <mergeCell ref="D3289:E3289"/>
    <mergeCell ref="F3289:G3289"/>
    <mergeCell ref="H3289:I3289"/>
    <mergeCell ref="A3286:B3286"/>
    <mergeCell ref="D3286:E3286"/>
    <mergeCell ref="F3286:G3286"/>
    <mergeCell ref="H3286:I3286"/>
    <mergeCell ref="A3287:B3287"/>
    <mergeCell ref="D3287:E3287"/>
    <mergeCell ref="F3287:G3287"/>
    <mergeCell ref="H3287:I3287"/>
    <mergeCell ref="A3304:B3304"/>
    <mergeCell ref="D3304:E3304"/>
    <mergeCell ref="F3304:G3304"/>
    <mergeCell ref="H3304:I3304"/>
    <mergeCell ref="A3305:B3305"/>
    <mergeCell ref="D3305:E3305"/>
    <mergeCell ref="F3305:G3305"/>
    <mergeCell ref="H3305:I3305"/>
    <mergeCell ref="A3302:B3302"/>
    <mergeCell ref="D3302:E3302"/>
    <mergeCell ref="F3302:G3302"/>
    <mergeCell ref="H3302:I3302"/>
    <mergeCell ref="A3303:B3303"/>
    <mergeCell ref="D3303:E3303"/>
    <mergeCell ref="F3303:G3303"/>
    <mergeCell ref="H3303:I3303"/>
    <mergeCell ref="A3300:B3300"/>
    <mergeCell ref="D3300:E3300"/>
    <mergeCell ref="F3300:G3300"/>
    <mergeCell ref="H3300:I3300"/>
    <mergeCell ref="A3301:B3301"/>
    <mergeCell ref="D3301:E3301"/>
    <mergeCell ref="F3301:G3301"/>
    <mergeCell ref="H3301:I3301"/>
    <mergeCell ref="A3298:B3298"/>
    <mergeCell ref="D3298:E3298"/>
    <mergeCell ref="F3298:G3298"/>
    <mergeCell ref="H3298:I3298"/>
    <mergeCell ref="A3299:B3299"/>
    <mergeCell ref="D3299:E3299"/>
    <mergeCell ref="F3299:G3299"/>
    <mergeCell ref="H3299:I3299"/>
    <mergeCell ref="A3296:B3296"/>
    <mergeCell ref="D3296:E3296"/>
    <mergeCell ref="F3296:G3296"/>
    <mergeCell ref="H3296:I3296"/>
    <mergeCell ref="A3297:B3297"/>
    <mergeCell ref="D3297:E3297"/>
    <mergeCell ref="F3297:G3297"/>
    <mergeCell ref="H3297:I3297"/>
    <mergeCell ref="A3314:B3314"/>
    <mergeCell ref="D3314:E3314"/>
    <mergeCell ref="F3314:G3314"/>
    <mergeCell ref="H3314:I3314"/>
    <mergeCell ref="A3315:B3315"/>
    <mergeCell ref="D3315:E3315"/>
    <mergeCell ref="F3315:G3315"/>
    <mergeCell ref="H3315:I3315"/>
    <mergeCell ref="A3312:B3312"/>
    <mergeCell ref="D3312:E3312"/>
    <mergeCell ref="F3312:G3312"/>
    <mergeCell ref="H3312:I3312"/>
    <mergeCell ref="A3313:B3313"/>
    <mergeCell ref="D3313:E3313"/>
    <mergeCell ref="F3313:G3313"/>
    <mergeCell ref="H3313:I3313"/>
    <mergeCell ref="A3310:B3310"/>
    <mergeCell ref="D3310:E3310"/>
    <mergeCell ref="F3310:G3310"/>
    <mergeCell ref="H3310:I3310"/>
    <mergeCell ref="A3311:B3311"/>
    <mergeCell ref="D3311:E3311"/>
    <mergeCell ref="F3311:G3311"/>
    <mergeCell ref="H3311:I3311"/>
    <mergeCell ref="A3308:B3308"/>
    <mergeCell ref="D3308:E3308"/>
    <mergeCell ref="F3308:G3308"/>
    <mergeCell ref="H3308:I3308"/>
    <mergeCell ref="A3309:B3309"/>
    <mergeCell ref="D3309:E3309"/>
    <mergeCell ref="F3309:G3309"/>
    <mergeCell ref="H3309:I3309"/>
    <mergeCell ref="A3306:B3306"/>
    <mergeCell ref="D3306:E3306"/>
    <mergeCell ref="F3306:G3306"/>
    <mergeCell ref="H3306:I3306"/>
    <mergeCell ref="A3307:B3307"/>
    <mergeCell ref="D3307:E3307"/>
    <mergeCell ref="F3307:G3307"/>
    <mergeCell ref="H3307:I3307"/>
    <mergeCell ref="A3324:B3324"/>
    <mergeCell ref="D3324:E3324"/>
    <mergeCell ref="F3324:G3324"/>
    <mergeCell ref="H3324:I3324"/>
    <mergeCell ref="A3325:B3325"/>
    <mergeCell ref="D3325:E3325"/>
    <mergeCell ref="F3325:G3325"/>
    <mergeCell ref="H3325:I3325"/>
    <mergeCell ref="A3322:B3322"/>
    <mergeCell ref="D3322:E3322"/>
    <mergeCell ref="F3322:G3322"/>
    <mergeCell ref="H3322:I3322"/>
    <mergeCell ref="A3323:B3323"/>
    <mergeCell ref="D3323:E3323"/>
    <mergeCell ref="F3323:G3323"/>
    <mergeCell ref="H3323:I3323"/>
    <mergeCell ref="A3320:B3320"/>
    <mergeCell ref="D3320:E3320"/>
    <mergeCell ref="F3320:G3320"/>
    <mergeCell ref="H3320:I3320"/>
    <mergeCell ref="A3321:B3321"/>
    <mergeCell ref="D3321:E3321"/>
    <mergeCell ref="F3321:G3321"/>
    <mergeCell ref="H3321:I3321"/>
    <mergeCell ref="A3318:B3318"/>
    <mergeCell ref="D3318:E3318"/>
    <mergeCell ref="F3318:G3318"/>
    <mergeCell ref="H3318:I3318"/>
    <mergeCell ref="A3319:B3319"/>
    <mergeCell ref="D3319:E3319"/>
    <mergeCell ref="F3319:G3319"/>
    <mergeCell ref="H3319:I3319"/>
    <mergeCell ref="A3316:B3316"/>
    <mergeCell ref="D3316:E3316"/>
    <mergeCell ref="F3316:G3316"/>
    <mergeCell ref="H3316:I3316"/>
    <mergeCell ref="A3317:B3317"/>
    <mergeCell ref="D3317:E3317"/>
    <mergeCell ref="F3317:G3317"/>
    <mergeCell ref="H3317:I3317"/>
    <mergeCell ref="A3334:B3334"/>
    <mergeCell ref="D3334:E3334"/>
    <mergeCell ref="F3334:G3334"/>
    <mergeCell ref="H3334:I3334"/>
    <mergeCell ref="A3335:B3335"/>
    <mergeCell ref="D3335:E3335"/>
    <mergeCell ref="F3335:G3335"/>
    <mergeCell ref="H3335:I3335"/>
    <mergeCell ref="A3332:B3332"/>
    <mergeCell ref="D3332:E3332"/>
    <mergeCell ref="F3332:G3332"/>
    <mergeCell ref="H3332:I3332"/>
    <mergeCell ref="A3333:B3333"/>
    <mergeCell ref="D3333:E3333"/>
    <mergeCell ref="F3333:G3333"/>
    <mergeCell ref="H3333:I3333"/>
    <mergeCell ref="A3330:B3330"/>
    <mergeCell ref="D3330:E3330"/>
    <mergeCell ref="F3330:G3330"/>
    <mergeCell ref="H3330:I3330"/>
    <mergeCell ref="A3331:B3331"/>
    <mergeCell ref="D3331:E3331"/>
    <mergeCell ref="F3331:G3331"/>
    <mergeCell ref="H3331:I3331"/>
    <mergeCell ref="A3328:B3328"/>
    <mergeCell ref="D3328:E3328"/>
    <mergeCell ref="F3328:G3328"/>
    <mergeCell ref="H3328:I3328"/>
    <mergeCell ref="A3329:B3329"/>
    <mergeCell ref="D3329:E3329"/>
    <mergeCell ref="F3329:G3329"/>
    <mergeCell ref="H3329:I3329"/>
    <mergeCell ref="A3326:B3326"/>
    <mergeCell ref="D3326:E3326"/>
    <mergeCell ref="F3326:G3326"/>
    <mergeCell ref="H3326:I3326"/>
    <mergeCell ref="A3327:B3327"/>
    <mergeCell ref="D3327:E3327"/>
    <mergeCell ref="F3327:G3327"/>
    <mergeCell ref="H3327:I3327"/>
    <mergeCell ref="A3344:B3344"/>
    <mergeCell ref="D3344:E3344"/>
    <mergeCell ref="F3344:G3344"/>
    <mergeCell ref="H3344:I3344"/>
    <mergeCell ref="A3345:B3345"/>
    <mergeCell ref="D3345:E3345"/>
    <mergeCell ref="F3345:G3345"/>
    <mergeCell ref="H3345:I3345"/>
    <mergeCell ref="A3342:B3342"/>
    <mergeCell ref="D3342:E3342"/>
    <mergeCell ref="F3342:G3342"/>
    <mergeCell ref="H3342:I3342"/>
    <mergeCell ref="A3343:B3343"/>
    <mergeCell ref="D3343:E3343"/>
    <mergeCell ref="F3343:G3343"/>
    <mergeCell ref="H3343:I3343"/>
    <mergeCell ref="A3340:B3340"/>
    <mergeCell ref="D3340:E3340"/>
    <mergeCell ref="F3340:G3340"/>
    <mergeCell ref="H3340:I3340"/>
    <mergeCell ref="A3341:B3341"/>
    <mergeCell ref="D3341:E3341"/>
    <mergeCell ref="F3341:G3341"/>
    <mergeCell ref="H3341:I3341"/>
    <mergeCell ref="A3338:B3338"/>
    <mergeCell ref="D3338:E3338"/>
    <mergeCell ref="F3338:G3338"/>
    <mergeCell ref="H3338:I3338"/>
    <mergeCell ref="A3339:B3339"/>
    <mergeCell ref="D3339:E3339"/>
    <mergeCell ref="F3339:G3339"/>
    <mergeCell ref="H3339:I3339"/>
    <mergeCell ref="A3336:B3336"/>
    <mergeCell ref="D3336:E3336"/>
    <mergeCell ref="F3336:G3336"/>
    <mergeCell ref="H3336:I3336"/>
    <mergeCell ref="A3337:B3337"/>
    <mergeCell ref="D3337:E3337"/>
    <mergeCell ref="F3337:G3337"/>
    <mergeCell ref="H3337:I3337"/>
    <mergeCell ref="A3354:B3354"/>
    <mergeCell ref="D3354:E3354"/>
    <mergeCell ref="F3354:G3354"/>
    <mergeCell ref="H3354:I3354"/>
    <mergeCell ref="A3355:B3355"/>
    <mergeCell ref="D3355:E3355"/>
    <mergeCell ref="F3355:G3355"/>
    <mergeCell ref="H3355:I3355"/>
    <mergeCell ref="A3352:B3352"/>
    <mergeCell ref="D3352:E3352"/>
    <mergeCell ref="F3352:G3352"/>
    <mergeCell ref="H3352:I3352"/>
    <mergeCell ref="A3353:B3353"/>
    <mergeCell ref="D3353:E3353"/>
    <mergeCell ref="F3353:G3353"/>
    <mergeCell ref="H3353:I3353"/>
    <mergeCell ref="A3350:B3350"/>
    <mergeCell ref="D3350:E3350"/>
    <mergeCell ref="F3350:G3350"/>
    <mergeCell ref="H3350:I3350"/>
    <mergeCell ref="A3351:B3351"/>
    <mergeCell ref="D3351:E3351"/>
    <mergeCell ref="F3351:G3351"/>
    <mergeCell ref="H3351:I3351"/>
    <mergeCell ref="A3348:B3348"/>
    <mergeCell ref="D3348:E3348"/>
    <mergeCell ref="F3348:G3348"/>
    <mergeCell ref="H3348:I3348"/>
    <mergeCell ref="A3349:B3349"/>
    <mergeCell ref="D3349:E3349"/>
    <mergeCell ref="F3349:G3349"/>
    <mergeCell ref="H3349:I3349"/>
    <mergeCell ref="A3346:B3346"/>
    <mergeCell ref="D3346:E3346"/>
    <mergeCell ref="F3346:G3346"/>
    <mergeCell ref="H3346:I3346"/>
    <mergeCell ref="A3347:B3347"/>
    <mergeCell ref="D3347:E3347"/>
    <mergeCell ref="F3347:G3347"/>
    <mergeCell ref="H3347:I3347"/>
    <mergeCell ref="A3364:B3364"/>
    <mergeCell ref="D3364:E3364"/>
    <mergeCell ref="F3364:G3364"/>
    <mergeCell ref="H3364:I3364"/>
    <mergeCell ref="A3365:B3365"/>
    <mergeCell ref="D3365:E3365"/>
    <mergeCell ref="F3365:G3365"/>
    <mergeCell ref="H3365:I3365"/>
    <mergeCell ref="A3362:B3362"/>
    <mergeCell ref="D3362:E3362"/>
    <mergeCell ref="F3362:G3362"/>
    <mergeCell ref="H3362:I3362"/>
    <mergeCell ref="A3363:B3363"/>
    <mergeCell ref="D3363:E3363"/>
    <mergeCell ref="F3363:G3363"/>
    <mergeCell ref="H3363:I3363"/>
    <mergeCell ref="A3360:B3360"/>
    <mergeCell ref="D3360:E3360"/>
    <mergeCell ref="F3360:G3360"/>
    <mergeCell ref="H3360:I3360"/>
    <mergeCell ref="A3361:B3361"/>
    <mergeCell ref="D3361:E3361"/>
    <mergeCell ref="F3361:G3361"/>
    <mergeCell ref="H3361:I3361"/>
    <mergeCell ref="A3358:B3358"/>
    <mergeCell ref="D3358:E3358"/>
    <mergeCell ref="F3358:G3358"/>
    <mergeCell ref="H3358:I3358"/>
    <mergeCell ref="A3359:B3359"/>
    <mergeCell ref="D3359:E3359"/>
    <mergeCell ref="F3359:G3359"/>
    <mergeCell ref="H3359:I3359"/>
    <mergeCell ref="A3356:B3356"/>
    <mergeCell ref="D3356:E3356"/>
    <mergeCell ref="F3356:G3356"/>
    <mergeCell ref="H3356:I3356"/>
    <mergeCell ref="A3357:B3357"/>
    <mergeCell ref="D3357:E3357"/>
    <mergeCell ref="F3357:G3357"/>
    <mergeCell ref="H3357:I3357"/>
    <mergeCell ref="A3374:B3374"/>
    <mergeCell ref="D3374:E3374"/>
    <mergeCell ref="F3374:G3374"/>
    <mergeCell ref="H3374:I3374"/>
    <mergeCell ref="A3375:B3375"/>
    <mergeCell ref="D3375:E3375"/>
    <mergeCell ref="F3375:G3375"/>
    <mergeCell ref="H3375:I3375"/>
    <mergeCell ref="A3372:B3372"/>
    <mergeCell ref="D3372:E3372"/>
    <mergeCell ref="F3372:G3372"/>
    <mergeCell ref="H3372:I3372"/>
    <mergeCell ref="A3373:B3373"/>
    <mergeCell ref="D3373:E3373"/>
    <mergeCell ref="F3373:G3373"/>
    <mergeCell ref="H3373:I3373"/>
    <mergeCell ref="A3370:B3370"/>
    <mergeCell ref="D3370:E3370"/>
    <mergeCell ref="F3370:G3370"/>
    <mergeCell ref="H3370:I3370"/>
    <mergeCell ref="A3371:B3371"/>
    <mergeCell ref="D3371:E3371"/>
    <mergeCell ref="F3371:G3371"/>
    <mergeCell ref="H3371:I3371"/>
    <mergeCell ref="A3368:B3368"/>
    <mergeCell ref="D3368:E3368"/>
    <mergeCell ref="F3368:G3368"/>
    <mergeCell ref="H3368:I3368"/>
    <mergeCell ref="A3369:B3369"/>
    <mergeCell ref="D3369:E3369"/>
    <mergeCell ref="F3369:G3369"/>
    <mergeCell ref="H3369:I3369"/>
    <mergeCell ref="A3366:B3366"/>
    <mergeCell ref="D3366:E3366"/>
    <mergeCell ref="F3366:G3366"/>
    <mergeCell ref="H3366:I3366"/>
    <mergeCell ref="A3367:B3367"/>
    <mergeCell ref="D3367:E3367"/>
    <mergeCell ref="F3367:G3367"/>
    <mergeCell ref="H3367:I3367"/>
    <mergeCell ref="A3384:B3384"/>
    <mergeCell ref="D3384:E3384"/>
    <mergeCell ref="F3384:G3384"/>
    <mergeCell ref="H3384:I3384"/>
    <mergeCell ref="A3385:B3385"/>
    <mergeCell ref="D3385:E3385"/>
    <mergeCell ref="F3385:G3385"/>
    <mergeCell ref="H3385:I3385"/>
    <mergeCell ref="A3382:B3382"/>
    <mergeCell ref="D3382:E3382"/>
    <mergeCell ref="F3382:G3382"/>
    <mergeCell ref="H3382:I3382"/>
    <mergeCell ref="A3383:B3383"/>
    <mergeCell ref="D3383:E3383"/>
    <mergeCell ref="F3383:G3383"/>
    <mergeCell ref="H3383:I3383"/>
    <mergeCell ref="A3380:B3380"/>
    <mergeCell ref="D3380:E3380"/>
    <mergeCell ref="F3380:G3380"/>
    <mergeCell ref="H3380:I3380"/>
    <mergeCell ref="A3381:B3381"/>
    <mergeCell ref="D3381:E3381"/>
    <mergeCell ref="F3381:G3381"/>
    <mergeCell ref="H3381:I3381"/>
    <mergeCell ref="A3378:B3378"/>
    <mergeCell ref="D3378:E3378"/>
    <mergeCell ref="F3378:G3378"/>
    <mergeCell ref="H3378:I3378"/>
    <mergeCell ref="A3379:B3379"/>
    <mergeCell ref="D3379:E3379"/>
    <mergeCell ref="F3379:G3379"/>
    <mergeCell ref="H3379:I3379"/>
    <mergeCell ref="A3376:B3376"/>
    <mergeCell ref="D3376:E3376"/>
    <mergeCell ref="F3376:G3376"/>
    <mergeCell ref="H3376:I3376"/>
    <mergeCell ref="A3377:B3377"/>
    <mergeCell ref="D3377:E3377"/>
    <mergeCell ref="F3377:G3377"/>
    <mergeCell ref="H3377:I3377"/>
    <mergeCell ref="A3394:B3394"/>
    <mergeCell ref="D3394:E3394"/>
    <mergeCell ref="F3394:G3394"/>
    <mergeCell ref="H3394:I3394"/>
    <mergeCell ref="A3395:B3395"/>
    <mergeCell ref="D3395:E3395"/>
    <mergeCell ref="F3395:G3395"/>
    <mergeCell ref="H3395:I3395"/>
    <mergeCell ref="A3392:B3392"/>
    <mergeCell ref="D3392:E3392"/>
    <mergeCell ref="F3392:G3392"/>
    <mergeCell ref="H3392:I3392"/>
    <mergeCell ref="A3393:B3393"/>
    <mergeCell ref="D3393:E3393"/>
    <mergeCell ref="F3393:G3393"/>
    <mergeCell ref="H3393:I3393"/>
    <mergeCell ref="A3390:B3390"/>
    <mergeCell ref="D3390:E3390"/>
    <mergeCell ref="F3390:G3390"/>
    <mergeCell ref="H3390:I3390"/>
    <mergeCell ref="A3391:B3391"/>
    <mergeCell ref="D3391:E3391"/>
    <mergeCell ref="F3391:G3391"/>
    <mergeCell ref="H3391:I3391"/>
    <mergeCell ref="A3388:B3388"/>
    <mergeCell ref="D3388:E3388"/>
    <mergeCell ref="F3388:G3388"/>
    <mergeCell ref="H3388:I3388"/>
    <mergeCell ref="A3389:B3389"/>
    <mergeCell ref="D3389:E3389"/>
    <mergeCell ref="F3389:G3389"/>
    <mergeCell ref="H3389:I3389"/>
    <mergeCell ref="A3386:B3386"/>
    <mergeCell ref="D3386:E3386"/>
    <mergeCell ref="F3386:G3386"/>
    <mergeCell ref="H3386:I3386"/>
    <mergeCell ref="A3387:B3387"/>
    <mergeCell ref="D3387:E3387"/>
    <mergeCell ref="F3387:G3387"/>
    <mergeCell ref="H3387:I3387"/>
    <mergeCell ref="A3404:B3404"/>
    <mergeCell ref="D3404:E3404"/>
    <mergeCell ref="F3404:G3404"/>
    <mergeCell ref="H3404:I3404"/>
    <mergeCell ref="A3405:B3405"/>
    <mergeCell ref="D3405:E3405"/>
    <mergeCell ref="F3405:G3405"/>
    <mergeCell ref="H3405:I3405"/>
    <mergeCell ref="A3402:B3402"/>
    <mergeCell ref="D3402:E3402"/>
    <mergeCell ref="F3402:G3402"/>
    <mergeCell ref="H3402:I3402"/>
    <mergeCell ref="A3403:B3403"/>
    <mergeCell ref="D3403:E3403"/>
    <mergeCell ref="F3403:G3403"/>
    <mergeCell ref="H3403:I3403"/>
    <mergeCell ref="A3400:B3400"/>
    <mergeCell ref="D3400:E3400"/>
    <mergeCell ref="F3400:G3400"/>
    <mergeCell ref="H3400:I3400"/>
    <mergeCell ref="A3401:B3401"/>
    <mergeCell ref="D3401:E3401"/>
    <mergeCell ref="F3401:G3401"/>
    <mergeCell ref="H3401:I3401"/>
    <mergeCell ref="A3398:B3398"/>
    <mergeCell ref="D3398:E3398"/>
    <mergeCell ref="F3398:G3398"/>
    <mergeCell ref="H3398:I3398"/>
    <mergeCell ref="A3399:B3399"/>
    <mergeCell ref="D3399:E3399"/>
    <mergeCell ref="F3399:G3399"/>
    <mergeCell ref="H3399:I3399"/>
    <mergeCell ref="A3396:B3396"/>
    <mergeCell ref="D3396:E3396"/>
    <mergeCell ref="F3396:G3396"/>
    <mergeCell ref="H3396:I3396"/>
    <mergeCell ref="A3397:B3397"/>
    <mergeCell ref="D3397:E3397"/>
    <mergeCell ref="F3397:G3397"/>
    <mergeCell ref="H3397:I3397"/>
    <mergeCell ref="A3414:B3414"/>
    <mergeCell ref="D3414:E3414"/>
    <mergeCell ref="F3414:G3414"/>
    <mergeCell ref="H3414:I3414"/>
    <mergeCell ref="A3415:B3415"/>
    <mergeCell ref="D3415:E3415"/>
    <mergeCell ref="F3415:G3415"/>
    <mergeCell ref="H3415:I3415"/>
    <mergeCell ref="A3412:B3412"/>
    <mergeCell ref="D3412:E3412"/>
    <mergeCell ref="F3412:G3412"/>
    <mergeCell ref="H3412:I3412"/>
    <mergeCell ref="A3413:B3413"/>
    <mergeCell ref="D3413:E3413"/>
    <mergeCell ref="F3413:G3413"/>
    <mergeCell ref="H3413:I3413"/>
    <mergeCell ref="A3410:B3410"/>
    <mergeCell ref="D3410:E3410"/>
    <mergeCell ref="F3410:G3410"/>
    <mergeCell ref="H3410:I3410"/>
    <mergeCell ref="A3411:B3411"/>
    <mergeCell ref="D3411:E3411"/>
    <mergeCell ref="F3411:G3411"/>
    <mergeCell ref="H3411:I3411"/>
    <mergeCell ref="A3408:B3408"/>
    <mergeCell ref="D3408:E3408"/>
    <mergeCell ref="F3408:G3408"/>
    <mergeCell ref="H3408:I3408"/>
    <mergeCell ref="A3409:B3409"/>
    <mergeCell ref="D3409:E3409"/>
    <mergeCell ref="F3409:G3409"/>
    <mergeCell ref="H3409:I3409"/>
    <mergeCell ref="A3406:B3406"/>
    <mergeCell ref="D3406:E3406"/>
    <mergeCell ref="F3406:G3406"/>
    <mergeCell ref="H3406:I3406"/>
    <mergeCell ref="A3407:B3407"/>
    <mergeCell ref="D3407:E3407"/>
    <mergeCell ref="F3407:G3407"/>
    <mergeCell ref="H3407:I3407"/>
    <mergeCell ref="A3424:B3424"/>
    <mergeCell ref="D3424:E3424"/>
    <mergeCell ref="F3424:G3424"/>
    <mergeCell ref="H3424:I3424"/>
    <mergeCell ref="A3425:B3425"/>
    <mergeCell ref="D3425:E3425"/>
    <mergeCell ref="F3425:G3425"/>
    <mergeCell ref="H3425:I3425"/>
    <mergeCell ref="A3422:B3422"/>
    <mergeCell ref="D3422:E3422"/>
    <mergeCell ref="F3422:G3422"/>
    <mergeCell ref="H3422:I3422"/>
    <mergeCell ref="A3423:B3423"/>
    <mergeCell ref="D3423:E3423"/>
    <mergeCell ref="F3423:G3423"/>
    <mergeCell ref="H3423:I3423"/>
    <mergeCell ref="A3420:B3420"/>
    <mergeCell ref="D3420:E3420"/>
    <mergeCell ref="F3420:G3420"/>
    <mergeCell ref="H3420:I3420"/>
    <mergeCell ref="A3421:B3421"/>
    <mergeCell ref="D3421:E3421"/>
    <mergeCell ref="F3421:G3421"/>
    <mergeCell ref="H3421:I3421"/>
    <mergeCell ref="A3418:B3418"/>
    <mergeCell ref="D3418:E3418"/>
    <mergeCell ref="F3418:G3418"/>
    <mergeCell ref="H3418:I3418"/>
    <mergeCell ref="A3419:B3419"/>
    <mergeCell ref="D3419:E3419"/>
    <mergeCell ref="F3419:G3419"/>
    <mergeCell ref="H3419:I3419"/>
    <mergeCell ref="A3416:B3416"/>
    <mergeCell ref="D3416:E3416"/>
    <mergeCell ref="F3416:G3416"/>
    <mergeCell ref="H3416:I3416"/>
    <mergeCell ref="A3417:B3417"/>
    <mergeCell ref="D3417:E3417"/>
    <mergeCell ref="F3417:G3417"/>
    <mergeCell ref="H3417:I3417"/>
    <mergeCell ref="A3434:B3434"/>
    <mergeCell ref="D3434:E3434"/>
    <mergeCell ref="F3434:G3434"/>
    <mergeCell ref="H3434:I3434"/>
    <mergeCell ref="A3435:B3435"/>
    <mergeCell ref="D3435:E3435"/>
    <mergeCell ref="F3435:G3435"/>
    <mergeCell ref="H3435:I3435"/>
    <mergeCell ref="A3432:B3432"/>
    <mergeCell ref="D3432:E3432"/>
    <mergeCell ref="F3432:G3432"/>
    <mergeCell ref="H3432:I3432"/>
    <mergeCell ref="A3433:B3433"/>
    <mergeCell ref="D3433:E3433"/>
    <mergeCell ref="F3433:G3433"/>
    <mergeCell ref="H3433:I3433"/>
    <mergeCell ref="A3430:B3430"/>
    <mergeCell ref="D3430:E3430"/>
    <mergeCell ref="F3430:G3430"/>
    <mergeCell ref="H3430:I3430"/>
    <mergeCell ref="A3431:B3431"/>
    <mergeCell ref="D3431:E3431"/>
    <mergeCell ref="F3431:G3431"/>
    <mergeCell ref="H3431:I3431"/>
    <mergeCell ref="A3428:B3428"/>
    <mergeCell ref="D3428:E3428"/>
    <mergeCell ref="F3428:G3428"/>
    <mergeCell ref="H3428:I3428"/>
    <mergeCell ref="A3429:B3429"/>
    <mergeCell ref="D3429:E3429"/>
    <mergeCell ref="F3429:G3429"/>
    <mergeCell ref="H3429:I3429"/>
    <mergeCell ref="A3426:B3426"/>
    <mergeCell ref="D3426:E3426"/>
    <mergeCell ref="F3426:G3426"/>
    <mergeCell ref="H3426:I3426"/>
    <mergeCell ref="A3427:B3427"/>
    <mergeCell ref="D3427:E3427"/>
    <mergeCell ref="F3427:G3427"/>
    <mergeCell ref="H3427:I3427"/>
    <mergeCell ref="A3444:B3444"/>
    <mergeCell ref="D3444:E3444"/>
    <mergeCell ref="F3444:G3444"/>
    <mergeCell ref="H3444:I3444"/>
    <mergeCell ref="A3445:B3445"/>
    <mergeCell ref="D3445:E3445"/>
    <mergeCell ref="F3445:G3445"/>
    <mergeCell ref="H3445:I3445"/>
    <mergeCell ref="A3442:B3442"/>
    <mergeCell ref="D3442:E3442"/>
    <mergeCell ref="F3442:G3442"/>
    <mergeCell ref="H3442:I3442"/>
    <mergeCell ref="A3443:B3443"/>
    <mergeCell ref="D3443:E3443"/>
    <mergeCell ref="F3443:G3443"/>
    <mergeCell ref="H3443:I3443"/>
    <mergeCell ref="A3440:B3440"/>
    <mergeCell ref="D3440:E3440"/>
    <mergeCell ref="F3440:G3440"/>
    <mergeCell ref="H3440:I3440"/>
    <mergeCell ref="A3441:B3441"/>
    <mergeCell ref="D3441:E3441"/>
    <mergeCell ref="F3441:G3441"/>
    <mergeCell ref="H3441:I3441"/>
    <mergeCell ref="A3438:B3438"/>
    <mergeCell ref="D3438:E3438"/>
    <mergeCell ref="F3438:G3438"/>
    <mergeCell ref="H3438:I3438"/>
    <mergeCell ref="A3439:B3439"/>
    <mergeCell ref="D3439:E3439"/>
    <mergeCell ref="F3439:G3439"/>
    <mergeCell ref="H3439:I3439"/>
    <mergeCell ref="A3436:B3436"/>
    <mergeCell ref="D3436:E3436"/>
    <mergeCell ref="F3436:G3436"/>
    <mergeCell ref="H3436:I3436"/>
    <mergeCell ref="A3437:B3437"/>
    <mergeCell ref="D3437:E3437"/>
    <mergeCell ref="F3437:G3437"/>
    <mergeCell ref="H3437:I3437"/>
    <mergeCell ref="A3454:B3454"/>
    <mergeCell ref="D3454:E3454"/>
    <mergeCell ref="F3454:G3454"/>
    <mergeCell ref="H3454:I3454"/>
    <mergeCell ref="A3455:B3455"/>
    <mergeCell ref="D3455:E3455"/>
    <mergeCell ref="F3455:G3455"/>
    <mergeCell ref="H3455:I3455"/>
    <mergeCell ref="A3452:B3452"/>
    <mergeCell ref="D3452:E3452"/>
    <mergeCell ref="F3452:G3452"/>
    <mergeCell ref="H3452:I3452"/>
    <mergeCell ref="A3453:B3453"/>
    <mergeCell ref="D3453:E3453"/>
    <mergeCell ref="F3453:G3453"/>
    <mergeCell ref="H3453:I3453"/>
    <mergeCell ref="A3450:B3450"/>
    <mergeCell ref="D3450:E3450"/>
    <mergeCell ref="F3450:G3450"/>
    <mergeCell ref="H3450:I3450"/>
    <mergeCell ref="A3451:B3451"/>
    <mergeCell ref="D3451:E3451"/>
    <mergeCell ref="F3451:G3451"/>
    <mergeCell ref="H3451:I3451"/>
    <mergeCell ref="A3448:B3448"/>
    <mergeCell ref="D3448:E3448"/>
    <mergeCell ref="F3448:G3448"/>
    <mergeCell ref="H3448:I3448"/>
    <mergeCell ref="A3449:B3449"/>
    <mergeCell ref="D3449:E3449"/>
    <mergeCell ref="F3449:G3449"/>
    <mergeCell ref="H3449:I3449"/>
    <mergeCell ref="A3446:B3446"/>
    <mergeCell ref="D3446:E3446"/>
    <mergeCell ref="F3446:G3446"/>
    <mergeCell ref="H3446:I3446"/>
    <mergeCell ref="A3447:B3447"/>
    <mergeCell ref="D3447:E3447"/>
    <mergeCell ref="F3447:G3447"/>
    <mergeCell ref="H3447:I3447"/>
    <mergeCell ref="A3464:B3464"/>
    <mergeCell ref="D3464:E3464"/>
    <mergeCell ref="F3464:G3464"/>
    <mergeCell ref="H3464:I3464"/>
    <mergeCell ref="A3465:B3465"/>
    <mergeCell ref="D3465:E3465"/>
    <mergeCell ref="F3465:G3465"/>
    <mergeCell ref="H3465:I3465"/>
    <mergeCell ref="A3462:B3462"/>
    <mergeCell ref="D3462:E3462"/>
    <mergeCell ref="F3462:G3462"/>
    <mergeCell ref="H3462:I3462"/>
    <mergeCell ref="A3463:B3463"/>
    <mergeCell ref="D3463:E3463"/>
    <mergeCell ref="F3463:G3463"/>
    <mergeCell ref="H3463:I3463"/>
    <mergeCell ref="A3460:B3460"/>
    <mergeCell ref="D3460:E3460"/>
    <mergeCell ref="F3460:G3460"/>
    <mergeCell ref="H3460:I3460"/>
    <mergeCell ref="A3461:B3461"/>
    <mergeCell ref="D3461:E3461"/>
    <mergeCell ref="F3461:G3461"/>
    <mergeCell ref="H3461:I3461"/>
    <mergeCell ref="A3458:B3458"/>
    <mergeCell ref="D3458:E3458"/>
    <mergeCell ref="F3458:G3458"/>
    <mergeCell ref="H3458:I3458"/>
    <mergeCell ref="A3459:B3459"/>
    <mergeCell ref="D3459:E3459"/>
    <mergeCell ref="F3459:G3459"/>
    <mergeCell ref="H3459:I3459"/>
    <mergeCell ref="A3456:B3456"/>
    <mergeCell ref="D3456:E3456"/>
    <mergeCell ref="F3456:G3456"/>
    <mergeCell ref="H3456:I3456"/>
    <mergeCell ref="A3457:B3457"/>
    <mergeCell ref="D3457:E3457"/>
    <mergeCell ref="F3457:G3457"/>
    <mergeCell ref="H3457:I3457"/>
    <mergeCell ref="A3474:B3474"/>
    <mergeCell ref="D3474:E3474"/>
    <mergeCell ref="F3474:G3474"/>
    <mergeCell ref="H3474:I3474"/>
    <mergeCell ref="A3475:B3475"/>
    <mergeCell ref="D3475:E3475"/>
    <mergeCell ref="F3475:G3475"/>
    <mergeCell ref="H3475:I3475"/>
    <mergeCell ref="A3472:B3472"/>
    <mergeCell ref="D3472:E3472"/>
    <mergeCell ref="F3472:G3472"/>
    <mergeCell ref="H3472:I3472"/>
    <mergeCell ref="A3473:B3473"/>
    <mergeCell ref="D3473:E3473"/>
    <mergeCell ref="F3473:G3473"/>
    <mergeCell ref="H3473:I3473"/>
    <mergeCell ref="A3470:B3470"/>
    <mergeCell ref="D3470:E3470"/>
    <mergeCell ref="F3470:G3470"/>
    <mergeCell ref="H3470:I3470"/>
    <mergeCell ref="A3471:B3471"/>
    <mergeCell ref="D3471:E3471"/>
    <mergeCell ref="F3471:G3471"/>
    <mergeCell ref="H3471:I3471"/>
    <mergeCell ref="A3468:B3468"/>
    <mergeCell ref="D3468:E3468"/>
    <mergeCell ref="F3468:G3468"/>
    <mergeCell ref="H3468:I3468"/>
    <mergeCell ref="A3469:B3469"/>
    <mergeCell ref="D3469:E3469"/>
    <mergeCell ref="F3469:G3469"/>
    <mergeCell ref="H3469:I3469"/>
    <mergeCell ref="A3466:B3466"/>
    <mergeCell ref="D3466:E3466"/>
    <mergeCell ref="F3466:G3466"/>
    <mergeCell ref="H3466:I3466"/>
    <mergeCell ref="A3467:B3467"/>
    <mergeCell ref="D3467:E3467"/>
    <mergeCell ref="F3467:G3467"/>
    <mergeCell ref="H3467:I3467"/>
    <mergeCell ref="A3484:B3484"/>
    <mergeCell ref="D3484:E3484"/>
    <mergeCell ref="F3484:G3484"/>
    <mergeCell ref="H3484:I3484"/>
    <mergeCell ref="A3485:B3485"/>
    <mergeCell ref="D3485:E3485"/>
    <mergeCell ref="F3485:G3485"/>
    <mergeCell ref="H3485:I3485"/>
    <mergeCell ref="A3482:B3482"/>
    <mergeCell ref="D3482:E3482"/>
    <mergeCell ref="F3482:G3482"/>
    <mergeCell ref="H3482:I3482"/>
    <mergeCell ref="A3483:B3483"/>
    <mergeCell ref="D3483:E3483"/>
    <mergeCell ref="F3483:G3483"/>
    <mergeCell ref="H3483:I3483"/>
    <mergeCell ref="A3480:B3480"/>
    <mergeCell ref="D3480:E3480"/>
    <mergeCell ref="F3480:G3480"/>
    <mergeCell ref="H3480:I3480"/>
    <mergeCell ref="A3481:B3481"/>
    <mergeCell ref="D3481:E3481"/>
    <mergeCell ref="F3481:G3481"/>
    <mergeCell ref="H3481:I3481"/>
    <mergeCell ref="A3478:B3478"/>
    <mergeCell ref="D3478:E3478"/>
    <mergeCell ref="F3478:G3478"/>
    <mergeCell ref="H3478:I3478"/>
    <mergeCell ref="A3479:B3479"/>
    <mergeCell ref="D3479:E3479"/>
    <mergeCell ref="F3479:G3479"/>
    <mergeCell ref="H3479:I3479"/>
    <mergeCell ref="A3476:B3476"/>
    <mergeCell ref="D3476:E3476"/>
    <mergeCell ref="F3476:G3476"/>
    <mergeCell ref="H3476:I3476"/>
    <mergeCell ref="A3477:B3477"/>
    <mergeCell ref="D3477:E3477"/>
    <mergeCell ref="F3477:G3477"/>
    <mergeCell ref="H3477:I3477"/>
    <mergeCell ref="A3494:B3494"/>
    <mergeCell ref="D3494:E3494"/>
    <mergeCell ref="F3494:G3494"/>
    <mergeCell ref="H3494:I3494"/>
    <mergeCell ref="A3495:B3495"/>
    <mergeCell ref="D3495:E3495"/>
    <mergeCell ref="F3495:G3495"/>
    <mergeCell ref="H3495:I3495"/>
    <mergeCell ref="A3492:B3492"/>
    <mergeCell ref="D3492:E3492"/>
    <mergeCell ref="F3492:G3492"/>
    <mergeCell ref="H3492:I3492"/>
    <mergeCell ref="A3493:B3493"/>
    <mergeCell ref="D3493:E3493"/>
    <mergeCell ref="F3493:G3493"/>
    <mergeCell ref="H3493:I3493"/>
    <mergeCell ref="A3490:B3490"/>
    <mergeCell ref="D3490:E3490"/>
    <mergeCell ref="F3490:G3490"/>
    <mergeCell ref="H3490:I3490"/>
    <mergeCell ref="A3491:B3491"/>
    <mergeCell ref="D3491:E3491"/>
    <mergeCell ref="F3491:G3491"/>
    <mergeCell ref="H3491:I3491"/>
    <mergeCell ref="A3488:B3488"/>
    <mergeCell ref="D3488:E3488"/>
    <mergeCell ref="F3488:G3488"/>
    <mergeCell ref="H3488:I3488"/>
    <mergeCell ref="A3489:B3489"/>
    <mergeCell ref="D3489:E3489"/>
    <mergeCell ref="F3489:G3489"/>
    <mergeCell ref="H3489:I3489"/>
    <mergeCell ref="A3486:B3486"/>
    <mergeCell ref="D3486:E3486"/>
    <mergeCell ref="F3486:G3486"/>
    <mergeCell ref="H3486:I3486"/>
    <mergeCell ref="A3487:B3487"/>
    <mergeCell ref="D3487:E3487"/>
    <mergeCell ref="F3487:G3487"/>
    <mergeCell ref="H3487:I3487"/>
    <mergeCell ref="A3504:B3504"/>
    <mergeCell ref="D3504:E3504"/>
    <mergeCell ref="F3504:G3504"/>
    <mergeCell ref="H3504:I3504"/>
    <mergeCell ref="A3505:B3505"/>
    <mergeCell ref="D3505:E3505"/>
    <mergeCell ref="F3505:G3505"/>
    <mergeCell ref="H3505:I3505"/>
    <mergeCell ref="A3502:B3502"/>
    <mergeCell ref="D3502:E3502"/>
    <mergeCell ref="F3502:G3502"/>
    <mergeCell ref="H3502:I3502"/>
    <mergeCell ref="A3503:B3503"/>
    <mergeCell ref="D3503:E3503"/>
    <mergeCell ref="F3503:G3503"/>
    <mergeCell ref="H3503:I3503"/>
    <mergeCell ref="A3500:B3500"/>
    <mergeCell ref="D3500:E3500"/>
    <mergeCell ref="F3500:G3500"/>
    <mergeCell ref="H3500:I3500"/>
    <mergeCell ref="A3501:B3501"/>
    <mergeCell ref="D3501:E3501"/>
    <mergeCell ref="F3501:G3501"/>
    <mergeCell ref="H3501:I3501"/>
    <mergeCell ref="A3498:B3498"/>
    <mergeCell ref="D3498:E3498"/>
    <mergeCell ref="F3498:G3498"/>
    <mergeCell ref="H3498:I3498"/>
    <mergeCell ref="A3499:B3499"/>
    <mergeCell ref="D3499:E3499"/>
    <mergeCell ref="F3499:G3499"/>
    <mergeCell ref="H3499:I3499"/>
    <mergeCell ref="A3496:B3496"/>
    <mergeCell ref="D3496:E3496"/>
    <mergeCell ref="F3496:G3496"/>
    <mergeCell ref="H3496:I3496"/>
    <mergeCell ref="A3497:B3497"/>
    <mergeCell ref="D3497:E3497"/>
    <mergeCell ref="F3497:G3497"/>
    <mergeCell ref="H3497:I3497"/>
    <mergeCell ref="A3514:B3514"/>
    <mergeCell ref="D3514:E3514"/>
    <mergeCell ref="F3514:G3514"/>
    <mergeCell ref="H3514:I3514"/>
    <mergeCell ref="A3515:B3515"/>
    <mergeCell ref="D3515:E3515"/>
    <mergeCell ref="F3515:G3515"/>
    <mergeCell ref="H3515:I3515"/>
    <mergeCell ref="A3512:B3512"/>
    <mergeCell ref="D3512:E3512"/>
    <mergeCell ref="F3512:G3512"/>
    <mergeCell ref="H3512:I3512"/>
    <mergeCell ref="A3513:B3513"/>
    <mergeCell ref="D3513:E3513"/>
    <mergeCell ref="F3513:G3513"/>
    <mergeCell ref="H3513:I3513"/>
    <mergeCell ref="A3510:B3510"/>
    <mergeCell ref="D3510:E3510"/>
    <mergeCell ref="F3510:G3510"/>
    <mergeCell ref="H3510:I3510"/>
    <mergeCell ref="A3511:B3511"/>
    <mergeCell ref="D3511:E3511"/>
    <mergeCell ref="F3511:G3511"/>
    <mergeCell ref="H3511:I3511"/>
    <mergeCell ref="A3508:B3508"/>
    <mergeCell ref="D3508:E3508"/>
    <mergeCell ref="F3508:G3508"/>
    <mergeCell ref="H3508:I3508"/>
    <mergeCell ref="A3509:B3509"/>
    <mergeCell ref="D3509:E3509"/>
    <mergeCell ref="F3509:G3509"/>
    <mergeCell ref="H3509:I3509"/>
    <mergeCell ref="A3506:B3506"/>
    <mergeCell ref="D3506:E3506"/>
    <mergeCell ref="F3506:G3506"/>
    <mergeCell ref="H3506:I3506"/>
    <mergeCell ref="A3507:B3507"/>
    <mergeCell ref="D3507:E3507"/>
    <mergeCell ref="F3507:G3507"/>
    <mergeCell ref="H3507:I3507"/>
    <mergeCell ref="A3524:B3524"/>
    <mergeCell ref="D3524:E3524"/>
    <mergeCell ref="F3524:G3524"/>
    <mergeCell ref="H3524:I3524"/>
    <mergeCell ref="A3525:B3525"/>
    <mergeCell ref="D3525:E3525"/>
    <mergeCell ref="F3525:G3525"/>
    <mergeCell ref="H3525:I3525"/>
    <mergeCell ref="A3522:B3522"/>
    <mergeCell ref="D3522:E3522"/>
    <mergeCell ref="F3522:G3522"/>
    <mergeCell ref="H3522:I3522"/>
    <mergeCell ref="A3523:B3523"/>
    <mergeCell ref="D3523:E3523"/>
    <mergeCell ref="F3523:G3523"/>
    <mergeCell ref="H3523:I3523"/>
    <mergeCell ref="A3520:B3520"/>
    <mergeCell ref="D3520:E3520"/>
    <mergeCell ref="F3520:G3520"/>
    <mergeCell ref="H3520:I3520"/>
    <mergeCell ref="A3521:B3521"/>
    <mergeCell ref="D3521:E3521"/>
    <mergeCell ref="F3521:G3521"/>
    <mergeCell ref="H3521:I3521"/>
    <mergeCell ref="A3518:B3518"/>
    <mergeCell ref="D3518:E3518"/>
    <mergeCell ref="F3518:G3518"/>
    <mergeCell ref="H3518:I3518"/>
    <mergeCell ref="A3519:B3519"/>
    <mergeCell ref="D3519:E3519"/>
    <mergeCell ref="F3519:G3519"/>
    <mergeCell ref="H3519:I3519"/>
    <mergeCell ref="A3516:B3516"/>
    <mergeCell ref="D3516:E3516"/>
    <mergeCell ref="F3516:G3516"/>
    <mergeCell ref="H3516:I3516"/>
    <mergeCell ref="A3517:B3517"/>
    <mergeCell ref="D3517:E3517"/>
    <mergeCell ref="F3517:G3517"/>
    <mergeCell ref="H3517:I3517"/>
    <mergeCell ref="A3534:B3534"/>
    <mergeCell ref="D3534:E3534"/>
    <mergeCell ref="F3534:G3534"/>
    <mergeCell ref="H3534:I3534"/>
    <mergeCell ref="A3535:B3535"/>
    <mergeCell ref="D3535:E3535"/>
    <mergeCell ref="F3535:G3535"/>
    <mergeCell ref="H3535:I3535"/>
    <mergeCell ref="A3532:B3532"/>
    <mergeCell ref="D3532:E3532"/>
    <mergeCell ref="F3532:G3532"/>
    <mergeCell ref="H3532:I3532"/>
    <mergeCell ref="A3533:B3533"/>
    <mergeCell ref="D3533:E3533"/>
    <mergeCell ref="F3533:G3533"/>
    <mergeCell ref="H3533:I3533"/>
    <mergeCell ref="A3530:B3530"/>
    <mergeCell ref="D3530:E3530"/>
    <mergeCell ref="F3530:G3530"/>
    <mergeCell ref="H3530:I3530"/>
    <mergeCell ref="A3531:B3531"/>
    <mergeCell ref="D3531:E3531"/>
    <mergeCell ref="F3531:G3531"/>
    <mergeCell ref="H3531:I3531"/>
    <mergeCell ref="A3528:B3528"/>
    <mergeCell ref="D3528:E3528"/>
    <mergeCell ref="F3528:G3528"/>
    <mergeCell ref="H3528:I3528"/>
    <mergeCell ref="A3529:B3529"/>
    <mergeCell ref="D3529:E3529"/>
    <mergeCell ref="F3529:G3529"/>
    <mergeCell ref="H3529:I3529"/>
    <mergeCell ref="A3526:B3526"/>
    <mergeCell ref="D3526:E3526"/>
    <mergeCell ref="F3526:G3526"/>
    <mergeCell ref="H3526:I3526"/>
    <mergeCell ref="A3527:B3527"/>
    <mergeCell ref="D3527:E3527"/>
    <mergeCell ref="F3527:G3527"/>
    <mergeCell ref="H3527:I3527"/>
    <mergeCell ref="A3544:B3544"/>
    <mergeCell ref="D3544:E3544"/>
    <mergeCell ref="F3544:G3544"/>
    <mergeCell ref="H3544:I3544"/>
    <mergeCell ref="A3545:B3545"/>
    <mergeCell ref="D3545:E3545"/>
    <mergeCell ref="F3545:G3545"/>
    <mergeCell ref="H3545:I3545"/>
    <mergeCell ref="A3542:B3542"/>
    <mergeCell ref="D3542:E3542"/>
    <mergeCell ref="F3542:G3542"/>
    <mergeCell ref="H3542:I3542"/>
    <mergeCell ref="A3543:B3543"/>
    <mergeCell ref="D3543:E3543"/>
    <mergeCell ref="F3543:G3543"/>
    <mergeCell ref="H3543:I3543"/>
    <mergeCell ref="A3540:B3540"/>
    <mergeCell ref="D3540:E3540"/>
    <mergeCell ref="F3540:G3540"/>
    <mergeCell ref="H3540:I3540"/>
    <mergeCell ref="A3541:B3541"/>
    <mergeCell ref="D3541:E3541"/>
    <mergeCell ref="F3541:G3541"/>
    <mergeCell ref="H3541:I3541"/>
    <mergeCell ref="A3538:B3538"/>
    <mergeCell ref="D3538:E3538"/>
    <mergeCell ref="F3538:G3538"/>
    <mergeCell ref="H3538:I3538"/>
    <mergeCell ref="A3539:B3539"/>
    <mergeCell ref="D3539:E3539"/>
    <mergeCell ref="F3539:G3539"/>
    <mergeCell ref="H3539:I3539"/>
    <mergeCell ref="A3536:B3536"/>
    <mergeCell ref="D3536:E3536"/>
    <mergeCell ref="F3536:G3536"/>
    <mergeCell ref="H3536:I3536"/>
    <mergeCell ref="A3537:B3537"/>
    <mergeCell ref="D3537:E3537"/>
    <mergeCell ref="F3537:G3537"/>
    <mergeCell ref="H3537:I3537"/>
    <mergeCell ref="A3554:B3554"/>
    <mergeCell ref="D3554:E3554"/>
    <mergeCell ref="F3554:G3554"/>
    <mergeCell ref="H3554:I3554"/>
    <mergeCell ref="A3555:B3555"/>
    <mergeCell ref="D3555:E3555"/>
    <mergeCell ref="F3555:G3555"/>
    <mergeCell ref="H3555:I3555"/>
    <mergeCell ref="A3552:B3552"/>
    <mergeCell ref="D3552:E3552"/>
    <mergeCell ref="F3552:G3552"/>
    <mergeCell ref="H3552:I3552"/>
    <mergeCell ref="A3553:B3553"/>
    <mergeCell ref="D3553:E3553"/>
    <mergeCell ref="F3553:G3553"/>
    <mergeCell ref="H3553:I3553"/>
    <mergeCell ref="A3550:B3550"/>
    <mergeCell ref="D3550:E3550"/>
    <mergeCell ref="F3550:G3550"/>
    <mergeCell ref="H3550:I3550"/>
    <mergeCell ref="A3551:B3551"/>
    <mergeCell ref="D3551:E3551"/>
    <mergeCell ref="F3551:G3551"/>
    <mergeCell ref="H3551:I3551"/>
    <mergeCell ref="A3548:B3548"/>
    <mergeCell ref="D3548:E3548"/>
    <mergeCell ref="F3548:G3548"/>
    <mergeCell ref="H3548:I3548"/>
    <mergeCell ref="A3549:B3549"/>
    <mergeCell ref="D3549:E3549"/>
    <mergeCell ref="F3549:G3549"/>
    <mergeCell ref="H3549:I3549"/>
    <mergeCell ref="A3546:B3546"/>
    <mergeCell ref="D3546:E3546"/>
    <mergeCell ref="F3546:G3546"/>
    <mergeCell ref="H3546:I3546"/>
    <mergeCell ref="A3547:B3547"/>
    <mergeCell ref="D3547:E3547"/>
    <mergeCell ref="F3547:G3547"/>
    <mergeCell ref="H3547:I3547"/>
    <mergeCell ref="A3564:B3564"/>
    <mergeCell ref="D3564:E3564"/>
    <mergeCell ref="F3564:G3564"/>
    <mergeCell ref="H3564:I3564"/>
    <mergeCell ref="A3565:B3565"/>
    <mergeCell ref="D3565:E3565"/>
    <mergeCell ref="F3565:G3565"/>
    <mergeCell ref="H3565:I3565"/>
    <mergeCell ref="A3562:B3562"/>
    <mergeCell ref="D3562:E3562"/>
    <mergeCell ref="F3562:G3562"/>
    <mergeCell ref="H3562:I3562"/>
    <mergeCell ref="A3563:B3563"/>
    <mergeCell ref="D3563:E3563"/>
    <mergeCell ref="F3563:G3563"/>
    <mergeCell ref="H3563:I3563"/>
    <mergeCell ref="A3560:B3560"/>
    <mergeCell ref="D3560:E3560"/>
    <mergeCell ref="F3560:G3560"/>
    <mergeCell ref="H3560:I3560"/>
    <mergeCell ref="A3561:B3561"/>
    <mergeCell ref="D3561:E3561"/>
    <mergeCell ref="F3561:G3561"/>
    <mergeCell ref="H3561:I3561"/>
    <mergeCell ref="A3558:B3558"/>
    <mergeCell ref="D3558:E3558"/>
    <mergeCell ref="F3558:G3558"/>
    <mergeCell ref="H3558:I3558"/>
    <mergeCell ref="A3559:B3559"/>
    <mergeCell ref="D3559:E3559"/>
    <mergeCell ref="F3559:G3559"/>
    <mergeCell ref="H3559:I3559"/>
    <mergeCell ref="A3556:B3556"/>
    <mergeCell ref="D3556:E3556"/>
    <mergeCell ref="F3556:G3556"/>
    <mergeCell ref="H3556:I3556"/>
    <mergeCell ref="A3557:B3557"/>
    <mergeCell ref="D3557:E3557"/>
    <mergeCell ref="F3557:G3557"/>
    <mergeCell ref="H3557:I3557"/>
    <mergeCell ref="A3574:B3574"/>
    <mergeCell ref="D3574:E3574"/>
    <mergeCell ref="F3574:G3574"/>
    <mergeCell ref="H3574:I3574"/>
    <mergeCell ref="A3575:B3575"/>
    <mergeCell ref="D3575:E3575"/>
    <mergeCell ref="F3575:G3575"/>
    <mergeCell ref="H3575:I3575"/>
    <mergeCell ref="A3572:B3572"/>
    <mergeCell ref="D3572:E3572"/>
    <mergeCell ref="F3572:G3572"/>
    <mergeCell ref="H3572:I3572"/>
    <mergeCell ref="A3573:B3573"/>
    <mergeCell ref="D3573:E3573"/>
    <mergeCell ref="F3573:G3573"/>
    <mergeCell ref="H3573:I3573"/>
    <mergeCell ref="A3570:B3570"/>
    <mergeCell ref="D3570:E3570"/>
    <mergeCell ref="F3570:G3570"/>
    <mergeCell ref="H3570:I3570"/>
    <mergeCell ref="A3571:B3571"/>
    <mergeCell ref="D3571:E3571"/>
    <mergeCell ref="F3571:G3571"/>
    <mergeCell ref="H3571:I3571"/>
    <mergeCell ref="A3568:B3568"/>
    <mergeCell ref="D3568:E3568"/>
    <mergeCell ref="F3568:G3568"/>
    <mergeCell ref="H3568:I3568"/>
    <mergeCell ref="A3569:B3569"/>
    <mergeCell ref="D3569:E3569"/>
    <mergeCell ref="F3569:G3569"/>
    <mergeCell ref="H3569:I3569"/>
    <mergeCell ref="A3566:B3566"/>
    <mergeCell ref="D3566:E3566"/>
    <mergeCell ref="F3566:G3566"/>
    <mergeCell ref="H3566:I3566"/>
    <mergeCell ref="A3567:B3567"/>
    <mergeCell ref="D3567:E3567"/>
    <mergeCell ref="F3567:G3567"/>
    <mergeCell ref="H3567:I3567"/>
    <mergeCell ref="A3584:B3584"/>
    <mergeCell ref="D3584:E3584"/>
    <mergeCell ref="F3584:G3584"/>
    <mergeCell ref="H3584:I3584"/>
    <mergeCell ref="A3585:B3585"/>
    <mergeCell ref="D3585:E3585"/>
    <mergeCell ref="F3585:G3585"/>
    <mergeCell ref="H3585:I3585"/>
    <mergeCell ref="A3582:B3582"/>
    <mergeCell ref="D3582:E3582"/>
    <mergeCell ref="F3582:G3582"/>
    <mergeCell ref="H3582:I3582"/>
    <mergeCell ref="A3583:B3583"/>
    <mergeCell ref="D3583:E3583"/>
    <mergeCell ref="F3583:G3583"/>
    <mergeCell ref="H3583:I3583"/>
    <mergeCell ref="A3580:B3580"/>
    <mergeCell ref="D3580:E3580"/>
    <mergeCell ref="F3580:G3580"/>
    <mergeCell ref="H3580:I3580"/>
    <mergeCell ref="A3581:B3581"/>
    <mergeCell ref="D3581:E3581"/>
    <mergeCell ref="F3581:G3581"/>
    <mergeCell ref="H3581:I3581"/>
    <mergeCell ref="A3578:B3578"/>
    <mergeCell ref="D3578:E3578"/>
    <mergeCell ref="F3578:G3578"/>
    <mergeCell ref="H3578:I3578"/>
    <mergeCell ref="A3579:B3579"/>
    <mergeCell ref="D3579:E3579"/>
    <mergeCell ref="F3579:G3579"/>
    <mergeCell ref="H3579:I3579"/>
    <mergeCell ref="A3576:B3576"/>
    <mergeCell ref="D3576:E3576"/>
    <mergeCell ref="F3576:G3576"/>
    <mergeCell ref="H3576:I3576"/>
    <mergeCell ref="A3577:B3577"/>
    <mergeCell ref="D3577:E3577"/>
    <mergeCell ref="F3577:G3577"/>
    <mergeCell ref="H3577:I3577"/>
    <mergeCell ref="A3594:B3594"/>
    <mergeCell ref="D3594:E3594"/>
    <mergeCell ref="F3594:G3594"/>
    <mergeCell ref="H3594:I3594"/>
    <mergeCell ref="A3595:B3595"/>
    <mergeCell ref="D3595:E3595"/>
    <mergeCell ref="F3595:G3595"/>
    <mergeCell ref="H3595:I3595"/>
    <mergeCell ref="A3592:B3592"/>
    <mergeCell ref="D3592:E3592"/>
    <mergeCell ref="F3592:G3592"/>
    <mergeCell ref="H3592:I3592"/>
    <mergeCell ref="A3593:B3593"/>
    <mergeCell ref="D3593:E3593"/>
    <mergeCell ref="F3593:G3593"/>
    <mergeCell ref="H3593:I3593"/>
    <mergeCell ref="A3590:B3590"/>
    <mergeCell ref="D3590:E3590"/>
    <mergeCell ref="F3590:G3590"/>
    <mergeCell ref="H3590:I3590"/>
    <mergeCell ref="A3591:B3591"/>
    <mergeCell ref="D3591:E3591"/>
    <mergeCell ref="F3591:G3591"/>
    <mergeCell ref="H3591:I3591"/>
    <mergeCell ref="A3588:B3588"/>
    <mergeCell ref="D3588:E3588"/>
    <mergeCell ref="F3588:G3588"/>
    <mergeCell ref="H3588:I3588"/>
    <mergeCell ref="A3589:B3589"/>
    <mergeCell ref="D3589:E3589"/>
    <mergeCell ref="F3589:G3589"/>
    <mergeCell ref="H3589:I3589"/>
    <mergeCell ref="A3586:B3586"/>
    <mergeCell ref="D3586:E3586"/>
    <mergeCell ref="F3586:G3586"/>
    <mergeCell ref="H3586:I3586"/>
    <mergeCell ref="A3587:B3587"/>
    <mergeCell ref="D3587:E3587"/>
    <mergeCell ref="F3587:G3587"/>
    <mergeCell ref="H3587:I3587"/>
    <mergeCell ref="A3604:B3604"/>
    <mergeCell ref="D3604:E3604"/>
    <mergeCell ref="F3604:G3604"/>
    <mergeCell ref="H3604:I3604"/>
    <mergeCell ref="A3605:B3605"/>
    <mergeCell ref="D3605:E3605"/>
    <mergeCell ref="F3605:G3605"/>
    <mergeCell ref="H3605:I3605"/>
    <mergeCell ref="A3602:B3602"/>
    <mergeCell ref="D3602:E3602"/>
    <mergeCell ref="F3602:G3602"/>
    <mergeCell ref="H3602:I3602"/>
    <mergeCell ref="A3603:B3603"/>
    <mergeCell ref="D3603:E3603"/>
    <mergeCell ref="F3603:G3603"/>
    <mergeCell ref="H3603:I3603"/>
    <mergeCell ref="A3600:B3600"/>
    <mergeCell ref="D3600:E3600"/>
    <mergeCell ref="F3600:G3600"/>
    <mergeCell ref="H3600:I3600"/>
    <mergeCell ref="A3601:B3601"/>
    <mergeCell ref="D3601:E3601"/>
    <mergeCell ref="F3601:G3601"/>
    <mergeCell ref="H3601:I3601"/>
    <mergeCell ref="A3598:B3598"/>
    <mergeCell ref="D3598:E3598"/>
    <mergeCell ref="F3598:G3598"/>
    <mergeCell ref="H3598:I3598"/>
    <mergeCell ref="A3599:B3599"/>
    <mergeCell ref="D3599:E3599"/>
    <mergeCell ref="F3599:G3599"/>
    <mergeCell ref="H3599:I3599"/>
    <mergeCell ref="A3596:B3596"/>
    <mergeCell ref="D3596:E3596"/>
    <mergeCell ref="F3596:G3596"/>
    <mergeCell ref="H3596:I3596"/>
    <mergeCell ref="A3597:B3597"/>
    <mergeCell ref="D3597:E3597"/>
    <mergeCell ref="F3597:G3597"/>
    <mergeCell ref="H3597:I3597"/>
    <mergeCell ref="A3614:B3614"/>
    <mergeCell ref="D3614:E3614"/>
    <mergeCell ref="F3614:G3614"/>
    <mergeCell ref="H3614:I3614"/>
    <mergeCell ref="A3615:B3615"/>
    <mergeCell ref="D3615:E3615"/>
    <mergeCell ref="F3615:G3615"/>
    <mergeCell ref="H3615:I3615"/>
    <mergeCell ref="A3612:B3612"/>
    <mergeCell ref="D3612:E3612"/>
    <mergeCell ref="F3612:G3612"/>
    <mergeCell ref="H3612:I3612"/>
    <mergeCell ref="A3613:B3613"/>
    <mergeCell ref="D3613:E3613"/>
    <mergeCell ref="F3613:G3613"/>
    <mergeCell ref="H3613:I3613"/>
    <mergeCell ref="A3610:B3610"/>
    <mergeCell ref="D3610:E3610"/>
    <mergeCell ref="F3610:G3610"/>
    <mergeCell ref="H3610:I3610"/>
    <mergeCell ref="A3611:B3611"/>
    <mergeCell ref="D3611:E3611"/>
    <mergeCell ref="F3611:G3611"/>
    <mergeCell ref="H3611:I3611"/>
    <mergeCell ref="A3608:B3608"/>
    <mergeCell ref="D3608:E3608"/>
    <mergeCell ref="F3608:G3608"/>
    <mergeCell ref="H3608:I3608"/>
    <mergeCell ref="A3609:B3609"/>
    <mergeCell ref="D3609:E3609"/>
    <mergeCell ref="F3609:G3609"/>
    <mergeCell ref="H3609:I3609"/>
    <mergeCell ref="A3606:B3606"/>
    <mergeCell ref="D3606:E3606"/>
    <mergeCell ref="F3606:G3606"/>
    <mergeCell ref="H3606:I3606"/>
    <mergeCell ref="A3607:B3607"/>
    <mergeCell ref="D3607:E3607"/>
    <mergeCell ref="F3607:G3607"/>
    <mergeCell ref="H3607:I3607"/>
    <mergeCell ref="A3624:B3624"/>
    <mergeCell ref="D3624:E3624"/>
    <mergeCell ref="F3624:G3624"/>
    <mergeCell ref="H3624:I3624"/>
    <mergeCell ref="A3625:B3625"/>
    <mergeCell ref="D3625:E3625"/>
    <mergeCell ref="F3625:G3625"/>
    <mergeCell ref="H3625:I3625"/>
    <mergeCell ref="A3622:B3622"/>
    <mergeCell ref="D3622:E3622"/>
    <mergeCell ref="F3622:G3622"/>
    <mergeCell ref="H3622:I3622"/>
    <mergeCell ref="A3623:B3623"/>
    <mergeCell ref="D3623:E3623"/>
    <mergeCell ref="F3623:G3623"/>
    <mergeCell ref="H3623:I3623"/>
    <mergeCell ref="A3620:B3620"/>
    <mergeCell ref="D3620:E3620"/>
    <mergeCell ref="F3620:G3620"/>
    <mergeCell ref="H3620:I3620"/>
    <mergeCell ref="A3621:B3621"/>
    <mergeCell ref="D3621:E3621"/>
    <mergeCell ref="F3621:G3621"/>
    <mergeCell ref="H3621:I3621"/>
    <mergeCell ref="A3618:B3618"/>
    <mergeCell ref="D3618:E3618"/>
    <mergeCell ref="F3618:G3618"/>
    <mergeCell ref="H3618:I3618"/>
    <mergeCell ref="A3619:B3619"/>
    <mergeCell ref="D3619:E3619"/>
    <mergeCell ref="F3619:G3619"/>
    <mergeCell ref="H3619:I3619"/>
    <mergeCell ref="A3616:B3616"/>
    <mergeCell ref="D3616:E3616"/>
    <mergeCell ref="F3616:G3616"/>
    <mergeCell ref="H3616:I3616"/>
    <mergeCell ref="A3617:B3617"/>
    <mergeCell ref="D3617:E3617"/>
    <mergeCell ref="F3617:G3617"/>
    <mergeCell ref="H3617:I3617"/>
    <mergeCell ref="A3634:B3634"/>
    <mergeCell ref="D3634:E3634"/>
    <mergeCell ref="F3634:G3634"/>
    <mergeCell ref="H3634:I3634"/>
    <mergeCell ref="A3635:B3635"/>
    <mergeCell ref="D3635:E3635"/>
    <mergeCell ref="F3635:G3635"/>
    <mergeCell ref="H3635:I3635"/>
    <mergeCell ref="A3632:B3632"/>
    <mergeCell ref="D3632:E3632"/>
    <mergeCell ref="F3632:G3632"/>
    <mergeCell ref="H3632:I3632"/>
    <mergeCell ref="A3633:B3633"/>
    <mergeCell ref="D3633:E3633"/>
    <mergeCell ref="F3633:G3633"/>
    <mergeCell ref="H3633:I3633"/>
    <mergeCell ref="A3630:B3630"/>
    <mergeCell ref="D3630:E3630"/>
    <mergeCell ref="F3630:G3630"/>
    <mergeCell ref="H3630:I3630"/>
    <mergeCell ref="A3631:B3631"/>
    <mergeCell ref="D3631:E3631"/>
    <mergeCell ref="F3631:G3631"/>
    <mergeCell ref="H3631:I3631"/>
    <mergeCell ref="A3628:B3628"/>
    <mergeCell ref="D3628:E3628"/>
    <mergeCell ref="F3628:G3628"/>
    <mergeCell ref="H3628:I3628"/>
    <mergeCell ref="A3629:B3629"/>
    <mergeCell ref="D3629:E3629"/>
    <mergeCell ref="F3629:G3629"/>
    <mergeCell ref="H3629:I3629"/>
    <mergeCell ref="A3626:B3626"/>
    <mergeCell ref="D3626:E3626"/>
    <mergeCell ref="F3626:G3626"/>
    <mergeCell ref="H3626:I3626"/>
    <mergeCell ref="A3627:B3627"/>
    <mergeCell ref="D3627:E3627"/>
    <mergeCell ref="F3627:G3627"/>
    <mergeCell ref="H3627:I3627"/>
    <mergeCell ref="A3644:B3644"/>
    <mergeCell ref="D3644:E3644"/>
    <mergeCell ref="F3644:G3644"/>
    <mergeCell ref="H3644:I3644"/>
    <mergeCell ref="A3645:B3645"/>
    <mergeCell ref="D3645:E3645"/>
    <mergeCell ref="F3645:G3645"/>
    <mergeCell ref="H3645:I3645"/>
    <mergeCell ref="A3642:B3642"/>
    <mergeCell ref="D3642:E3642"/>
    <mergeCell ref="F3642:G3642"/>
    <mergeCell ref="H3642:I3642"/>
    <mergeCell ref="A3643:B3643"/>
    <mergeCell ref="D3643:E3643"/>
    <mergeCell ref="F3643:G3643"/>
    <mergeCell ref="H3643:I3643"/>
    <mergeCell ref="A3640:B3640"/>
    <mergeCell ref="D3640:E3640"/>
    <mergeCell ref="F3640:G3640"/>
    <mergeCell ref="H3640:I3640"/>
    <mergeCell ref="A3641:B3641"/>
    <mergeCell ref="D3641:E3641"/>
    <mergeCell ref="F3641:G3641"/>
    <mergeCell ref="H3641:I3641"/>
    <mergeCell ref="A3638:B3638"/>
    <mergeCell ref="D3638:E3638"/>
    <mergeCell ref="F3638:G3638"/>
    <mergeCell ref="H3638:I3638"/>
    <mergeCell ref="A3639:B3639"/>
    <mergeCell ref="D3639:E3639"/>
    <mergeCell ref="F3639:G3639"/>
    <mergeCell ref="H3639:I3639"/>
    <mergeCell ref="A3636:B3636"/>
    <mergeCell ref="D3636:E3636"/>
    <mergeCell ref="F3636:G3636"/>
    <mergeCell ref="H3636:I3636"/>
    <mergeCell ref="A3637:B3637"/>
    <mergeCell ref="D3637:E3637"/>
    <mergeCell ref="F3637:G3637"/>
    <mergeCell ref="H3637:I3637"/>
    <mergeCell ref="A3654:B3654"/>
    <mergeCell ref="D3654:E3654"/>
    <mergeCell ref="F3654:G3654"/>
    <mergeCell ref="H3654:I3654"/>
    <mergeCell ref="A3655:B3655"/>
    <mergeCell ref="D3655:E3655"/>
    <mergeCell ref="F3655:G3655"/>
    <mergeCell ref="H3655:I3655"/>
    <mergeCell ref="A3652:B3652"/>
    <mergeCell ref="D3652:E3652"/>
    <mergeCell ref="F3652:G3652"/>
    <mergeCell ref="H3652:I3652"/>
    <mergeCell ref="A3653:B3653"/>
    <mergeCell ref="D3653:E3653"/>
    <mergeCell ref="F3653:G3653"/>
    <mergeCell ref="H3653:I3653"/>
    <mergeCell ref="A3650:B3650"/>
    <mergeCell ref="D3650:E3650"/>
    <mergeCell ref="F3650:G3650"/>
    <mergeCell ref="H3650:I3650"/>
    <mergeCell ref="A3651:B3651"/>
    <mergeCell ref="D3651:E3651"/>
    <mergeCell ref="F3651:G3651"/>
    <mergeCell ref="H3651:I3651"/>
    <mergeCell ref="A3648:B3648"/>
    <mergeCell ref="D3648:E3648"/>
    <mergeCell ref="F3648:G3648"/>
    <mergeCell ref="H3648:I3648"/>
    <mergeCell ref="A3649:B3649"/>
    <mergeCell ref="D3649:E3649"/>
    <mergeCell ref="F3649:G3649"/>
    <mergeCell ref="H3649:I3649"/>
    <mergeCell ref="A3646:B3646"/>
    <mergeCell ref="D3646:E3646"/>
    <mergeCell ref="F3646:G3646"/>
    <mergeCell ref="H3646:I3646"/>
    <mergeCell ref="A3647:B3647"/>
    <mergeCell ref="D3647:E3647"/>
    <mergeCell ref="F3647:G3647"/>
    <mergeCell ref="H3647:I3647"/>
    <mergeCell ref="A3664:B3664"/>
    <mergeCell ref="D3664:E3664"/>
    <mergeCell ref="F3664:G3664"/>
    <mergeCell ref="H3664:I3664"/>
    <mergeCell ref="A3665:B3665"/>
    <mergeCell ref="D3665:E3665"/>
    <mergeCell ref="F3665:G3665"/>
    <mergeCell ref="H3665:I3665"/>
    <mergeCell ref="A3662:B3662"/>
    <mergeCell ref="D3662:E3662"/>
    <mergeCell ref="F3662:G3662"/>
    <mergeCell ref="H3662:I3662"/>
    <mergeCell ref="A3663:B3663"/>
    <mergeCell ref="D3663:E3663"/>
    <mergeCell ref="F3663:G3663"/>
    <mergeCell ref="H3663:I3663"/>
    <mergeCell ref="A3660:B3660"/>
    <mergeCell ref="D3660:E3660"/>
    <mergeCell ref="F3660:G3660"/>
    <mergeCell ref="H3660:I3660"/>
    <mergeCell ref="A3661:B3661"/>
    <mergeCell ref="D3661:E3661"/>
    <mergeCell ref="F3661:G3661"/>
    <mergeCell ref="H3661:I3661"/>
    <mergeCell ref="A3658:B3658"/>
    <mergeCell ref="D3658:E3658"/>
    <mergeCell ref="F3658:G3658"/>
    <mergeCell ref="H3658:I3658"/>
    <mergeCell ref="A3659:B3659"/>
    <mergeCell ref="D3659:E3659"/>
    <mergeCell ref="F3659:G3659"/>
    <mergeCell ref="H3659:I3659"/>
    <mergeCell ref="A3656:B3656"/>
    <mergeCell ref="D3656:E3656"/>
    <mergeCell ref="F3656:G3656"/>
    <mergeCell ref="H3656:I3656"/>
    <mergeCell ref="A3657:B3657"/>
    <mergeCell ref="D3657:E3657"/>
    <mergeCell ref="F3657:G3657"/>
    <mergeCell ref="H3657:I3657"/>
    <mergeCell ref="A3674:B3674"/>
    <mergeCell ref="D3674:E3674"/>
    <mergeCell ref="F3674:G3674"/>
    <mergeCell ref="H3674:I3674"/>
    <mergeCell ref="A3675:B3675"/>
    <mergeCell ref="D3675:E3675"/>
    <mergeCell ref="F3675:G3675"/>
    <mergeCell ref="H3675:I3675"/>
    <mergeCell ref="A3672:B3672"/>
    <mergeCell ref="D3672:E3672"/>
    <mergeCell ref="F3672:G3672"/>
    <mergeCell ref="H3672:I3672"/>
    <mergeCell ref="A3673:B3673"/>
    <mergeCell ref="D3673:E3673"/>
    <mergeCell ref="F3673:G3673"/>
    <mergeCell ref="H3673:I3673"/>
    <mergeCell ref="A3670:B3670"/>
    <mergeCell ref="D3670:E3670"/>
    <mergeCell ref="F3670:G3670"/>
    <mergeCell ref="H3670:I3670"/>
    <mergeCell ref="A3671:B3671"/>
    <mergeCell ref="D3671:E3671"/>
    <mergeCell ref="F3671:G3671"/>
    <mergeCell ref="H3671:I3671"/>
    <mergeCell ref="A3668:B3668"/>
    <mergeCell ref="D3668:E3668"/>
    <mergeCell ref="F3668:G3668"/>
    <mergeCell ref="H3668:I3668"/>
    <mergeCell ref="A3669:B3669"/>
    <mergeCell ref="D3669:E3669"/>
    <mergeCell ref="F3669:G3669"/>
    <mergeCell ref="H3669:I3669"/>
    <mergeCell ref="A3666:B3666"/>
    <mergeCell ref="D3666:E3666"/>
    <mergeCell ref="F3666:G3666"/>
    <mergeCell ref="H3666:I3666"/>
    <mergeCell ref="A3667:B3667"/>
    <mergeCell ref="D3667:E3667"/>
    <mergeCell ref="F3667:G3667"/>
    <mergeCell ref="H3667:I3667"/>
    <mergeCell ref="A3684:B3684"/>
    <mergeCell ref="D3684:E3684"/>
    <mergeCell ref="F3684:G3684"/>
    <mergeCell ref="H3684:I3684"/>
    <mergeCell ref="A3685:B3685"/>
    <mergeCell ref="D3685:E3685"/>
    <mergeCell ref="F3685:G3685"/>
    <mergeCell ref="H3685:I3685"/>
    <mergeCell ref="A3682:B3682"/>
    <mergeCell ref="D3682:E3682"/>
    <mergeCell ref="F3682:G3682"/>
    <mergeCell ref="H3682:I3682"/>
    <mergeCell ref="A3683:B3683"/>
    <mergeCell ref="D3683:E3683"/>
    <mergeCell ref="F3683:G3683"/>
    <mergeCell ref="H3683:I3683"/>
    <mergeCell ref="A3680:B3680"/>
    <mergeCell ref="D3680:E3680"/>
    <mergeCell ref="F3680:G3680"/>
    <mergeCell ref="H3680:I3680"/>
    <mergeCell ref="A3681:B3681"/>
    <mergeCell ref="D3681:E3681"/>
    <mergeCell ref="F3681:G3681"/>
    <mergeCell ref="H3681:I3681"/>
    <mergeCell ref="A3678:B3678"/>
    <mergeCell ref="D3678:E3678"/>
    <mergeCell ref="F3678:G3678"/>
    <mergeCell ref="H3678:I3678"/>
    <mergeCell ref="A3679:B3679"/>
    <mergeCell ref="D3679:E3679"/>
    <mergeCell ref="F3679:G3679"/>
    <mergeCell ref="H3679:I3679"/>
    <mergeCell ref="A3676:B3676"/>
    <mergeCell ref="D3676:E3676"/>
    <mergeCell ref="F3676:G3676"/>
    <mergeCell ref="H3676:I3676"/>
    <mergeCell ref="A3677:B3677"/>
    <mergeCell ref="D3677:E3677"/>
    <mergeCell ref="F3677:G3677"/>
    <mergeCell ref="H3677:I3677"/>
    <mergeCell ref="A3694:B3694"/>
    <mergeCell ref="D3694:E3694"/>
    <mergeCell ref="F3694:G3694"/>
    <mergeCell ref="H3694:I3694"/>
    <mergeCell ref="A3695:B3695"/>
    <mergeCell ref="D3695:E3695"/>
    <mergeCell ref="F3695:G3695"/>
    <mergeCell ref="H3695:I3695"/>
    <mergeCell ref="A3692:B3692"/>
    <mergeCell ref="D3692:E3692"/>
    <mergeCell ref="F3692:G3692"/>
    <mergeCell ref="H3692:I3692"/>
    <mergeCell ref="A3693:B3693"/>
    <mergeCell ref="D3693:E3693"/>
    <mergeCell ref="F3693:G3693"/>
    <mergeCell ref="H3693:I3693"/>
    <mergeCell ref="A3690:B3690"/>
    <mergeCell ref="D3690:E3690"/>
    <mergeCell ref="F3690:G3690"/>
    <mergeCell ref="H3690:I3690"/>
    <mergeCell ref="A3691:B3691"/>
    <mergeCell ref="D3691:E3691"/>
    <mergeCell ref="F3691:G3691"/>
    <mergeCell ref="H3691:I3691"/>
    <mergeCell ref="A3688:B3688"/>
    <mergeCell ref="D3688:E3688"/>
    <mergeCell ref="F3688:G3688"/>
    <mergeCell ref="H3688:I3688"/>
    <mergeCell ref="A3689:B3689"/>
    <mergeCell ref="D3689:E3689"/>
    <mergeCell ref="F3689:G3689"/>
    <mergeCell ref="H3689:I3689"/>
    <mergeCell ref="A3686:B3686"/>
    <mergeCell ref="D3686:E3686"/>
    <mergeCell ref="F3686:G3686"/>
    <mergeCell ref="H3686:I3686"/>
    <mergeCell ref="A3687:B3687"/>
    <mergeCell ref="D3687:E3687"/>
    <mergeCell ref="F3687:G3687"/>
    <mergeCell ref="H3687:I3687"/>
    <mergeCell ref="A3704:B3704"/>
    <mergeCell ref="D3704:E3704"/>
    <mergeCell ref="F3704:G3704"/>
    <mergeCell ref="H3704:I3704"/>
    <mergeCell ref="A3705:B3705"/>
    <mergeCell ref="D3705:E3705"/>
    <mergeCell ref="F3705:G3705"/>
    <mergeCell ref="H3705:I3705"/>
    <mergeCell ref="A3702:B3702"/>
    <mergeCell ref="D3702:E3702"/>
    <mergeCell ref="F3702:G3702"/>
    <mergeCell ref="H3702:I3702"/>
    <mergeCell ref="A3703:B3703"/>
    <mergeCell ref="D3703:E3703"/>
    <mergeCell ref="F3703:G3703"/>
    <mergeCell ref="H3703:I3703"/>
    <mergeCell ref="A3700:B3700"/>
    <mergeCell ref="D3700:E3700"/>
    <mergeCell ref="F3700:G3700"/>
    <mergeCell ref="H3700:I3700"/>
    <mergeCell ref="A3701:B3701"/>
    <mergeCell ref="D3701:E3701"/>
    <mergeCell ref="F3701:G3701"/>
    <mergeCell ref="H3701:I3701"/>
    <mergeCell ref="A3698:B3698"/>
    <mergeCell ref="D3698:E3698"/>
    <mergeCell ref="F3698:G3698"/>
    <mergeCell ref="H3698:I3698"/>
    <mergeCell ref="A3699:B3699"/>
    <mergeCell ref="D3699:E3699"/>
    <mergeCell ref="F3699:G3699"/>
    <mergeCell ref="H3699:I3699"/>
    <mergeCell ref="A3696:B3696"/>
    <mergeCell ref="D3696:E3696"/>
    <mergeCell ref="F3696:G3696"/>
    <mergeCell ref="H3696:I3696"/>
    <mergeCell ref="A3697:B3697"/>
    <mergeCell ref="D3697:E3697"/>
    <mergeCell ref="F3697:G3697"/>
    <mergeCell ref="H3697:I3697"/>
    <mergeCell ref="A3714:B3714"/>
    <mergeCell ref="D3714:E3714"/>
    <mergeCell ref="F3714:G3714"/>
    <mergeCell ref="H3714:I3714"/>
    <mergeCell ref="A3715:B3715"/>
    <mergeCell ref="D3715:E3715"/>
    <mergeCell ref="F3715:G3715"/>
    <mergeCell ref="H3715:I3715"/>
    <mergeCell ref="A3712:B3712"/>
    <mergeCell ref="D3712:E3712"/>
    <mergeCell ref="F3712:G3712"/>
    <mergeCell ref="H3712:I3712"/>
    <mergeCell ref="A3713:B3713"/>
    <mergeCell ref="D3713:E3713"/>
    <mergeCell ref="F3713:G3713"/>
    <mergeCell ref="H3713:I3713"/>
    <mergeCell ref="A3710:B3710"/>
    <mergeCell ref="D3710:E3710"/>
    <mergeCell ref="F3710:G3710"/>
    <mergeCell ref="H3710:I3710"/>
    <mergeCell ref="A3711:B3711"/>
    <mergeCell ref="D3711:E3711"/>
    <mergeCell ref="F3711:G3711"/>
    <mergeCell ref="H3711:I3711"/>
    <mergeCell ref="A3708:B3708"/>
    <mergeCell ref="D3708:E3708"/>
    <mergeCell ref="F3708:G3708"/>
    <mergeCell ref="H3708:I3708"/>
    <mergeCell ref="A3709:B3709"/>
    <mergeCell ref="D3709:E3709"/>
    <mergeCell ref="F3709:G3709"/>
    <mergeCell ref="H3709:I3709"/>
    <mergeCell ref="A3706:B3706"/>
    <mergeCell ref="D3706:E3706"/>
    <mergeCell ref="F3706:G3706"/>
    <mergeCell ref="H3706:I3706"/>
    <mergeCell ref="A3707:B3707"/>
    <mergeCell ref="D3707:E3707"/>
    <mergeCell ref="F3707:G3707"/>
    <mergeCell ref="H3707:I3707"/>
    <mergeCell ref="A3724:B3724"/>
    <mergeCell ref="D3724:E3724"/>
    <mergeCell ref="F3724:G3724"/>
    <mergeCell ref="H3724:I3724"/>
    <mergeCell ref="A3725:B3725"/>
    <mergeCell ref="D3725:E3725"/>
    <mergeCell ref="F3725:G3725"/>
    <mergeCell ref="H3725:I3725"/>
    <mergeCell ref="A3722:B3722"/>
    <mergeCell ref="D3722:E3722"/>
    <mergeCell ref="F3722:G3722"/>
    <mergeCell ref="H3722:I3722"/>
    <mergeCell ref="A3723:B3723"/>
    <mergeCell ref="D3723:E3723"/>
    <mergeCell ref="F3723:G3723"/>
    <mergeCell ref="H3723:I3723"/>
    <mergeCell ref="A3720:B3720"/>
    <mergeCell ref="D3720:E3720"/>
    <mergeCell ref="F3720:G3720"/>
    <mergeCell ref="H3720:I3720"/>
    <mergeCell ref="A3721:B3721"/>
    <mergeCell ref="D3721:E3721"/>
    <mergeCell ref="F3721:G3721"/>
    <mergeCell ref="H3721:I3721"/>
    <mergeCell ref="A3718:B3718"/>
    <mergeCell ref="D3718:E3718"/>
    <mergeCell ref="F3718:G3718"/>
    <mergeCell ref="H3718:I3718"/>
    <mergeCell ref="A3719:B3719"/>
    <mergeCell ref="D3719:E3719"/>
    <mergeCell ref="F3719:G3719"/>
    <mergeCell ref="H3719:I3719"/>
    <mergeCell ref="A3716:B3716"/>
    <mergeCell ref="D3716:E3716"/>
    <mergeCell ref="F3716:G3716"/>
    <mergeCell ref="H3716:I3716"/>
    <mergeCell ref="A3717:B3717"/>
    <mergeCell ref="D3717:E3717"/>
    <mergeCell ref="F3717:G3717"/>
    <mergeCell ref="H3717:I3717"/>
    <mergeCell ref="A3734:B3734"/>
    <mergeCell ref="D3734:E3734"/>
    <mergeCell ref="F3734:G3734"/>
    <mergeCell ref="H3734:I3734"/>
    <mergeCell ref="A3735:B3735"/>
    <mergeCell ref="D3735:E3735"/>
    <mergeCell ref="F3735:G3735"/>
    <mergeCell ref="H3735:I3735"/>
    <mergeCell ref="A3732:B3732"/>
    <mergeCell ref="D3732:E3732"/>
    <mergeCell ref="F3732:G3732"/>
    <mergeCell ref="H3732:I3732"/>
    <mergeCell ref="A3733:B3733"/>
    <mergeCell ref="D3733:E3733"/>
    <mergeCell ref="F3733:G3733"/>
    <mergeCell ref="H3733:I3733"/>
    <mergeCell ref="A3730:B3730"/>
    <mergeCell ref="D3730:E3730"/>
    <mergeCell ref="F3730:G3730"/>
    <mergeCell ref="H3730:I3730"/>
    <mergeCell ref="A3731:B3731"/>
    <mergeCell ref="D3731:E3731"/>
    <mergeCell ref="F3731:G3731"/>
    <mergeCell ref="H3731:I3731"/>
    <mergeCell ref="A3728:B3728"/>
    <mergeCell ref="D3728:E3728"/>
    <mergeCell ref="F3728:G3728"/>
    <mergeCell ref="H3728:I3728"/>
    <mergeCell ref="A3729:B3729"/>
    <mergeCell ref="D3729:E3729"/>
    <mergeCell ref="F3729:G3729"/>
    <mergeCell ref="H3729:I3729"/>
    <mergeCell ref="A3726:B3726"/>
    <mergeCell ref="D3726:E3726"/>
    <mergeCell ref="F3726:G3726"/>
    <mergeCell ref="H3726:I3726"/>
    <mergeCell ref="A3727:B3727"/>
    <mergeCell ref="D3727:E3727"/>
    <mergeCell ref="F3727:G3727"/>
    <mergeCell ref="H3727:I3727"/>
    <mergeCell ref="A3744:B3744"/>
    <mergeCell ref="D3744:E3744"/>
    <mergeCell ref="F3744:G3744"/>
    <mergeCell ref="H3744:I3744"/>
    <mergeCell ref="A3745:B3745"/>
    <mergeCell ref="D3745:E3745"/>
    <mergeCell ref="F3745:G3745"/>
    <mergeCell ref="H3745:I3745"/>
    <mergeCell ref="A3742:B3742"/>
    <mergeCell ref="D3742:E3742"/>
    <mergeCell ref="F3742:G3742"/>
    <mergeCell ref="H3742:I3742"/>
    <mergeCell ref="A3743:B3743"/>
    <mergeCell ref="D3743:E3743"/>
    <mergeCell ref="F3743:G3743"/>
    <mergeCell ref="H3743:I3743"/>
    <mergeCell ref="A3740:B3740"/>
    <mergeCell ref="D3740:E3740"/>
    <mergeCell ref="F3740:G3740"/>
    <mergeCell ref="H3740:I3740"/>
    <mergeCell ref="A3741:B3741"/>
    <mergeCell ref="D3741:E3741"/>
    <mergeCell ref="F3741:G3741"/>
    <mergeCell ref="H3741:I3741"/>
    <mergeCell ref="A3738:B3738"/>
    <mergeCell ref="D3738:E3738"/>
    <mergeCell ref="F3738:G3738"/>
    <mergeCell ref="H3738:I3738"/>
    <mergeCell ref="A3739:B3739"/>
    <mergeCell ref="D3739:E3739"/>
    <mergeCell ref="F3739:G3739"/>
    <mergeCell ref="H3739:I3739"/>
    <mergeCell ref="A3736:B3736"/>
    <mergeCell ref="D3736:E3736"/>
    <mergeCell ref="F3736:G3736"/>
    <mergeCell ref="H3736:I3736"/>
    <mergeCell ref="A3737:B3737"/>
    <mergeCell ref="D3737:E3737"/>
    <mergeCell ref="F3737:G3737"/>
    <mergeCell ref="H3737:I3737"/>
    <mergeCell ref="A3754:B3754"/>
    <mergeCell ref="D3754:E3754"/>
    <mergeCell ref="F3754:G3754"/>
    <mergeCell ref="H3754:I3754"/>
    <mergeCell ref="A3755:B3755"/>
    <mergeCell ref="D3755:E3755"/>
    <mergeCell ref="F3755:G3755"/>
    <mergeCell ref="H3755:I3755"/>
    <mergeCell ref="A3752:B3752"/>
    <mergeCell ref="D3752:E3752"/>
    <mergeCell ref="F3752:G3752"/>
    <mergeCell ref="H3752:I3752"/>
    <mergeCell ref="A3753:B3753"/>
    <mergeCell ref="D3753:E3753"/>
    <mergeCell ref="F3753:G3753"/>
    <mergeCell ref="H3753:I3753"/>
    <mergeCell ref="A3750:B3750"/>
    <mergeCell ref="D3750:E3750"/>
    <mergeCell ref="F3750:G3750"/>
    <mergeCell ref="H3750:I3750"/>
    <mergeCell ref="A3751:B3751"/>
    <mergeCell ref="D3751:E3751"/>
    <mergeCell ref="F3751:G3751"/>
    <mergeCell ref="H3751:I3751"/>
    <mergeCell ref="A3748:B3748"/>
    <mergeCell ref="D3748:E3748"/>
    <mergeCell ref="F3748:G3748"/>
    <mergeCell ref="H3748:I3748"/>
    <mergeCell ref="A3749:B3749"/>
    <mergeCell ref="D3749:E3749"/>
    <mergeCell ref="F3749:G3749"/>
    <mergeCell ref="H3749:I3749"/>
    <mergeCell ref="A3746:B3746"/>
    <mergeCell ref="D3746:E3746"/>
    <mergeCell ref="F3746:G3746"/>
    <mergeCell ref="H3746:I3746"/>
    <mergeCell ref="A3747:B3747"/>
    <mergeCell ref="D3747:E3747"/>
    <mergeCell ref="F3747:G3747"/>
    <mergeCell ref="H3747:I3747"/>
    <mergeCell ref="A3764:B3764"/>
    <mergeCell ref="D3764:E3764"/>
    <mergeCell ref="F3764:G3764"/>
    <mergeCell ref="H3764:I3764"/>
    <mergeCell ref="A3765:B3765"/>
    <mergeCell ref="D3765:E3765"/>
    <mergeCell ref="F3765:G3765"/>
    <mergeCell ref="H3765:I3765"/>
    <mergeCell ref="A3762:B3762"/>
    <mergeCell ref="D3762:E3762"/>
    <mergeCell ref="F3762:G3762"/>
    <mergeCell ref="H3762:I3762"/>
    <mergeCell ref="A3763:B3763"/>
    <mergeCell ref="D3763:E3763"/>
    <mergeCell ref="F3763:G3763"/>
    <mergeCell ref="H3763:I3763"/>
    <mergeCell ref="A3760:B3760"/>
    <mergeCell ref="D3760:E3760"/>
    <mergeCell ref="F3760:G3760"/>
    <mergeCell ref="H3760:I3760"/>
    <mergeCell ref="A3761:B3761"/>
    <mergeCell ref="D3761:E3761"/>
    <mergeCell ref="F3761:G3761"/>
    <mergeCell ref="H3761:I3761"/>
    <mergeCell ref="A3758:B3758"/>
    <mergeCell ref="D3758:E3758"/>
    <mergeCell ref="F3758:G3758"/>
    <mergeCell ref="H3758:I3758"/>
    <mergeCell ref="A3759:B3759"/>
    <mergeCell ref="D3759:E3759"/>
    <mergeCell ref="F3759:G3759"/>
    <mergeCell ref="H3759:I3759"/>
    <mergeCell ref="A3756:B3756"/>
    <mergeCell ref="D3756:E3756"/>
    <mergeCell ref="F3756:G3756"/>
    <mergeCell ref="H3756:I3756"/>
    <mergeCell ref="A3757:B3757"/>
    <mergeCell ref="D3757:E3757"/>
    <mergeCell ref="F3757:G3757"/>
    <mergeCell ref="H3757:I3757"/>
    <mergeCell ref="A3774:B3774"/>
    <mergeCell ref="D3774:E3774"/>
    <mergeCell ref="F3774:G3774"/>
    <mergeCell ref="H3774:I3774"/>
    <mergeCell ref="A3775:B3775"/>
    <mergeCell ref="D3775:E3775"/>
    <mergeCell ref="F3775:G3775"/>
    <mergeCell ref="H3775:I3775"/>
    <mergeCell ref="A3772:B3772"/>
    <mergeCell ref="D3772:E3772"/>
    <mergeCell ref="F3772:G3772"/>
    <mergeCell ref="H3772:I3772"/>
    <mergeCell ref="A3773:B3773"/>
    <mergeCell ref="D3773:E3773"/>
    <mergeCell ref="F3773:G3773"/>
    <mergeCell ref="H3773:I3773"/>
    <mergeCell ref="A3770:B3770"/>
    <mergeCell ref="D3770:E3770"/>
    <mergeCell ref="F3770:G3770"/>
    <mergeCell ref="H3770:I3770"/>
    <mergeCell ref="A3771:B3771"/>
    <mergeCell ref="D3771:E3771"/>
    <mergeCell ref="F3771:G3771"/>
    <mergeCell ref="H3771:I3771"/>
    <mergeCell ref="A3768:B3768"/>
    <mergeCell ref="D3768:E3768"/>
    <mergeCell ref="F3768:G3768"/>
    <mergeCell ref="H3768:I3768"/>
    <mergeCell ref="A3769:B3769"/>
    <mergeCell ref="D3769:E3769"/>
    <mergeCell ref="F3769:G3769"/>
    <mergeCell ref="H3769:I3769"/>
    <mergeCell ref="A3766:B3766"/>
    <mergeCell ref="D3766:E3766"/>
    <mergeCell ref="F3766:G3766"/>
    <mergeCell ref="H3766:I3766"/>
    <mergeCell ref="A3767:B3767"/>
    <mergeCell ref="D3767:E3767"/>
    <mergeCell ref="F3767:G3767"/>
    <mergeCell ref="H3767:I3767"/>
    <mergeCell ref="A3784:B3784"/>
    <mergeCell ref="D3784:E3784"/>
    <mergeCell ref="F3784:G3784"/>
    <mergeCell ref="H3784:I3784"/>
    <mergeCell ref="A3785:B3785"/>
    <mergeCell ref="D3785:E3785"/>
    <mergeCell ref="F3785:G3785"/>
    <mergeCell ref="H3785:I3785"/>
    <mergeCell ref="A3782:B3782"/>
    <mergeCell ref="D3782:E3782"/>
    <mergeCell ref="F3782:G3782"/>
    <mergeCell ref="H3782:I3782"/>
    <mergeCell ref="A3783:B3783"/>
    <mergeCell ref="D3783:E3783"/>
    <mergeCell ref="F3783:G3783"/>
    <mergeCell ref="H3783:I3783"/>
    <mergeCell ref="A3780:B3780"/>
    <mergeCell ref="D3780:E3780"/>
    <mergeCell ref="F3780:G3780"/>
    <mergeCell ref="H3780:I3780"/>
    <mergeCell ref="A3781:B3781"/>
    <mergeCell ref="D3781:E3781"/>
    <mergeCell ref="F3781:G3781"/>
    <mergeCell ref="H3781:I3781"/>
    <mergeCell ref="A3778:B3778"/>
    <mergeCell ref="D3778:E3778"/>
    <mergeCell ref="F3778:G3778"/>
    <mergeCell ref="H3778:I3778"/>
    <mergeCell ref="A3779:B3779"/>
    <mergeCell ref="D3779:E3779"/>
    <mergeCell ref="F3779:G3779"/>
    <mergeCell ref="H3779:I3779"/>
    <mergeCell ref="A3776:B3776"/>
    <mergeCell ref="D3776:E3776"/>
    <mergeCell ref="F3776:G3776"/>
    <mergeCell ref="H3776:I3776"/>
    <mergeCell ref="A3777:B3777"/>
    <mergeCell ref="D3777:E3777"/>
    <mergeCell ref="F3777:G3777"/>
    <mergeCell ref="H3777:I3777"/>
    <mergeCell ref="A3794:B3794"/>
    <mergeCell ref="D3794:E3794"/>
    <mergeCell ref="F3794:G3794"/>
    <mergeCell ref="H3794:I3794"/>
    <mergeCell ref="A3795:B3795"/>
    <mergeCell ref="D3795:E3795"/>
    <mergeCell ref="F3795:G3795"/>
    <mergeCell ref="H3795:I3795"/>
    <mergeCell ref="A3792:B3792"/>
    <mergeCell ref="D3792:E3792"/>
    <mergeCell ref="F3792:G3792"/>
    <mergeCell ref="H3792:I3792"/>
    <mergeCell ref="A3793:B3793"/>
    <mergeCell ref="D3793:E3793"/>
    <mergeCell ref="F3793:G3793"/>
    <mergeCell ref="H3793:I3793"/>
    <mergeCell ref="A3790:B3790"/>
    <mergeCell ref="D3790:E3790"/>
    <mergeCell ref="F3790:G3790"/>
    <mergeCell ref="H3790:I3790"/>
    <mergeCell ref="A3791:B3791"/>
    <mergeCell ref="D3791:E3791"/>
    <mergeCell ref="F3791:G3791"/>
    <mergeCell ref="H3791:I3791"/>
    <mergeCell ref="A3788:B3788"/>
    <mergeCell ref="D3788:E3788"/>
    <mergeCell ref="F3788:G3788"/>
    <mergeCell ref="H3788:I3788"/>
    <mergeCell ref="A3789:B3789"/>
    <mergeCell ref="D3789:E3789"/>
    <mergeCell ref="F3789:G3789"/>
    <mergeCell ref="H3789:I3789"/>
    <mergeCell ref="A3786:B3786"/>
    <mergeCell ref="D3786:E3786"/>
    <mergeCell ref="F3786:G3786"/>
    <mergeCell ref="H3786:I3786"/>
    <mergeCell ref="A3787:B3787"/>
    <mergeCell ref="D3787:E3787"/>
    <mergeCell ref="F3787:G3787"/>
    <mergeCell ref="H3787:I3787"/>
    <mergeCell ref="A3804:B3804"/>
    <mergeCell ref="D3804:E3804"/>
    <mergeCell ref="F3804:G3804"/>
    <mergeCell ref="H3804:I3804"/>
    <mergeCell ref="A3805:B3805"/>
    <mergeCell ref="D3805:E3805"/>
    <mergeCell ref="F3805:G3805"/>
    <mergeCell ref="H3805:I3805"/>
    <mergeCell ref="A3802:B3802"/>
    <mergeCell ref="D3802:E3802"/>
    <mergeCell ref="F3802:G3802"/>
    <mergeCell ref="H3802:I3802"/>
    <mergeCell ref="A3803:B3803"/>
    <mergeCell ref="D3803:E3803"/>
    <mergeCell ref="F3803:G3803"/>
    <mergeCell ref="H3803:I3803"/>
    <mergeCell ref="A3800:B3800"/>
    <mergeCell ref="D3800:E3800"/>
    <mergeCell ref="F3800:G3800"/>
    <mergeCell ref="H3800:I3800"/>
    <mergeCell ref="A3801:B3801"/>
    <mergeCell ref="D3801:E3801"/>
    <mergeCell ref="F3801:G3801"/>
    <mergeCell ref="H3801:I3801"/>
    <mergeCell ref="A3798:B3798"/>
    <mergeCell ref="D3798:E3798"/>
    <mergeCell ref="F3798:G3798"/>
    <mergeCell ref="H3798:I3798"/>
    <mergeCell ref="A3799:B3799"/>
    <mergeCell ref="D3799:E3799"/>
    <mergeCell ref="F3799:G3799"/>
    <mergeCell ref="H3799:I3799"/>
    <mergeCell ref="A3796:B3796"/>
    <mergeCell ref="D3796:E3796"/>
    <mergeCell ref="F3796:G3796"/>
    <mergeCell ref="H3796:I3796"/>
    <mergeCell ref="A3797:B3797"/>
    <mergeCell ref="D3797:E3797"/>
    <mergeCell ref="F3797:G3797"/>
    <mergeCell ref="H3797:I3797"/>
    <mergeCell ref="A3814:B3814"/>
    <mergeCell ref="D3814:E3814"/>
    <mergeCell ref="F3814:G3814"/>
    <mergeCell ref="H3814:I3814"/>
    <mergeCell ref="A3815:B3815"/>
    <mergeCell ref="D3815:E3815"/>
    <mergeCell ref="F3815:G3815"/>
    <mergeCell ref="H3815:I3815"/>
    <mergeCell ref="A3812:B3812"/>
    <mergeCell ref="D3812:E3812"/>
    <mergeCell ref="F3812:G3812"/>
    <mergeCell ref="H3812:I3812"/>
    <mergeCell ref="A3813:B3813"/>
    <mergeCell ref="D3813:E3813"/>
    <mergeCell ref="F3813:G3813"/>
    <mergeCell ref="H3813:I3813"/>
    <mergeCell ref="A3810:B3810"/>
    <mergeCell ref="D3810:E3810"/>
    <mergeCell ref="F3810:G3810"/>
    <mergeCell ref="H3810:I3810"/>
    <mergeCell ref="A3811:B3811"/>
    <mergeCell ref="D3811:E3811"/>
    <mergeCell ref="F3811:G3811"/>
    <mergeCell ref="H3811:I3811"/>
    <mergeCell ref="A3808:B3808"/>
    <mergeCell ref="D3808:E3808"/>
    <mergeCell ref="F3808:G3808"/>
    <mergeCell ref="H3808:I3808"/>
    <mergeCell ref="A3809:B3809"/>
    <mergeCell ref="D3809:E3809"/>
    <mergeCell ref="F3809:G3809"/>
    <mergeCell ref="H3809:I3809"/>
    <mergeCell ref="A3806:B3806"/>
    <mergeCell ref="D3806:E3806"/>
    <mergeCell ref="F3806:G3806"/>
    <mergeCell ref="H3806:I3806"/>
    <mergeCell ref="A3807:B3807"/>
    <mergeCell ref="D3807:E3807"/>
    <mergeCell ref="F3807:G3807"/>
    <mergeCell ref="H3807:I3807"/>
    <mergeCell ref="A3824:B3824"/>
    <mergeCell ref="D3824:E3824"/>
    <mergeCell ref="F3824:G3824"/>
    <mergeCell ref="H3824:I3824"/>
    <mergeCell ref="A3825:B3825"/>
    <mergeCell ref="D3825:E3825"/>
    <mergeCell ref="F3825:G3825"/>
    <mergeCell ref="H3825:I3825"/>
    <mergeCell ref="A3822:B3822"/>
    <mergeCell ref="D3822:E3822"/>
    <mergeCell ref="F3822:G3822"/>
    <mergeCell ref="H3822:I3822"/>
    <mergeCell ref="A3823:B3823"/>
    <mergeCell ref="D3823:E3823"/>
    <mergeCell ref="F3823:G3823"/>
    <mergeCell ref="H3823:I3823"/>
    <mergeCell ref="A3820:B3820"/>
    <mergeCell ref="D3820:E3820"/>
    <mergeCell ref="F3820:G3820"/>
    <mergeCell ref="H3820:I3820"/>
    <mergeCell ref="A3821:B3821"/>
    <mergeCell ref="D3821:E3821"/>
    <mergeCell ref="F3821:G3821"/>
    <mergeCell ref="H3821:I3821"/>
    <mergeCell ref="A3818:B3818"/>
    <mergeCell ref="D3818:E3818"/>
    <mergeCell ref="F3818:G3818"/>
    <mergeCell ref="H3818:I3818"/>
    <mergeCell ref="A3819:B3819"/>
    <mergeCell ref="D3819:E3819"/>
    <mergeCell ref="F3819:G3819"/>
    <mergeCell ref="H3819:I3819"/>
    <mergeCell ref="A3816:B3816"/>
    <mergeCell ref="D3816:E3816"/>
    <mergeCell ref="F3816:G3816"/>
    <mergeCell ref="H3816:I3816"/>
    <mergeCell ref="A3817:B3817"/>
    <mergeCell ref="D3817:E3817"/>
    <mergeCell ref="F3817:G3817"/>
    <mergeCell ref="H3817:I3817"/>
    <mergeCell ref="A3834:B3834"/>
    <mergeCell ref="D3834:E3834"/>
    <mergeCell ref="F3834:G3834"/>
    <mergeCell ref="H3834:I3834"/>
    <mergeCell ref="A3835:B3835"/>
    <mergeCell ref="D3835:E3835"/>
    <mergeCell ref="F3835:G3835"/>
    <mergeCell ref="H3835:I3835"/>
    <mergeCell ref="A3832:B3832"/>
    <mergeCell ref="D3832:E3832"/>
    <mergeCell ref="F3832:G3832"/>
    <mergeCell ref="H3832:I3832"/>
    <mergeCell ref="A3833:B3833"/>
    <mergeCell ref="D3833:E3833"/>
    <mergeCell ref="F3833:G3833"/>
    <mergeCell ref="H3833:I3833"/>
    <mergeCell ref="A3830:B3830"/>
    <mergeCell ref="D3830:E3830"/>
    <mergeCell ref="F3830:G3830"/>
    <mergeCell ref="H3830:I3830"/>
    <mergeCell ref="A3831:B3831"/>
    <mergeCell ref="D3831:E3831"/>
    <mergeCell ref="F3831:G3831"/>
    <mergeCell ref="H3831:I3831"/>
    <mergeCell ref="A3828:B3828"/>
    <mergeCell ref="D3828:E3828"/>
    <mergeCell ref="F3828:G3828"/>
    <mergeCell ref="H3828:I3828"/>
    <mergeCell ref="A3829:B3829"/>
    <mergeCell ref="D3829:E3829"/>
    <mergeCell ref="F3829:G3829"/>
    <mergeCell ref="H3829:I3829"/>
    <mergeCell ref="A3826:B3826"/>
    <mergeCell ref="D3826:E3826"/>
    <mergeCell ref="F3826:G3826"/>
    <mergeCell ref="H3826:I3826"/>
    <mergeCell ref="A3827:B3827"/>
    <mergeCell ref="D3827:E3827"/>
    <mergeCell ref="F3827:G3827"/>
    <mergeCell ref="H3827:I3827"/>
    <mergeCell ref="A3844:B3844"/>
    <mergeCell ref="D3844:E3844"/>
    <mergeCell ref="F3844:G3844"/>
    <mergeCell ref="H3844:I3844"/>
    <mergeCell ref="A3845:B3845"/>
    <mergeCell ref="D3845:E3845"/>
    <mergeCell ref="F3845:G3845"/>
    <mergeCell ref="H3845:I3845"/>
    <mergeCell ref="A3842:B3842"/>
    <mergeCell ref="D3842:E3842"/>
    <mergeCell ref="F3842:G3842"/>
    <mergeCell ref="H3842:I3842"/>
    <mergeCell ref="A3843:B3843"/>
    <mergeCell ref="D3843:E3843"/>
    <mergeCell ref="F3843:G3843"/>
    <mergeCell ref="H3843:I3843"/>
    <mergeCell ref="A3840:B3840"/>
    <mergeCell ref="D3840:E3840"/>
    <mergeCell ref="F3840:G3840"/>
    <mergeCell ref="H3840:I3840"/>
    <mergeCell ref="A3841:B3841"/>
    <mergeCell ref="D3841:E3841"/>
    <mergeCell ref="F3841:G3841"/>
    <mergeCell ref="H3841:I3841"/>
    <mergeCell ref="A3838:B3838"/>
    <mergeCell ref="D3838:E3838"/>
    <mergeCell ref="F3838:G3838"/>
    <mergeCell ref="H3838:I3838"/>
    <mergeCell ref="A3839:B3839"/>
    <mergeCell ref="D3839:E3839"/>
    <mergeCell ref="F3839:G3839"/>
    <mergeCell ref="H3839:I3839"/>
    <mergeCell ref="A3836:B3836"/>
    <mergeCell ref="D3836:E3836"/>
    <mergeCell ref="F3836:G3836"/>
    <mergeCell ref="H3836:I3836"/>
    <mergeCell ref="A3837:B3837"/>
    <mergeCell ref="D3837:E3837"/>
    <mergeCell ref="F3837:G3837"/>
    <mergeCell ref="H3837:I3837"/>
    <mergeCell ref="A3854:B3854"/>
    <mergeCell ref="D3854:E3854"/>
    <mergeCell ref="F3854:G3854"/>
    <mergeCell ref="H3854:I3854"/>
    <mergeCell ref="A3855:B3855"/>
    <mergeCell ref="D3855:E3855"/>
    <mergeCell ref="F3855:G3855"/>
    <mergeCell ref="H3855:I3855"/>
    <mergeCell ref="A3852:B3852"/>
    <mergeCell ref="D3852:E3852"/>
    <mergeCell ref="F3852:G3852"/>
    <mergeCell ref="H3852:I3852"/>
    <mergeCell ref="A3853:B3853"/>
    <mergeCell ref="D3853:E3853"/>
    <mergeCell ref="F3853:G3853"/>
    <mergeCell ref="H3853:I3853"/>
    <mergeCell ref="A3850:B3850"/>
    <mergeCell ref="D3850:E3850"/>
    <mergeCell ref="F3850:G3850"/>
    <mergeCell ref="H3850:I3850"/>
    <mergeCell ref="A3851:B3851"/>
    <mergeCell ref="D3851:E3851"/>
    <mergeCell ref="F3851:G3851"/>
    <mergeCell ref="H3851:I3851"/>
    <mergeCell ref="A3848:B3848"/>
    <mergeCell ref="D3848:E3848"/>
    <mergeCell ref="F3848:G3848"/>
    <mergeCell ref="H3848:I3848"/>
    <mergeCell ref="A3849:B3849"/>
    <mergeCell ref="D3849:E3849"/>
    <mergeCell ref="F3849:G3849"/>
    <mergeCell ref="H3849:I3849"/>
    <mergeCell ref="A3846:B3846"/>
    <mergeCell ref="D3846:E3846"/>
    <mergeCell ref="F3846:G3846"/>
    <mergeCell ref="H3846:I3846"/>
    <mergeCell ref="A3847:B3847"/>
    <mergeCell ref="D3847:E3847"/>
    <mergeCell ref="F3847:G3847"/>
    <mergeCell ref="H3847:I3847"/>
    <mergeCell ref="A3864:B3864"/>
    <mergeCell ref="D3864:E3864"/>
    <mergeCell ref="F3864:G3864"/>
    <mergeCell ref="H3864:I3864"/>
    <mergeCell ref="A3865:B3865"/>
    <mergeCell ref="D3865:E3865"/>
    <mergeCell ref="F3865:G3865"/>
    <mergeCell ref="H3865:I3865"/>
    <mergeCell ref="A3862:B3862"/>
    <mergeCell ref="D3862:E3862"/>
    <mergeCell ref="F3862:G3862"/>
    <mergeCell ref="H3862:I3862"/>
    <mergeCell ref="A3863:B3863"/>
    <mergeCell ref="D3863:E3863"/>
    <mergeCell ref="F3863:G3863"/>
    <mergeCell ref="H3863:I3863"/>
    <mergeCell ref="A3860:B3860"/>
    <mergeCell ref="D3860:E3860"/>
    <mergeCell ref="F3860:G3860"/>
    <mergeCell ref="H3860:I3860"/>
    <mergeCell ref="A3861:B3861"/>
    <mergeCell ref="D3861:E3861"/>
    <mergeCell ref="F3861:G3861"/>
    <mergeCell ref="H3861:I3861"/>
    <mergeCell ref="A3858:B3858"/>
    <mergeCell ref="D3858:E3858"/>
    <mergeCell ref="F3858:G3858"/>
    <mergeCell ref="H3858:I3858"/>
    <mergeCell ref="A3859:B3859"/>
    <mergeCell ref="D3859:E3859"/>
    <mergeCell ref="F3859:G3859"/>
    <mergeCell ref="H3859:I3859"/>
    <mergeCell ref="A3856:B3856"/>
    <mergeCell ref="D3856:E3856"/>
    <mergeCell ref="F3856:G3856"/>
    <mergeCell ref="H3856:I3856"/>
    <mergeCell ref="A3857:B3857"/>
    <mergeCell ref="D3857:E3857"/>
    <mergeCell ref="F3857:G3857"/>
    <mergeCell ref="H3857:I3857"/>
    <mergeCell ref="A3874:B3874"/>
    <mergeCell ref="D3874:E3874"/>
    <mergeCell ref="F3874:G3874"/>
    <mergeCell ref="H3874:I3874"/>
    <mergeCell ref="A3875:B3875"/>
    <mergeCell ref="D3875:E3875"/>
    <mergeCell ref="F3875:G3875"/>
    <mergeCell ref="H3875:I3875"/>
    <mergeCell ref="A3872:B3872"/>
    <mergeCell ref="D3872:E3872"/>
    <mergeCell ref="F3872:G3872"/>
    <mergeCell ref="H3872:I3872"/>
    <mergeCell ref="A3873:B3873"/>
    <mergeCell ref="D3873:E3873"/>
    <mergeCell ref="F3873:G3873"/>
    <mergeCell ref="H3873:I3873"/>
    <mergeCell ref="A3870:B3870"/>
    <mergeCell ref="D3870:E3870"/>
    <mergeCell ref="F3870:G3870"/>
    <mergeCell ref="H3870:I3870"/>
    <mergeCell ref="A3871:B3871"/>
    <mergeCell ref="D3871:E3871"/>
    <mergeCell ref="F3871:G3871"/>
    <mergeCell ref="H3871:I3871"/>
    <mergeCell ref="A3868:B3868"/>
    <mergeCell ref="D3868:E3868"/>
    <mergeCell ref="F3868:G3868"/>
    <mergeCell ref="H3868:I3868"/>
    <mergeCell ref="A3869:B3869"/>
    <mergeCell ref="D3869:E3869"/>
    <mergeCell ref="F3869:G3869"/>
    <mergeCell ref="H3869:I3869"/>
    <mergeCell ref="A3866:B3866"/>
    <mergeCell ref="D3866:E3866"/>
    <mergeCell ref="F3866:G3866"/>
    <mergeCell ref="H3866:I3866"/>
    <mergeCell ref="A3867:B3867"/>
    <mergeCell ref="D3867:E3867"/>
    <mergeCell ref="F3867:G3867"/>
    <mergeCell ref="H3867:I3867"/>
    <mergeCell ref="A3884:B3884"/>
    <mergeCell ref="D3884:E3884"/>
    <mergeCell ref="F3884:G3884"/>
    <mergeCell ref="H3884:I3884"/>
    <mergeCell ref="A3885:B3885"/>
    <mergeCell ref="D3885:E3885"/>
    <mergeCell ref="F3885:G3885"/>
    <mergeCell ref="H3885:I3885"/>
    <mergeCell ref="A3882:B3882"/>
    <mergeCell ref="D3882:E3882"/>
    <mergeCell ref="F3882:G3882"/>
    <mergeCell ref="H3882:I3882"/>
    <mergeCell ref="A3883:B3883"/>
    <mergeCell ref="D3883:E3883"/>
    <mergeCell ref="F3883:G3883"/>
    <mergeCell ref="H3883:I3883"/>
    <mergeCell ref="A3880:B3880"/>
    <mergeCell ref="D3880:E3880"/>
    <mergeCell ref="F3880:G3880"/>
    <mergeCell ref="H3880:I3880"/>
    <mergeCell ref="A3881:B3881"/>
    <mergeCell ref="D3881:E3881"/>
    <mergeCell ref="F3881:G3881"/>
    <mergeCell ref="H3881:I3881"/>
    <mergeCell ref="A3878:B3878"/>
    <mergeCell ref="D3878:E3878"/>
    <mergeCell ref="F3878:G3878"/>
    <mergeCell ref="H3878:I3878"/>
    <mergeCell ref="A3879:B3879"/>
    <mergeCell ref="D3879:E3879"/>
    <mergeCell ref="F3879:G3879"/>
    <mergeCell ref="H3879:I3879"/>
    <mergeCell ref="A3876:B3876"/>
    <mergeCell ref="D3876:E3876"/>
    <mergeCell ref="F3876:G3876"/>
    <mergeCell ref="H3876:I3876"/>
    <mergeCell ref="A3877:B3877"/>
    <mergeCell ref="D3877:E3877"/>
    <mergeCell ref="F3877:G3877"/>
    <mergeCell ref="H3877:I3877"/>
    <mergeCell ref="A3894:B3894"/>
    <mergeCell ref="D3894:E3894"/>
    <mergeCell ref="F3894:G3894"/>
    <mergeCell ref="H3894:I3894"/>
    <mergeCell ref="A3895:B3895"/>
    <mergeCell ref="D3895:E3895"/>
    <mergeCell ref="F3895:G3895"/>
    <mergeCell ref="H3895:I3895"/>
    <mergeCell ref="A3892:B3892"/>
    <mergeCell ref="D3892:E3892"/>
    <mergeCell ref="F3892:G3892"/>
    <mergeCell ref="H3892:I3892"/>
    <mergeCell ref="A3893:B3893"/>
    <mergeCell ref="D3893:E3893"/>
    <mergeCell ref="F3893:G3893"/>
    <mergeCell ref="H3893:I3893"/>
    <mergeCell ref="A3890:B3890"/>
    <mergeCell ref="D3890:E3890"/>
    <mergeCell ref="F3890:G3890"/>
    <mergeCell ref="H3890:I3890"/>
    <mergeCell ref="A3891:B3891"/>
    <mergeCell ref="D3891:E3891"/>
    <mergeCell ref="F3891:G3891"/>
    <mergeCell ref="H3891:I3891"/>
    <mergeCell ref="A3888:B3888"/>
    <mergeCell ref="D3888:E3888"/>
    <mergeCell ref="F3888:G3888"/>
    <mergeCell ref="H3888:I3888"/>
    <mergeCell ref="A3889:B3889"/>
    <mergeCell ref="D3889:E3889"/>
    <mergeCell ref="F3889:G3889"/>
    <mergeCell ref="H3889:I3889"/>
    <mergeCell ref="A3886:B3886"/>
    <mergeCell ref="D3886:E3886"/>
    <mergeCell ref="F3886:G3886"/>
    <mergeCell ref="H3886:I3886"/>
    <mergeCell ref="A3887:B3887"/>
    <mergeCell ref="D3887:E3887"/>
    <mergeCell ref="F3887:G3887"/>
    <mergeCell ref="H3887:I3887"/>
    <mergeCell ref="A3904:B3904"/>
    <mergeCell ref="D3904:E3904"/>
    <mergeCell ref="F3904:G3904"/>
    <mergeCell ref="H3904:I3904"/>
    <mergeCell ref="A3905:B3905"/>
    <mergeCell ref="D3905:E3905"/>
    <mergeCell ref="F3905:G3905"/>
    <mergeCell ref="H3905:I3905"/>
    <mergeCell ref="A3902:B3902"/>
    <mergeCell ref="D3902:E3902"/>
    <mergeCell ref="F3902:G3902"/>
    <mergeCell ref="H3902:I3902"/>
    <mergeCell ref="A3903:B3903"/>
    <mergeCell ref="D3903:E3903"/>
    <mergeCell ref="F3903:G3903"/>
    <mergeCell ref="H3903:I3903"/>
    <mergeCell ref="A3900:B3900"/>
    <mergeCell ref="D3900:E3900"/>
    <mergeCell ref="F3900:G3900"/>
    <mergeCell ref="H3900:I3900"/>
    <mergeCell ref="A3901:B3901"/>
    <mergeCell ref="D3901:E3901"/>
    <mergeCell ref="F3901:G3901"/>
    <mergeCell ref="H3901:I3901"/>
    <mergeCell ref="A3898:B3898"/>
    <mergeCell ref="D3898:E3898"/>
    <mergeCell ref="F3898:G3898"/>
    <mergeCell ref="H3898:I3898"/>
    <mergeCell ref="A3899:B3899"/>
    <mergeCell ref="D3899:E3899"/>
    <mergeCell ref="F3899:G3899"/>
    <mergeCell ref="H3899:I3899"/>
    <mergeCell ref="A3896:B3896"/>
    <mergeCell ref="D3896:E3896"/>
    <mergeCell ref="F3896:G3896"/>
    <mergeCell ref="H3896:I3896"/>
    <mergeCell ref="A3897:B3897"/>
    <mergeCell ref="D3897:E3897"/>
    <mergeCell ref="F3897:G3897"/>
    <mergeCell ref="H3897:I3897"/>
    <mergeCell ref="A3914:B3914"/>
    <mergeCell ref="D3914:E3914"/>
    <mergeCell ref="F3914:G3914"/>
    <mergeCell ref="H3914:I3914"/>
    <mergeCell ref="A3915:B3915"/>
    <mergeCell ref="D3915:E3915"/>
    <mergeCell ref="F3915:G3915"/>
    <mergeCell ref="H3915:I3915"/>
    <mergeCell ref="A3912:B3912"/>
    <mergeCell ref="D3912:E3912"/>
    <mergeCell ref="F3912:G3912"/>
    <mergeCell ref="H3912:I3912"/>
    <mergeCell ref="A3913:B3913"/>
    <mergeCell ref="D3913:E3913"/>
    <mergeCell ref="F3913:G3913"/>
    <mergeCell ref="H3913:I3913"/>
    <mergeCell ref="A3910:B3910"/>
    <mergeCell ref="D3910:E3910"/>
    <mergeCell ref="F3910:G3910"/>
    <mergeCell ref="H3910:I3910"/>
    <mergeCell ref="A3911:B3911"/>
    <mergeCell ref="D3911:E3911"/>
    <mergeCell ref="F3911:G3911"/>
    <mergeCell ref="H3911:I3911"/>
    <mergeCell ref="A3908:B3908"/>
    <mergeCell ref="D3908:E3908"/>
    <mergeCell ref="F3908:G3908"/>
    <mergeCell ref="H3908:I3908"/>
    <mergeCell ref="A3909:B3909"/>
    <mergeCell ref="D3909:E3909"/>
    <mergeCell ref="F3909:G3909"/>
    <mergeCell ref="H3909:I3909"/>
    <mergeCell ref="A3906:B3906"/>
    <mergeCell ref="D3906:E3906"/>
    <mergeCell ref="F3906:G3906"/>
    <mergeCell ref="H3906:I3906"/>
    <mergeCell ref="A3907:B3907"/>
    <mergeCell ref="D3907:E3907"/>
    <mergeCell ref="F3907:G3907"/>
    <mergeCell ref="H3907:I3907"/>
    <mergeCell ref="A3924:B3924"/>
    <mergeCell ref="D3924:E3924"/>
    <mergeCell ref="F3924:G3924"/>
    <mergeCell ref="H3924:I3924"/>
    <mergeCell ref="A3925:B3925"/>
    <mergeCell ref="D3925:E3925"/>
    <mergeCell ref="F3925:G3925"/>
    <mergeCell ref="H3925:I3925"/>
    <mergeCell ref="A3922:B3922"/>
    <mergeCell ref="D3922:E3922"/>
    <mergeCell ref="F3922:G3922"/>
    <mergeCell ref="H3922:I3922"/>
    <mergeCell ref="A3923:B3923"/>
    <mergeCell ref="D3923:E3923"/>
    <mergeCell ref="F3923:G3923"/>
    <mergeCell ref="H3923:I3923"/>
    <mergeCell ref="A3920:B3920"/>
    <mergeCell ref="D3920:E3920"/>
    <mergeCell ref="F3920:G3920"/>
    <mergeCell ref="H3920:I3920"/>
    <mergeCell ref="A3921:B3921"/>
    <mergeCell ref="D3921:E3921"/>
    <mergeCell ref="F3921:G3921"/>
    <mergeCell ref="H3921:I3921"/>
    <mergeCell ref="A3918:B3918"/>
    <mergeCell ref="D3918:E3918"/>
    <mergeCell ref="F3918:G3918"/>
    <mergeCell ref="H3918:I3918"/>
    <mergeCell ref="A3919:B3919"/>
    <mergeCell ref="D3919:E3919"/>
    <mergeCell ref="F3919:G3919"/>
    <mergeCell ref="H3919:I3919"/>
    <mergeCell ref="A3916:B3916"/>
    <mergeCell ref="D3916:E3916"/>
    <mergeCell ref="F3916:G3916"/>
    <mergeCell ref="H3916:I3916"/>
    <mergeCell ref="A3917:B3917"/>
    <mergeCell ref="D3917:E3917"/>
    <mergeCell ref="F3917:G3917"/>
    <mergeCell ref="H3917:I3917"/>
    <mergeCell ref="A3934:B3934"/>
    <mergeCell ref="D3934:E3934"/>
    <mergeCell ref="F3934:G3934"/>
    <mergeCell ref="H3934:I3934"/>
    <mergeCell ref="A3935:B3935"/>
    <mergeCell ref="D3935:E3935"/>
    <mergeCell ref="F3935:G3935"/>
    <mergeCell ref="H3935:I3935"/>
    <mergeCell ref="A3932:B3932"/>
    <mergeCell ref="D3932:E3932"/>
    <mergeCell ref="F3932:G3932"/>
    <mergeCell ref="H3932:I3932"/>
    <mergeCell ref="A3933:B3933"/>
    <mergeCell ref="D3933:E3933"/>
    <mergeCell ref="F3933:G3933"/>
    <mergeCell ref="H3933:I3933"/>
    <mergeCell ref="A3930:B3930"/>
    <mergeCell ref="D3930:E3930"/>
    <mergeCell ref="F3930:G3930"/>
    <mergeCell ref="H3930:I3930"/>
    <mergeCell ref="A3931:B3931"/>
    <mergeCell ref="D3931:E3931"/>
    <mergeCell ref="F3931:G3931"/>
    <mergeCell ref="H3931:I3931"/>
    <mergeCell ref="A3928:B3928"/>
    <mergeCell ref="D3928:E3928"/>
    <mergeCell ref="F3928:G3928"/>
    <mergeCell ref="H3928:I3928"/>
    <mergeCell ref="A3929:B3929"/>
    <mergeCell ref="D3929:E3929"/>
    <mergeCell ref="F3929:G3929"/>
    <mergeCell ref="H3929:I3929"/>
    <mergeCell ref="A3926:B3926"/>
    <mergeCell ref="D3926:E3926"/>
    <mergeCell ref="F3926:G3926"/>
    <mergeCell ref="H3926:I3926"/>
    <mergeCell ref="A3927:B3927"/>
    <mergeCell ref="D3927:E3927"/>
    <mergeCell ref="F3927:G3927"/>
    <mergeCell ref="H3927:I3927"/>
    <mergeCell ref="A3944:B3944"/>
    <mergeCell ref="D3944:E3944"/>
    <mergeCell ref="F3944:G3944"/>
    <mergeCell ref="H3944:I3944"/>
    <mergeCell ref="A3945:B3945"/>
    <mergeCell ref="D3945:E3945"/>
    <mergeCell ref="F3945:G3945"/>
    <mergeCell ref="H3945:I3945"/>
    <mergeCell ref="A3942:B3942"/>
    <mergeCell ref="D3942:E3942"/>
    <mergeCell ref="F3942:G3942"/>
    <mergeCell ref="H3942:I3942"/>
    <mergeCell ref="A3943:B3943"/>
    <mergeCell ref="D3943:E3943"/>
    <mergeCell ref="F3943:G3943"/>
    <mergeCell ref="H3943:I3943"/>
    <mergeCell ref="A3940:B3940"/>
    <mergeCell ref="D3940:E3940"/>
    <mergeCell ref="F3940:G3940"/>
    <mergeCell ref="H3940:I3940"/>
    <mergeCell ref="A3941:B3941"/>
    <mergeCell ref="D3941:E3941"/>
    <mergeCell ref="F3941:G3941"/>
    <mergeCell ref="H3941:I3941"/>
    <mergeCell ref="A3938:B3938"/>
    <mergeCell ref="D3938:E3938"/>
    <mergeCell ref="F3938:G3938"/>
    <mergeCell ref="H3938:I3938"/>
    <mergeCell ref="A3939:B3939"/>
    <mergeCell ref="D3939:E3939"/>
    <mergeCell ref="F3939:G3939"/>
    <mergeCell ref="H3939:I3939"/>
    <mergeCell ref="A3936:B3936"/>
    <mergeCell ref="D3936:E3936"/>
    <mergeCell ref="F3936:G3936"/>
    <mergeCell ref="H3936:I3936"/>
    <mergeCell ref="A3937:B3937"/>
    <mergeCell ref="D3937:E3937"/>
    <mergeCell ref="F3937:G3937"/>
    <mergeCell ref="H3937:I3937"/>
    <mergeCell ref="A3954:B3954"/>
    <mergeCell ref="D3954:E3954"/>
    <mergeCell ref="F3954:G3954"/>
    <mergeCell ref="H3954:I3954"/>
    <mergeCell ref="A3955:B3955"/>
    <mergeCell ref="D3955:E3955"/>
    <mergeCell ref="F3955:G3955"/>
    <mergeCell ref="H3955:I3955"/>
    <mergeCell ref="A3952:B3952"/>
    <mergeCell ref="D3952:E3952"/>
    <mergeCell ref="F3952:G3952"/>
    <mergeCell ref="H3952:I3952"/>
    <mergeCell ref="A3953:B3953"/>
    <mergeCell ref="D3953:E3953"/>
    <mergeCell ref="F3953:G3953"/>
    <mergeCell ref="H3953:I3953"/>
    <mergeCell ref="A3950:B3950"/>
    <mergeCell ref="D3950:E3950"/>
    <mergeCell ref="F3950:G3950"/>
    <mergeCell ref="H3950:I3950"/>
    <mergeCell ref="A3951:B3951"/>
    <mergeCell ref="D3951:E3951"/>
    <mergeCell ref="F3951:G3951"/>
    <mergeCell ref="H3951:I3951"/>
    <mergeCell ref="A3948:B3948"/>
    <mergeCell ref="D3948:E3948"/>
    <mergeCell ref="F3948:G3948"/>
    <mergeCell ref="H3948:I3948"/>
    <mergeCell ref="A3949:B3949"/>
    <mergeCell ref="D3949:E3949"/>
    <mergeCell ref="F3949:G3949"/>
    <mergeCell ref="H3949:I3949"/>
    <mergeCell ref="A3946:B3946"/>
    <mergeCell ref="D3946:E3946"/>
    <mergeCell ref="F3946:G3946"/>
    <mergeCell ref="H3946:I3946"/>
    <mergeCell ref="A3947:B3947"/>
    <mergeCell ref="D3947:E3947"/>
    <mergeCell ref="F3947:G3947"/>
    <mergeCell ref="H3947:I3947"/>
    <mergeCell ref="A3964:B3964"/>
    <mergeCell ref="D3964:E3964"/>
    <mergeCell ref="F3964:G3964"/>
    <mergeCell ref="H3964:I3964"/>
    <mergeCell ref="A3965:B3965"/>
    <mergeCell ref="D3965:E3965"/>
    <mergeCell ref="F3965:G3965"/>
    <mergeCell ref="H3965:I3965"/>
    <mergeCell ref="A3962:B3962"/>
    <mergeCell ref="D3962:E3962"/>
    <mergeCell ref="F3962:G3962"/>
    <mergeCell ref="H3962:I3962"/>
    <mergeCell ref="A3963:B3963"/>
    <mergeCell ref="D3963:E3963"/>
    <mergeCell ref="F3963:G3963"/>
    <mergeCell ref="H3963:I3963"/>
    <mergeCell ref="A3960:B3960"/>
    <mergeCell ref="D3960:E3960"/>
    <mergeCell ref="F3960:G3960"/>
    <mergeCell ref="H3960:I3960"/>
    <mergeCell ref="A3961:B3961"/>
    <mergeCell ref="D3961:E3961"/>
    <mergeCell ref="F3961:G3961"/>
    <mergeCell ref="H3961:I3961"/>
    <mergeCell ref="A3958:B3958"/>
    <mergeCell ref="D3958:E3958"/>
    <mergeCell ref="F3958:G3958"/>
    <mergeCell ref="H3958:I3958"/>
    <mergeCell ref="A3959:B3959"/>
    <mergeCell ref="D3959:E3959"/>
    <mergeCell ref="F3959:G3959"/>
    <mergeCell ref="H3959:I3959"/>
    <mergeCell ref="A3956:B3956"/>
    <mergeCell ref="D3956:E3956"/>
    <mergeCell ref="F3956:G3956"/>
    <mergeCell ref="H3956:I3956"/>
    <mergeCell ref="A3957:B3957"/>
    <mergeCell ref="D3957:E3957"/>
    <mergeCell ref="F3957:G3957"/>
    <mergeCell ref="H3957:I3957"/>
    <mergeCell ref="A3974:B3974"/>
    <mergeCell ref="D3974:E3974"/>
    <mergeCell ref="F3974:G3974"/>
    <mergeCell ref="H3974:I3974"/>
    <mergeCell ref="A3975:B3975"/>
    <mergeCell ref="D3975:E3975"/>
    <mergeCell ref="F3975:G3975"/>
    <mergeCell ref="H3975:I3975"/>
    <mergeCell ref="A3972:B3972"/>
    <mergeCell ref="D3972:E3972"/>
    <mergeCell ref="F3972:G3972"/>
    <mergeCell ref="H3972:I3972"/>
    <mergeCell ref="A3973:B3973"/>
    <mergeCell ref="D3973:E3973"/>
    <mergeCell ref="F3973:G3973"/>
    <mergeCell ref="H3973:I3973"/>
    <mergeCell ref="A3970:B3970"/>
    <mergeCell ref="D3970:E3970"/>
    <mergeCell ref="F3970:G3970"/>
    <mergeCell ref="H3970:I3970"/>
    <mergeCell ref="A3971:B3971"/>
    <mergeCell ref="D3971:E3971"/>
    <mergeCell ref="F3971:G3971"/>
    <mergeCell ref="H3971:I3971"/>
    <mergeCell ref="A3968:B3968"/>
    <mergeCell ref="D3968:E3968"/>
    <mergeCell ref="F3968:G3968"/>
    <mergeCell ref="H3968:I3968"/>
    <mergeCell ref="A3969:B3969"/>
    <mergeCell ref="D3969:E3969"/>
    <mergeCell ref="F3969:G3969"/>
    <mergeCell ref="H3969:I3969"/>
    <mergeCell ref="A3966:B3966"/>
    <mergeCell ref="D3966:E3966"/>
    <mergeCell ref="F3966:G3966"/>
    <mergeCell ref="H3966:I3966"/>
    <mergeCell ref="A3967:B3967"/>
    <mergeCell ref="D3967:E3967"/>
    <mergeCell ref="F3967:G3967"/>
    <mergeCell ref="H3967:I3967"/>
    <mergeCell ref="A3984:B3984"/>
    <mergeCell ref="D3984:E3984"/>
    <mergeCell ref="F3984:G3984"/>
    <mergeCell ref="H3984:I3984"/>
    <mergeCell ref="A3985:B3985"/>
    <mergeCell ref="D3985:E3985"/>
    <mergeCell ref="F3985:G3985"/>
    <mergeCell ref="H3985:I3985"/>
    <mergeCell ref="A3982:B3982"/>
    <mergeCell ref="D3982:E3982"/>
    <mergeCell ref="F3982:G3982"/>
    <mergeCell ref="H3982:I3982"/>
    <mergeCell ref="A3983:B3983"/>
    <mergeCell ref="D3983:E3983"/>
    <mergeCell ref="F3983:G3983"/>
    <mergeCell ref="H3983:I3983"/>
    <mergeCell ref="A3980:B3980"/>
    <mergeCell ref="D3980:E3980"/>
    <mergeCell ref="F3980:G3980"/>
    <mergeCell ref="H3980:I3980"/>
    <mergeCell ref="A3981:B3981"/>
    <mergeCell ref="D3981:E3981"/>
    <mergeCell ref="F3981:G3981"/>
    <mergeCell ref="H3981:I3981"/>
    <mergeCell ref="A3978:B3978"/>
    <mergeCell ref="D3978:E3978"/>
    <mergeCell ref="F3978:G3978"/>
    <mergeCell ref="H3978:I3978"/>
    <mergeCell ref="A3979:B3979"/>
    <mergeCell ref="D3979:E3979"/>
    <mergeCell ref="F3979:G3979"/>
    <mergeCell ref="H3979:I3979"/>
    <mergeCell ref="A3976:B3976"/>
    <mergeCell ref="D3976:E3976"/>
    <mergeCell ref="F3976:G3976"/>
    <mergeCell ref="H3976:I3976"/>
    <mergeCell ref="A3977:B3977"/>
    <mergeCell ref="D3977:E3977"/>
    <mergeCell ref="F3977:G3977"/>
    <mergeCell ref="H3977:I3977"/>
    <mergeCell ref="A3994:B3994"/>
    <mergeCell ref="D3994:E3994"/>
    <mergeCell ref="F3994:G3994"/>
    <mergeCell ref="H3994:I3994"/>
    <mergeCell ref="A3995:B3995"/>
    <mergeCell ref="D3995:E3995"/>
    <mergeCell ref="F3995:G3995"/>
    <mergeCell ref="H3995:I3995"/>
    <mergeCell ref="A3992:B3992"/>
    <mergeCell ref="D3992:E3992"/>
    <mergeCell ref="F3992:G3992"/>
    <mergeCell ref="H3992:I3992"/>
    <mergeCell ref="A3993:B3993"/>
    <mergeCell ref="D3993:E3993"/>
    <mergeCell ref="F3993:G3993"/>
    <mergeCell ref="H3993:I3993"/>
    <mergeCell ref="A3990:B3990"/>
    <mergeCell ref="D3990:E3990"/>
    <mergeCell ref="F3990:G3990"/>
    <mergeCell ref="H3990:I3990"/>
    <mergeCell ref="A3991:B3991"/>
    <mergeCell ref="D3991:E3991"/>
    <mergeCell ref="F3991:G3991"/>
    <mergeCell ref="H3991:I3991"/>
    <mergeCell ref="A3988:B3988"/>
    <mergeCell ref="D3988:E3988"/>
    <mergeCell ref="F3988:G3988"/>
    <mergeCell ref="H3988:I3988"/>
    <mergeCell ref="A3989:B3989"/>
    <mergeCell ref="D3989:E3989"/>
    <mergeCell ref="F3989:G3989"/>
    <mergeCell ref="H3989:I3989"/>
    <mergeCell ref="A3986:B3986"/>
    <mergeCell ref="D3986:E3986"/>
    <mergeCell ref="F3986:G3986"/>
    <mergeCell ref="H3986:I3986"/>
    <mergeCell ref="A3987:B3987"/>
    <mergeCell ref="D3987:E3987"/>
    <mergeCell ref="F3987:G3987"/>
    <mergeCell ref="H3987:I3987"/>
    <mergeCell ref="A4004:B4004"/>
    <mergeCell ref="D4004:E4004"/>
    <mergeCell ref="F4004:G4004"/>
    <mergeCell ref="H4004:I4004"/>
    <mergeCell ref="A4005:B4005"/>
    <mergeCell ref="D4005:E4005"/>
    <mergeCell ref="F4005:G4005"/>
    <mergeCell ref="H4005:I4005"/>
    <mergeCell ref="A4002:B4002"/>
    <mergeCell ref="D4002:E4002"/>
    <mergeCell ref="F4002:G4002"/>
    <mergeCell ref="H4002:I4002"/>
    <mergeCell ref="A4003:B4003"/>
    <mergeCell ref="D4003:E4003"/>
    <mergeCell ref="F4003:G4003"/>
    <mergeCell ref="H4003:I4003"/>
    <mergeCell ref="A4000:B4000"/>
    <mergeCell ref="D4000:E4000"/>
    <mergeCell ref="F4000:G4000"/>
    <mergeCell ref="H4000:I4000"/>
    <mergeCell ref="A4001:B4001"/>
    <mergeCell ref="D4001:E4001"/>
    <mergeCell ref="F4001:G4001"/>
    <mergeCell ref="H4001:I4001"/>
    <mergeCell ref="A3998:B3998"/>
    <mergeCell ref="D3998:E3998"/>
    <mergeCell ref="F3998:G3998"/>
    <mergeCell ref="H3998:I3998"/>
    <mergeCell ref="A3999:B3999"/>
    <mergeCell ref="D3999:E3999"/>
    <mergeCell ref="F3999:G3999"/>
    <mergeCell ref="H3999:I3999"/>
    <mergeCell ref="A3996:B3996"/>
    <mergeCell ref="D3996:E3996"/>
    <mergeCell ref="F3996:G3996"/>
    <mergeCell ref="H3996:I3996"/>
    <mergeCell ref="A3997:B3997"/>
    <mergeCell ref="D3997:E3997"/>
    <mergeCell ref="F3997:G3997"/>
    <mergeCell ref="H3997:I3997"/>
    <mergeCell ref="A4014:B4014"/>
    <mergeCell ref="D4014:E4014"/>
    <mergeCell ref="F4014:G4014"/>
    <mergeCell ref="H4014:I4014"/>
    <mergeCell ref="A4015:B4015"/>
    <mergeCell ref="D4015:E4015"/>
    <mergeCell ref="F4015:G4015"/>
    <mergeCell ref="H4015:I4015"/>
    <mergeCell ref="A4012:B4012"/>
    <mergeCell ref="D4012:E4012"/>
    <mergeCell ref="F4012:G4012"/>
    <mergeCell ref="H4012:I4012"/>
    <mergeCell ref="A4013:B4013"/>
    <mergeCell ref="D4013:E4013"/>
    <mergeCell ref="F4013:G4013"/>
    <mergeCell ref="H4013:I4013"/>
    <mergeCell ref="A4010:B4010"/>
    <mergeCell ref="D4010:E4010"/>
    <mergeCell ref="F4010:G4010"/>
    <mergeCell ref="H4010:I4010"/>
    <mergeCell ref="A4011:B4011"/>
    <mergeCell ref="D4011:E4011"/>
    <mergeCell ref="F4011:G4011"/>
    <mergeCell ref="H4011:I4011"/>
    <mergeCell ref="A4008:B4008"/>
    <mergeCell ref="D4008:E4008"/>
    <mergeCell ref="F4008:G4008"/>
    <mergeCell ref="H4008:I4008"/>
    <mergeCell ref="A4009:B4009"/>
    <mergeCell ref="D4009:E4009"/>
    <mergeCell ref="F4009:G4009"/>
    <mergeCell ref="H4009:I4009"/>
    <mergeCell ref="A4006:B4006"/>
    <mergeCell ref="D4006:E4006"/>
    <mergeCell ref="F4006:G4006"/>
    <mergeCell ref="H4006:I4006"/>
    <mergeCell ref="A4007:B4007"/>
    <mergeCell ref="D4007:E4007"/>
    <mergeCell ref="F4007:G4007"/>
    <mergeCell ref="H4007:I4007"/>
    <mergeCell ref="A4024:B4024"/>
    <mergeCell ref="D4024:E4024"/>
    <mergeCell ref="F4024:G4024"/>
    <mergeCell ref="H4024:I4024"/>
    <mergeCell ref="A4025:B4025"/>
    <mergeCell ref="D4025:E4025"/>
    <mergeCell ref="F4025:G4025"/>
    <mergeCell ref="H4025:I4025"/>
    <mergeCell ref="A4022:B4022"/>
    <mergeCell ref="D4022:E4022"/>
    <mergeCell ref="F4022:G4022"/>
    <mergeCell ref="H4022:I4022"/>
    <mergeCell ref="A4023:B4023"/>
    <mergeCell ref="D4023:E4023"/>
    <mergeCell ref="F4023:G4023"/>
    <mergeCell ref="H4023:I4023"/>
    <mergeCell ref="A4020:B4020"/>
    <mergeCell ref="D4020:E4020"/>
    <mergeCell ref="F4020:G4020"/>
    <mergeCell ref="H4020:I4020"/>
    <mergeCell ref="A4021:B4021"/>
    <mergeCell ref="D4021:E4021"/>
    <mergeCell ref="F4021:G4021"/>
    <mergeCell ref="H4021:I4021"/>
    <mergeCell ref="A4018:B4018"/>
    <mergeCell ref="D4018:E4018"/>
    <mergeCell ref="F4018:G4018"/>
    <mergeCell ref="H4018:I4018"/>
    <mergeCell ref="A4019:B4019"/>
    <mergeCell ref="D4019:E4019"/>
    <mergeCell ref="F4019:G4019"/>
    <mergeCell ref="H4019:I4019"/>
    <mergeCell ref="A4016:B4016"/>
    <mergeCell ref="D4016:E4016"/>
    <mergeCell ref="F4016:G4016"/>
    <mergeCell ref="H4016:I4016"/>
    <mergeCell ref="A4017:B4017"/>
    <mergeCell ref="D4017:E4017"/>
    <mergeCell ref="F4017:G4017"/>
    <mergeCell ref="H4017:I4017"/>
    <mergeCell ref="A4034:B4034"/>
    <mergeCell ref="D4034:E4034"/>
    <mergeCell ref="F4034:G4034"/>
    <mergeCell ref="H4034:I4034"/>
    <mergeCell ref="A4035:B4035"/>
    <mergeCell ref="D4035:E4035"/>
    <mergeCell ref="F4035:G4035"/>
    <mergeCell ref="H4035:I4035"/>
    <mergeCell ref="A4032:B4032"/>
    <mergeCell ref="D4032:E4032"/>
    <mergeCell ref="F4032:G4032"/>
    <mergeCell ref="H4032:I4032"/>
    <mergeCell ref="A4033:B4033"/>
    <mergeCell ref="D4033:E4033"/>
    <mergeCell ref="F4033:G4033"/>
    <mergeCell ref="H4033:I4033"/>
    <mergeCell ref="A4030:B4030"/>
    <mergeCell ref="D4030:E4030"/>
    <mergeCell ref="F4030:G4030"/>
    <mergeCell ref="H4030:I4030"/>
    <mergeCell ref="A4031:B4031"/>
    <mergeCell ref="D4031:E4031"/>
    <mergeCell ref="F4031:G4031"/>
    <mergeCell ref="H4031:I4031"/>
    <mergeCell ref="A4028:B4028"/>
    <mergeCell ref="D4028:E4028"/>
    <mergeCell ref="F4028:G4028"/>
    <mergeCell ref="H4028:I4028"/>
    <mergeCell ref="A4029:B4029"/>
    <mergeCell ref="D4029:E4029"/>
    <mergeCell ref="F4029:G4029"/>
    <mergeCell ref="H4029:I4029"/>
    <mergeCell ref="A4026:B4026"/>
    <mergeCell ref="D4026:E4026"/>
    <mergeCell ref="F4026:G4026"/>
    <mergeCell ref="H4026:I4026"/>
    <mergeCell ref="A4027:B4027"/>
    <mergeCell ref="D4027:E4027"/>
    <mergeCell ref="F4027:G4027"/>
    <mergeCell ref="H4027:I4027"/>
    <mergeCell ref="A4044:B4044"/>
    <mergeCell ref="D4044:E4044"/>
    <mergeCell ref="F4044:G4044"/>
    <mergeCell ref="H4044:I4044"/>
    <mergeCell ref="A4045:B4045"/>
    <mergeCell ref="D4045:E4045"/>
    <mergeCell ref="F4045:G4045"/>
    <mergeCell ref="H4045:I4045"/>
    <mergeCell ref="A4042:B4042"/>
    <mergeCell ref="D4042:E4042"/>
    <mergeCell ref="F4042:G4042"/>
    <mergeCell ref="H4042:I4042"/>
    <mergeCell ref="A4043:B4043"/>
    <mergeCell ref="D4043:E4043"/>
    <mergeCell ref="F4043:G4043"/>
    <mergeCell ref="H4043:I4043"/>
    <mergeCell ref="A4040:B4040"/>
    <mergeCell ref="D4040:E4040"/>
    <mergeCell ref="F4040:G4040"/>
    <mergeCell ref="H4040:I4040"/>
    <mergeCell ref="A4041:B4041"/>
    <mergeCell ref="D4041:E4041"/>
    <mergeCell ref="F4041:G4041"/>
    <mergeCell ref="H4041:I4041"/>
    <mergeCell ref="A4038:B4038"/>
    <mergeCell ref="D4038:E4038"/>
    <mergeCell ref="F4038:G4038"/>
    <mergeCell ref="H4038:I4038"/>
    <mergeCell ref="A4039:B4039"/>
    <mergeCell ref="D4039:E4039"/>
    <mergeCell ref="F4039:G4039"/>
    <mergeCell ref="H4039:I4039"/>
    <mergeCell ref="A4036:B4036"/>
    <mergeCell ref="D4036:E4036"/>
    <mergeCell ref="F4036:G4036"/>
    <mergeCell ref="H4036:I4036"/>
    <mergeCell ref="A4037:B4037"/>
    <mergeCell ref="D4037:E4037"/>
    <mergeCell ref="F4037:G4037"/>
    <mergeCell ref="H4037:I4037"/>
    <mergeCell ref="A4054:B4054"/>
    <mergeCell ref="D4054:E4054"/>
    <mergeCell ref="F4054:G4054"/>
    <mergeCell ref="H4054:I4054"/>
    <mergeCell ref="A4055:B4055"/>
    <mergeCell ref="D4055:E4055"/>
    <mergeCell ref="F4055:G4055"/>
    <mergeCell ref="H4055:I4055"/>
    <mergeCell ref="A4052:B4052"/>
    <mergeCell ref="D4052:E4052"/>
    <mergeCell ref="F4052:G4052"/>
    <mergeCell ref="H4052:I4052"/>
    <mergeCell ref="A4053:B4053"/>
    <mergeCell ref="D4053:E4053"/>
    <mergeCell ref="F4053:G4053"/>
    <mergeCell ref="H4053:I4053"/>
    <mergeCell ref="A4050:B4050"/>
    <mergeCell ref="D4050:E4050"/>
    <mergeCell ref="F4050:G4050"/>
    <mergeCell ref="H4050:I4050"/>
    <mergeCell ref="A4051:B4051"/>
    <mergeCell ref="D4051:E4051"/>
    <mergeCell ref="F4051:G4051"/>
    <mergeCell ref="H4051:I4051"/>
    <mergeCell ref="A4048:B4048"/>
    <mergeCell ref="D4048:E4048"/>
    <mergeCell ref="F4048:G4048"/>
    <mergeCell ref="H4048:I4048"/>
    <mergeCell ref="A4049:B4049"/>
    <mergeCell ref="D4049:E4049"/>
    <mergeCell ref="F4049:G4049"/>
    <mergeCell ref="H4049:I4049"/>
    <mergeCell ref="A4046:B4046"/>
    <mergeCell ref="D4046:E4046"/>
    <mergeCell ref="F4046:G4046"/>
    <mergeCell ref="H4046:I4046"/>
    <mergeCell ref="A4047:B4047"/>
    <mergeCell ref="D4047:E4047"/>
    <mergeCell ref="F4047:G4047"/>
    <mergeCell ref="H4047:I4047"/>
    <mergeCell ref="A4064:B4064"/>
    <mergeCell ref="D4064:E4064"/>
    <mergeCell ref="F4064:G4064"/>
    <mergeCell ref="H4064:I4064"/>
    <mergeCell ref="A4065:B4065"/>
    <mergeCell ref="D4065:E4065"/>
    <mergeCell ref="F4065:G4065"/>
    <mergeCell ref="H4065:I4065"/>
    <mergeCell ref="A4062:B4062"/>
    <mergeCell ref="D4062:E4062"/>
    <mergeCell ref="F4062:G4062"/>
    <mergeCell ref="H4062:I4062"/>
    <mergeCell ref="A4063:B4063"/>
    <mergeCell ref="D4063:E4063"/>
    <mergeCell ref="F4063:G4063"/>
    <mergeCell ref="H4063:I4063"/>
    <mergeCell ref="A4060:B4060"/>
    <mergeCell ref="D4060:E4060"/>
    <mergeCell ref="F4060:G4060"/>
    <mergeCell ref="H4060:I4060"/>
    <mergeCell ref="A4061:B4061"/>
    <mergeCell ref="D4061:E4061"/>
    <mergeCell ref="F4061:G4061"/>
    <mergeCell ref="H4061:I4061"/>
    <mergeCell ref="A4058:B4058"/>
    <mergeCell ref="D4058:E4058"/>
    <mergeCell ref="F4058:G4058"/>
    <mergeCell ref="H4058:I4058"/>
    <mergeCell ref="A4059:B4059"/>
    <mergeCell ref="D4059:E4059"/>
    <mergeCell ref="F4059:G4059"/>
    <mergeCell ref="H4059:I4059"/>
    <mergeCell ref="A4056:B4056"/>
    <mergeCell ref="D4056:E4056"/>
    <mergeCell ref="F4056:G4056"/>
    <mergeCell ref="H4056:I4056"/>
    <mergeCell ref="A4057:B4057"/>
    <mergeCell ref="D4057:E4057"/>
    <mergeCell ref="F4057:G4057"/>
    <mergeCell ref="H4057:I4057"/>
    <mergeCell ref="A4074:B4074"/>
    <mergeCell ref="D4074:E4074"/>
    <mergeCell ref="F4074:G4074"/>
    <mergeCell ref="H4074:I4074"/>
    <mergeCell ref="A4075:B4075"/>
    <mergeCell ref="D4075:E4075"/>
    <mergeCell ref="F4075:G4075"/>
    <mergeCell ref="H4075:I4075"/>
    <mergeCell ref="A4072:B4072"/>
    <mergeCell ref="D4072:E4072"/>
    <mergeCell ref="F4072:G4072"/>
    <mergeCell ref="H4072:I4072"/>
    <mergeCell ref="A4073:B4073"/>
    <mergeCell ref="D4073:E4073"/>
    <mergeCell ref="F4073:G4073"/>
    <mergeCell ref="H4073:I4073"/>
    <mergeCell ref="A4070:B4070"/>
    <mergeCell ref="D4070:E4070"/>
    <mergeCell ref="F4070:G4070"/>
    <mergeCell ref="H4070:I4070"/>
    <mergeCell ref="A4071:B4071"/>
    <mergeCell ref="D4071:E4071"/>
    <mergeCell ref="F4071:G4071"/>
    <mergeCell ref="H4071:I4071"/>
    <mergeCell ref="A4068:B4068"/>
    <mergeCell ref="D4068:E4068"/>
    <mergeCell ref="F4068:G4068"/>
    <mergeCell ref="H4068:I4068"/>
    <mergeCell ref="A4069:B4069"/>
    <mergeCell ref="D4069:E4069"/>
    <mergeCell ref="F4069:G4069"/>
    <mergeCell ref="H4069:I4069"/>
    <mergeCell ref="A4066:B4066"/>
    <mergeCell ref="D4066:E4066"/>
    <mergeCell ref="F4066:G4066"/>
    <mergeCell ref="H4066:I4066"/>
    <mergeCell ref="A4067:B4067"/>
    <mergeCell ref="D4067:E4067"/>
    <mergeCell ref="F4067:G4067"/>
    <mergeCell ref="H4067:I4067"/>
    <mergeCell ref="A4084:B4084"/>
    <mergeCell ref="D4084:E4084"/>
    <mergeCell ref="F4084:G4084"/>
    <mergeCell ref="H4084:I4084"/>
    <mergeCell ref="A4085:B4085"/>
    <mergeCell ref="D4085:E4085"/>
    <mergeCell ref="F4085:G4085"/>
    <mergeCell ref="H4085:I4085"/>
    <mergeCell ref="A4082:B4082"/>
    <mergeCell ref="D4082:E4082"/>
    <mergeCell ref="F4082:G4082"/>
    <mergeCell ref="H4082:I4082"/>
    <mergeCell ref="A4083:B4083"/>
    <mergeCell ref="D4083:E4083"/>
    <mergeCell ref="F4083:G4083"/>
    <mergeCell ref="H4083:I4083"/>
    <mergeCell ref="A4080:B4080"/>
    <mergeCell ref="D4080:E4080"/>
    <mergeCell ref="F4080:G4080"/>
    <mergeCell ref="H4080:I4080"/>
    <mergeCell ref="A4081:B4081"/>
    <mergeCell ref="D4081:E4081"/>
    <mergeCell ref="F4081:G4081"/>
    <mergeCell ref="H4081:I4081"/>
    <mergeCell ref="A4078:B4078"/>
    <mergeCell ref="D4078:E4078"/>
    <mergeCell ref="F4078:G4078"/>
    <mergeCell ref="H4078:I4078"/>
    <mergeCell ref="A4079:B4079"/>
    <mergeCell ref="D4079:E4079"/>
    <mergeCell ref="F4079:G4079"/>
    <mergeCell ref="H4079:I4079"/>
    <mergeCell ref="A4076:B4076"/>
    <mergeCell ref="D4076:E4076"/>
    <mergeCell ref="F4076:G4076"/>
    <mergeCell ref="H4076:I4076"/>
    <mergeCell ref="A4077:B4077"/>
    <mergeCell ref="D4077:E4077"/>
    <mergeCell ref="F4077:G4077"/>
    <mergeCell ref="H4077:I4077"/>
    <mergeCell ref="A4094:B4094"/>
    <mergeCell ref="D4094:E4094"/>
    <mergeCell ref="F4094:G4094"/>
    <mergeCell ref="H4094:I4094"/>
    <mergeCell ref="A4095:B4095"/>
    <mergeCell ref="D4095:E4095"/>
    <mergeCell ref="F4095:G4095"/>
    <mergeCell ref="H4095:I4095"/>
    <mergeCell ref="A4092:B4092"/>
    <mergeCell ref="D4092:E4092"/>
    <mergeCell ref="F4092:G4092"/>
    <mergeCell ref="H4092:I4092"/>
    <mergeCell ref="A4093:B4093"/>
    <mergeCell ref="D4093:E4093"/>
    <mergeCell ref="F4093:G4093"/>
    <mergeCell ref="H4093:I4093"/>
    <mergeCell ref="A4090:B4090"/>
    <mergeCell ref="D4090:E4090"/>
    <mergeCell ref="F4090:G4090"/>
    <mergeCell ref="H4090:I4090"/>
    <mergeCell ref="A4091:B4091"/>
    <mergeCell ref="D4091:E4091"/>
    <mergeCell ref="F4091:G4091"/>
    <mergeCell ref="H4091:I4091"/>
    <mergeCell ref="A4088:B4088"/>
    <mergeCell ref="D4088:E4088"/>
    <mergeCell ref="F4088:G4088"/>
    <mergeCell ref="H4088:I4088"/>
    <mergeCell ref="A4089:B4089"/>
    <mergeCell ref="D4089:E4089"/>
    <mergeCell ref="F4089:G4089"/>
    <mergeCell ref="H4089:I4089"/>
    <mergeCell ref="A4086:B4086"/>
    <mergeCell ref="D4086:E4086"/>
    <mergeCell ref="F4086:G4086"/>
    <mergeCell ref="H4086:I4086"/>
    <mergeCell ref="A4087:B4087"/>
    <mergeCell ref="D4087:E4087"/>
    <mergeCell ref="F4087:G4087"/>
    <mergeCell ref="H4087:I4087"/>
    <mergeCell ref="A4104:B4104"/>
    <mergeCell ref="D4104:E4104"/>
    <mergeCell ref="F4104:G4104"/>
    <mergeCell ref="H4104:I4104"/>
    <mergeCell ref="A4105:B4105"/>
    <mergeCell ref="D4105:E4105"/>
    <mergeCell ref="F4105:G4105"/>
    <mergeCell ref="H4105:I4105"/>
    <mergeCell ref="A4102:B4102"/>
    <mergeCell ref="D4102:E4102"/>
    <mergeCell ref="F4102:G4102"/>
    <mergeCell ref="H4102:I4102"/>
    <mergeCell ref="A4103:B4103"/>
    <mergeCell ref="D4103:E4103"/>
    <mergeCell ref="F4103:G4103"/>
    <mergeCell ref="H4103:I4103"/>
    <mergeCell ref="A4100:B4100"/>
    <mergeCell ref="D4100:E4100"/>
    <mergeCell ref="F4100:G4100"/>
    <mergeCell ref="H4100:I4100"/>
    <mergeCell ref="A4101:B4101"/>
    <mergeCell ref="D4101:E4101"/>
    <mergeCell ref="F4101:G4101"/>
    <mergeCell ref="H4101:I4101"/>
    <mergeCell ref="A4098:B4098"/>
    <mergeCell ref="D4098:E4098"/>
    <mergeCell ref="F4098:G4098"/>
    <mergeCell ref="H4098:I4098"/>
    <mergeCell ref="A4099:B4099"/>
    <mergeCell ref="D4099:E4099"/>
    <mergeCell ref="F4099:G4099"/>
    <mergeCell ref="H4099:I4099"/>
    <mergeCell ref="A4096:B4096"/>
    <mergeCell ref="D4096:E4096"/>
    <mergeCell ref="F4096:G4096"/>
    <mergeCell ref="H4096:I4096"/>
    <mergeCell ref="A4097:B4097"/>
    <mergeCell ref="D4097:E4097"/>
    <mergeCell ref="F4097:G4097"/>
    <mergeCell ref="H4097:I4097"/>
    <mergeCell ref="A4114:B4114"/>
    <mergeCell ref="D4114:E4114"/>
    <mergeCell ref="F4114:G4114"/>
    <mergeCell ref="H4114:I4114"/>
    <mergeCell ref="A4115:B4115"/>
    <mergeCell ref="D4115:E4115"/>
    <mergeCell ref="F4115:G4115"/>
    <mergeCell ref="H4115:I4115"/>
    <mergeCell ref="A4112:B4112"/>
    <mergeCell ref="D4112:E4112"/>
    <mergeCell ref="F4112:G4112"/>
    <mergeCell ref="H4112:I4112"/>
    <mergeCell ref="A4113:B4113"/>
    <mergeCell ref="D4113:E4113"/>
    <mergeCell ref="F4113:G4113"/>
    <mergeCell ref="H4113:I4113"/>
    <mergeCell ref="A4110:B4110"/>
    <mergeCell ref="D4110:E4110"/>
    <mergeCell ref="F4110:G4110"/>
    <mergeCell ref="H4110:I4110"/>
    <mergeCell ref="A4111:B4111"/>
    <mergeCell ref="D4111:E4111"/>
    <mergeCell ref="F4111:G4111"/>
    <mergeCell ref="H4111:I4111"/>
    <mergeCell ref="A4108:B4108"/>
    <mergeCell ref="D4108:E4108"/>
    <mergeCell ref="F4108:G4108"/>
    <mergeCell ref="H4108:I4108"/>
    <mergeCell ref="A4109:B4109"/>
    <mergeCell ref="D4109:E4109"/>
    <mergeCell ref="F4109:G4109"/>
    <mergeCell ref="H4109:I4109"/>
    <mergeCell ref="A4106:B4106"/>
    <mergeCell ref="D4106:E4106"/>
    <mergeCell ref="F4106:G4106"/>
    <mergeCell ref="H4106:I4106"/>
    <mergeCell ref="A4107:B4107"/>
    <mergeCell ref="D4107:E4107"/>
    <mergeCell ref="F4107:G4107"/>
    <mergeCell ref="H4107:I4107"/>
    <mergeCell ref="A4124:B4124"/>
    <mergeCell ref="D4124:E4124"/>
    <mergeCell ref="F4124:G4124"/>
    <mergeCell ref="H4124:I4124"/>
    <mergeCell ref="A4125:B4125"/>
    <mergeCell ref="D4125:E4125"/>
    <mergeCell ref="F4125:G4125"/>
    <mergeCell ref="H4125:I4125"/>
    <mergeCell ref="A4122:B4122"/>
    <mergeCell ref="D4122:E4122"/>
    <mergeCell ref="F4122:G4122"/>
    <mergeCell ref="H4122:I4122"/>
    <mergeCell ref="A4123:B4123"/>
    <mergeCell ref="D4123:E4123"/>
    <mergeCell ref="F4123:G4123"/>
    <mergeCell ref="H4123:I4123"/>
    <mergeCell ref="A4120:B4120"/>
    <mergeCell ref="D4120:E4120"/>
    <mergeCell ref="F4120:G4120"/>
    <mergeCell ref="H4120:I4120"/>
    <mergeCell ref="A4121:B4121"/>
    <mergeCell ref="D4121:E4121"/>
    <mergeCell ref="F4121:G4121"/>
    <mergeCell ref="H4121:I4121"/>
    <mergeCell ref="A4118:B4118"/>
    <mergeCell ref="D4118:E4118"/>
    <mergeCell ref="F4118:G4118"/>
    <mergeCell ref="H4118:I4118"/>
    <mergeCell ref="A4119:B4119"/>
    <mergeCell ref="D4119:E4119"/>
    <mergeCell ref="F4119:G4119"/>
    <mergeCell ref="H4119:I4119"/>
    <mergeCell ref="A4116:B4116"/>
    <mergeCell ref="D4116:E4116"/>
    <mergeCell ref="F4116:G4116"/>
    <mergeCell ref="H4116:I4116"/>
    <mergeCell ref="A4117:B4117"/>
    <mergeCell ref="D4117:E4117"/>
    <mergeCell ref="F4117:G4117"/>
    <mergeCell ref="H4117:I4117"/>
    <mergeCell ref="A4134:B4134"/>
    <mergeCell ref="D4134:E4134"/>
    <mergeCell ref="F4134:G4134"/>
    <mergeCell ref="H4134:I4134"/>
    <mergeCell ref="A4135:B4135"/>
    <mergeCell ref="D4135:E4135"/>
    <mergeCell ref="F4135:G4135"/>
    <mergeCell ref="H4135:I4135"/>
    <mergeCell ref="A4132:B4132"/>
    <mergeCell ref="D4132:E4132"/>
    <mergeCell ref="F4132:G4132"/>
    <mergeCell ref="H4132:I4132"/>
    <mergeCell ref="A4133:B4133"/>
    <mergeCell ref="D4133:E4133"/>
    <mergeCell ref="F4133:G4133"/>
    <mergeCell ref="H4133:I4133"/>
    <mergeCell ref="A4130:B4130"/>
    <mergeCell ref="D4130:E4130"/>
    <mergeCell ref="F4130:G4130"/>
    <mergeCell ref="H4130:I4130"/>
    <mergeCell ref="A4131:B4131"/>
    <mergeCell ref="D4131:E4131"/>
    <mergeCell ref="F4131:G4131"/>
    <mergeCell ref="H4131:I4131"/>
    <mergeCell ref="A4128:B4128"/>
    <mergeCell ref="D4128:E4128"/>
    <mergeCell ref="F4128:G4128"/>
    <mergeCell ref="H4128:I4128"/>
    <mergeCell ref="A4129:B4129"/>
    <mergeCell ref="D4129:E4129"/>
    <mergeCell ref="F4129:G4129"/>
    <mergeCell ref="H4129:I4129"/>
    <mergeCell ref="A4126:B4126"/>
    <mergeCell ref="D4126:E4126"/>
    <mergeCell ref="F4126:G4126"/>
    <mergeCell ref="H4126:I4126"/>
    <mergeCell ref="A4127:B4127"/>
    <mergeCell ref="D4127:E4127"/>
    <mergeCell ref="F4127:G4127"/>
    <mergeCell ref="H4127:I4127"/>
    <mergeCell ref="A4144:B4144"/>
    <mergeCell ref="D4144:E4144"/>
    <mergeCell ref="F4144:G4144"/>
    <mergeCell ref="H4144:I4144"/>
    <mergeCell ref="A4145:B4145"/>
    <mergeCell ref="D4145:E4145"/>
    <mergeCell ref="F4145:G4145"/>
    <mergeCell ref="H4145:I4145"/>
    <mergeCell ref="A4142:B4142"/>
    <mergeCell ref="D4142:E4142"/>
    <mergeCell ref="F4142:G4142"/>
    <mergeCell ref="H4142:I4142"/>
    <mergeCell ref="A4143:B4143"/>
    <mergeCell ref="D4143:E4143"/>
    <mergeCell ref="F4143:G4143"/>
    <mergeCell ref="H4143:I4143"/>
    <mergeCell ref="A4140:B4140"/>
    <mergeCell ref="D4140:E4140"/>
    <mergeCell ref="F4140:G4140"/>
    <mergeCell ref="H4140:I4140"/>
    <mergeCell ref="A4141:B4141"/>
    <mergeCell ref="D4141:E4141"/>
    <mergeCell ref="F4141:G4141"/>
    <mergeCell ref="H4141:I4141"/>
    <mergeCell ref="A4138:B4138"/>
    <mergeCell ref="D4138:E4138"/>
    <mergeCell ref="F4138:G4138"/>
    <mergeCell ref="H4138:I4138"/>
    <mergeCell ref="A4139:B4139"/>
    <mergeCell ref="D4139:E4139"/>
    <mergeCell ref="F4139:G4139"/>
    <mergeCell ref="H4139:I4139"/>
    <mergeCell ref="A4136:B4136"/>
    <mergeCell ref="D4136:E4136"/>
    <mergeCell ref="F4136:G4136"/>
    <mergeCell ref="H4136:I4136"/>
    <mergeCell ref="A4137:B4137"/>
    <mergeCell ref="D4137:E4137"/>
    <mergeCell ref="F4137:G4137"/>
    <mergeCell ref="H4137:I4137"/>
    <mergeCell ref="A4154:B4154"/>
    <mergeCell ref="D4154:E4154"/>
    <mergeCell ref="F4154:G4154"/>
    <mergeCell ref="H4154:I4154"/>
    <mergeCell ref="A4155:B4155"/>
    <mergeCell ref="D4155:E4155"/>
    <mergeCell ref="F4155:G4155"/>
    <mergeCell ref="H4155:I4155"/>
    <mergeCell ref="A4152:B4152"/>
    <mergeCell ref="D4152:E4152"/>
    <mergeCell ref="F4152:G4152"/>
    <mergeCell ref="H4152:I4152"/>
    <mergeCell ref="A4153:B4153"/>
    <mergeCell ref="D4153:E4153"/>
    <mergeCell ref="F4153:G4153"/>
    <mergeCell ref="H4153:I4153"/>
    <mergeCell ref="A4150:B4150"/>
    <mergeCell ref="D4150:E4150"/>
    <mergeCell ref="F4150:G4150"/>
    <mergeCell ref="H4150:I4150"/>
    <mergeCell ref="A4151:B4151"/>
    <mergeCell ref="D4151:E4151"/>
    <mergeCell ref="F4151:G4151"/>
    <mergeCell ref="H4151:I4151"/>
    <mergeCell ref="A4148:B4148"/>
    <mergeCell ref="D4148:E4148"/>
    <mergeCell ref="F4148:G4148"/>
    <mergeCell ref="H4148:I4148"/>
    <mergeCell ref="A4149:B4149"/>
    <mergeCell ref="D4149:E4149"/>
    <mergeCell ref="F4149:G4149"/>
    <mergeCell ref="H4149:I4149"/>
    <mergeCell ref="A4146:B4146"/>
    <mergeCell ref="D4146:E4146"/>
    <mergeCell ref="F4146:G4146"/>
    <mergeCell ref="H4146:I4146"/>
    <mergeCell ref="A4147:B4147"/>
    <mergeCell ref="D4147:E4147"/>
    <mergeCell ref="F4147:G4147"/>
    <mergeCell ref="H4147:I4147"/>
    <mergeCell ref="A4164:B4164"/>
    <mergeCell ref="D4164:E4164"/>
    <mergeCell ref="F4164:G4164"/>
    <mergeCell ref="H4164:I4164"/>
    <mergeCell ref="A4165:B4165"/>
    <mergeCell ref="D4165:E4165"/>
    <mergeCell ref="F4165:G4165"/>
    <mergeCell ref="H4165:I4165"/>
    <mergeCell ref="A4162:B4162"/>
    <mergeCell ref="D4162:E4162"/>
    <mergeCell ref="F4162:G4162"/>
    <mergeCell ref="H4162:I4162"/>
    <mergeCell ref="A4163:B4163"/>
    <mergeCell ref="D4163:E4163"/>
    <mergeCell ref="F4163:G4163"/>
    <mergeCell ref="H4163:I4163"/>
    <mergeCell ref="A4160:B4160"/>
    <mergeCell ref="D4160:E4160"/>
    <mergeCell ref="F4160:G4160"/>
    <mergeCell ref="H4160:I4160"/>
    <mergeCell ref="A4161:B4161"/>
    <mergeCell ref="D4161:E4161"/>
    <mergeCell ref="F4161:G4161"/>
    <mergeCell ref="H4161:I4161"/>
    <mergeCell ref="A4158:B4158"/>
    <mergeCell ref="D4158:E4158"/>
    <mergeCell ref="F4158:G4158"/>
    <mergeCell ref="H4158:I4158"/>
    <mergeCell ref="A4159:B4159"/>
    <mergeCell ref="D4159:E4159"/>
    <mergeCell ref="F4159:G4159"/>
    <mergeCell ref="H4159:I4159"/>
    <mergeCell ref="A4156:B4156"/>
    <mergeCell ref="D4156:E4156"/>
    <mergeCell ref="F4156:G4156"/>
    <mergeCell ref="H4156:I4156"/>
    <mergeCell ref="A4157:B4157"/>
    <mergeCell ref="D4157:E4157"/>
    <mergeCell ref="F4157:G4157"/>
    <mergeCell ref="H4157:I4157"/>
    <mergeCell ref="A4174:B4174"/>
    <mergeCell ref="D4174:E4174"/>
    <mergeCell ref="F4174:G4174"/>
    <mergeCell ref="H4174:I4174"/>
    <mergeCell ref="A4175:B4175"/>
    <mergeCell ref="D4175:E4175"/>
    <mergeCell ref="F4175:G4175"/>
    <mergeCell ref="H4175:I4175"/>
    <mergeCell ref="A4172:B4172"/>
    <mergeCell ref="D4172:E4172"/>
    <mergeCell ref="F4172:G4172"/>
    <mergeCell ref="H4172:I4172"/>
    <mergeCell ref="A4173:B4173"/>
    <mergeCell ref="D4173:E4173"/>
    <mergeCell ref="F4173:G4173"/>
    <mergeCell ref="H4173:I4173"/>
    <mergeCell ref="A4170:B4170"/>
    <mergeCell ref="D4170:E4170"/>
    <mergeCell ref="F4170:G4170"/>
    <mergeCell ref="H4170:I4170"/>
    <mergeCell ref="A4171:B4171"/>
    <mergeCell ref="D4171:E4171"/>
    <mergeCell ref="F4171:G4171"/>
    <mergeCell ref="H4171:I4171"/>
    <mergeCell ref="A4168:B4168"/>
    <mergeCell ref="D4168:E4168"/>
    <mergeCell ref="F4168:G4168"/>
    <mergeCell ref="H4168:I4168"/>
    <mergeCell ref="A4169:B4169"/>
    <mergeCell ref="D4169:E4169"/>
    <mergeCell ref="F4169:G4169"/>
    <mergeCell ref="H4169:I4169"/>
    <mergeCell ref="A4166:B4166"/>
    <mergeCell ref="D4166:E4166"/>
    <mergeCell ref="F4166:G4166"/>
    <mergeCell ref="H4166:I4166"/>
    <mergeCell ref="A4167:B4167"/>
    <mergeCell ref="D4167:E4167"/>
    <mergeCell ref="F4167:G4167"/>
    <mergeCell ref="H4167:I4167"/>
    <mergeCell ref="A4184:B4184"/>
    <mergeCell ref="D4184:E4184"/>
    <mergeCell ref="F4184:G4184"/>
    <mergeCell ref="H4184:I4184"/>
    <mergeCell ref="A4185:B4185"/>
    <mergeCell ref="D4185:E4185"/>
    <mergeCell ref="F4185:G4185"/>
    <mergeCell ref="H4185:I4185"/>
    <mergeCell ref="A4182:B4182"/>
    <mergeCell ref="D4182:E4182"/>
    <mergeCell ref="F4182:G4182"/>
    <mergeCell ref="H4182:I4182"/>
    <mergeCell ref="A4183:B4183"/>
    <mergeCell ref="D4183:E4183"/>
    <mergeCell ref="F4183:G4183"/>
    <mergeCell ref="H4183:I4183"/>
    <mergeCell ref="A4180:B4180"/>
    <mergeCell ref="D4180:E4180"/>
    <mergeCell ref="F4180:G4180"/>
    <mergeCell ref="H4180:I4180"/>
    <mergeCell ref="A4181:B4181"/>
    <mergeCell ref="D4181:E4181"/>
    <mergeCell ref="F4181:G4181"/>
    <mergeCell ref="H4181:I4181"/>
    <mergeCell ref="A4178:B4178"/>
    <mergeCell ref="D4178:E4178"/>
    <mergeCell ref="F4178:G4178"/>
    <mergeCell ref="H4178:I4178"/>
    <mergeCell ref="A4179:B4179"/>
    <mergeCell ref="D4179:E4179"/>
    <mergeCell ref="F4179:G4179"/>
    <mergeCell ref="H4179:I4179"/>
    <mergeCell ref="A4176:B4176"/>
    <mergeCell ref="D4176:E4176"/>
    <mergeCell ref="F4176:G4176"/>
    <mergeCell ref="H4176:I4176"/>
    <mergeCell ref="A4177:B4177"/>
    <mergeCell ref="D4177:E4177"/>
    <mergeCell ref="F4177:G4177"/>
    <mergeCell ref="H4177:I4177"/>
    <mergeCell ref="A4194:B4194"/>
    <mergeCell ref="D4194:E4194"/>
    <mergeCell ref="F4194:G4194"/>
    <mergeCell ref="H4194:I4194"/>
    <mergeCell ref="A4195:B4195"/>
    <mergeCell ref="D4195:E4195"/>
    <mergeCell ref="F4195:G4195"/>
    <mergeCell ref="H4195:I4195"/>
    <mergeCell ref="A4192:B4192"/>
    <mergeCell ref="D4192:E4192"/>
    <mergeCell ref="F4192:G4192"/>
    <mergeCell ref="H4192:I4192"/>
    <mergeCell ref="A4193:B4193"/>
    <mergeCell ref="D4193:E4193"/>
    <mergeCell ref="F4193:G4193"/>
    <mergeCell ref="H4193:I4193"/>
    <mergeCell ref="A4190:B4190"/>
    <mergeCell ref="D4190:E4190"/>
    <mergeCell ref="F4190:G4190"/>
    <mergeCell ref="H4190:I4190"/>
    <mergeCell ref="A4191:B4191"/>
    <mergeCell ref="D4191:E4191"/>
    <mergeCell ref="F4191:G4191"/>
    <mergeCell ref="H4191:I4191"/>
    <mergeCell ref="A4188:B4188"/>
    <mergeCell ref="D4188:E4188"/>
    <mergeCell ref="F4188:G4188"/>
    <mergeCell ref="H4188:I4188"/>
    <mergeCell ref="A4189:B4189"/>
    <mergeCell ref="D4189:E4189"/>
    <mergeCell ref="F4189:G4189"/>
    <mergeCell ref="H4189:I4189"/>
    <mergeCell ref="A4186:B4186"/>
    <mergeCell ref="D4186:E4186"/>
    <mergeCell ref="F4186:G4186"/>
    <mergeCell ref="H4186:I4186"/>
    <mergeCell ref="A4187:B4187"/>
    <mergeCell ref="D4187:E4187"/>
    <mergeCell ref="F4187:G4187"/>
    <mergeCell ref="H4187:I4187"/>
    <mergeCell ref="A4204:B4204"/>
    <mergeCell ref="D4204:E4204"/>
    <mergeCell ref="F4204:G4204"/>
    <mergeCell ref="H4204:I4204"/>
    <mergeCell ref="A4205:B4205"/>
    <mergeCell ref="D4205:E4205"/>
    <mergeCell ref="F4205:G4205"/>
    <mergeCell ref="H4205:I4205"/>
    <mergeCell ref="A4202:B4202"/>
    <mergeCell ref="D4202:E4202"/>
    <mergeCell ref="F4202:G4202"/>
    <mergeCell ref="H4202:I4202"/>
    <mergeCell ref="A4203:B4203"/>
    <mergeCell ref="D4203:E4203"/>
    <mergeCell ref="F4203:G4203"/>
    <mergeCell ref="H4203:I4203"/>
    <mergeCell ref="A4200:B4200"/>
    <mergeCell ref="D4200:E4200"/>
    <mergeCell ref="F4200:G4200"/>
    <mergeCell ref="H4200:I4200"/>
    <mergeCell ref="A4201:B4201"/>
    <mergeCell ref="D4201:E4201"/>
    <mergeCell ref="F4201:G4201"/>
    <mergeCell ref="H4201:I4201"/>
    <mergeCell ref="A4198:B4198"/>
    <mergeCell ref="D4198:E4198"/>
    <mergeCell ref="F4198:G4198"/>
    <mergeCell ref="H4198:I4198"/>
    <mergeCell ref="A4199:B4199"/>
    <mergeCell ref="D4199:E4199"/>
    <mergeCell ref="F4199:G4199"/>
    <mergeCell ref="H4199:I4199"/>
    <mergeCell ref="A4196:B4196"/>
    <mergeCell ref="D4196:E4196"/>
    <mergeCell ref="F4196:G4196"/>
    <mergeCell ref="H4196:I4196"/>
    <mergeCell ref="A4197:B4197"/>
    <mergeCell ref="D4197:E4197"/>
    <mergeCell ref="F4197:G4197"/>
    <mergeCell ref="H4197:I4197"/>
    <mergeCell ref="A4214:B4214"/>
    <mergeCell ref="D4214:E4214"/>
    <mergeCell ref="F4214:G4214"/>
    <mergeCell ref="H4214:I4214"/>
    <mergeCell ref="A4215:B4215"/>
    <mergeCell ref="D4215:E4215"/>
    <mergeCell ref="F4215:G4215"/>
    <mergeCell ref="H4215:I4215"/>
    <mergeCell ref="A4212:B4212"/>
    <mergeCell ref="D4212:E4212"/>
    <mergeCell ref="F4212:G4212"/>
    <mergeCell ref="H4212:I4212"/>
    <mergeCell ref="A4213:B4213"/>
    <mergeCell ref="D4213:E4213"/>
    <mergeCell ref="F4213:G4213"/>
    <mergeCell ref="H4213:I4213"/>
    <mergeCell ref="A4210:B4210"/>
    <mergeCell ref="D4210:E4210"/>
    <mergeCell ref="F4210:G4210"/>
    <mergeCell ref="H4210:I4210"/>
    <mergeCell ref="A4211:B4211"/>
    <mergeCell ref="D4211:E4211"/>
    <mergeCell ref="F4211:G4211"/>
    <mergeCell ref="H4211:I4211"/>
    <mergeCell ref="A4208:B4208"/>
    <mergeCell ref="D4208:E4208"/>
    <mergeCell ref="F4208:G4208"/>
    <mergeCell ref="H4208:I4208"/>
    <mergeCell ref="A4209:B4209"/>
    <mergeCell ref="D4209:E4209"/>
    <mergeCell ref="F4209:G4209"/>
    <mergeCell ref="H4209:I4209"/>
    <mergeCell ref="A4206:B4206"/>
    <mergeCell ref="D4206:E4206"/>
    <mergeCell ref="F4206:G4206"/>
    <mergeCell ref="H4206:I4206"/>
    <mergeCell ref="A4207:B4207"/>
    <mergeCell ref="D4207:E4207"/>
    <mergeCell ref="F4207:G4207"/>
    <mergeCell ref="H4207:I4207"/>
    <mergeCell ref="A4224:B4224"/>
    <mergeCell ref="D4224:E4224"/>
    <mergeCell ref="F4224:G4224"/>
    <mergeCell ref="H4224:I4224"/>
    <mergeCell ref="A4225:B4225"/>
    <mergeCell ref="D4225:E4225"/>
    <mergeCell ref="F4225:G4225"/>
    <mergeCell ref="H4225:I4225"/>
    <mergeCell ref="A4222:B4222"/>
    <mergeCell ref="D4222:E4222"/>
    <mergeCell ref="F4222:G4222"/>
    <mergeCell ref="H4222:I4222"/>
    <mergeCell ref="A4223:B4223"/>
    <mergeCell ref="D4223:E4223"/>
    <mergeCell ref="F4223:G4223"/>
    <mergeCell ref="H4223:I4223"/>
    <mergeCell ref="A4220:B4220"/>
    <mergeCell ref="D4220:E4220"/>
    <mergeCell ref="F4220:G4220"/>
    <mergeCell ref="H4220:I4220"/>
    <mergeCell ref="A4221:B4221"/>
    <mergeCell ref="D4221:E4221"/>
    <mergeCell ref="F4221:G4221"/>
    <mergeCell ref="H4221:I4221"/>
    <mergeCell ref="A4218:B4218"/>
    <mergeCell ref="D4218:E4218"/>
    <mergeCell ref="F4218:G4218"/>
    <mergeCell ref="H4218:I4218"/>
    <mergeCell ref="A4219:B4219"/>
    <mergeCell ref="D4219:E4219"/>
    <mergeCell ref="F4219:G4219"/>
    <mergeCell ref="H4219:I4219"/>
    <mergeCell ref="A4216:B4216"/>
    <mergeCell ref="D4216:E4216"/>
    <mergeCell ref="F4216:G4216"/>
    <mergeCell ref="H4216:I4216"/>
    <mergeCell ref="A4217:B4217"/>
    <mergeCell ref="D4217:E4217"/>
    <mergeCell ref="F4217:G4217"/>
    <mergeCell ref="H4217:I4217"/>
    <mergeCell ref="A4234:B4234"/>
    <mergeCell ref="D4234:E4234"/>
    <mergeCell ref="F4234:G4234"/>
    <mergeCell ref="H4234:I4234"/>
    <mergeCell ref="A4235:B4235"/>
    <mergeCell ref="D4235:E4235"/>
    <mergeCell ref="F4235:G4235"/>
    <mergeCell ref="H4235:I4235"/>
    <mergeCell ref="A4232:B4232"/>
    <mergeCell ref="D4232:E4232"/>
    <mergeCell ref="F4232:G4232"/>
    <mergeCell ref="H4232:I4232"/>
    <mergeCell ref="A4233:B4233"/>
    <mergeCell ref="D4233:E4233"/>
    <mergeCell ref="F4233:G4233"/>
    <mergeCell ref="H4233:I4233"/>
    <mergeCell ref="A4230:B4230"/>
    <mergeCell ref="D4230:E4230"/>
    <mergeCell ref="F4230:G4230"/>
    <mergeCell ref="H4230:I4230"/>
    <mergeCell ref="A4231:B4231"/>
    <mergeCell ref="D4231:E4231"/>
    <mergeCell ref="F4231:G4231"/>
    <mergeCell ref="H4231:I4231"/>
    <mergeCell ref="A4228:B4228"/>
    <mergeCell ref="D4228:E4228"/>
    <mergeCell ref="F4228:G4228"/>
    <mergeCell ref="H4228:I4228"/>
    <mergeCell ref="A4229:B4229"/>
    <mergeCell ref="D4229:E4229"/>
    <mergeCell ref="F4229:G4229"/>
    <mergeCell ref="H4229:I4229"/>
    <mergeCell ref="A4226:B4226"/>
    <mergeCell ref="D4226:E4226"/>
    <mergeCell ref="F4226:G4226"/>
    <mergeCell ref="H4226:I4226"/>
    <mergeCell ref="A4227:B4227"/>
    <mergeCell ref="D4227:E4227"/>
    <mergeCell ref="F4227:G4227"/>
    <mergeCell ref="H4227:I4227"/>
    <mergeCell ref="A4244:B4244"/>
    <mergeCell ref="D4244:E4244"/>
    <mergeCell ref="F4244:G4244"/>
    <mergeCell ref="H4244:I4244"/>
    <mergeCell ref="A4245:B4245"/>
    <mergeCell ref="D4245:E4245"/>
    <mergeCell ref="F4245:G4245"/>
    <mergeCell ref="H4245:I4245"/>
    <mergeCell ref="A4242:B4242"/>
    <mergeCell ref="D4242:E4242"/>
    <mergeCell ref="F4242:G4242"/>
    <mergeCell ref="H4242:I4242"/>
    <mergeCell ref="A4243:B4243"/>
    <mergeCell ref="D4243:E4243"/>
    <mergeCell ref="F4243:G4243"/>
    <mergeCell ref="H4243:I4243"/>
    <mergeCell ref="A4240:B4240"/>
    <mergeCell ref="D4240:E4240"/>
    <mergeCell ref="F4240:G4240"/>
    <mergeCell ref="H4240:I4240"/>
    <mergeCell ref="A4241:B4241"/>
    <mergeCell ref="D4241:E4241"/>
    <mergeCell ref="F4241:G4241"/>
    <mergeCell ref="H4241:I4241"/>
    <mergeCell ref="A4238:B4238"/>
    <mergeCell ref="D4238:E4238"/>
    <mergeCell ref="F4238:G4238"/>
    <mergeCell ref="H4238:I4238"/>
    <mergeCell ref="A4239:B4239"/>
    <mergeCell ref="D4239:E4239"/>
    <mergeCell ref="F4239:G4239"/>
    <mergeCell ref="H4239:I4239"/>
    <mergeCell ref="A4236:B4236"/>
    <mergeCell ref="D4236:E4236"/>
    <mergeCell ref="F4236:G4236"/>
    <mergeCell ref="H4236:I4236"/>
    <mergeCell ref="A4237:B4237"/>
    <mergeCell ref="D4237:E4237"/>
    <mergeCell ref="F4237:G4237"/>
    <mergeCell ref="H4237:I4237"/>
    <mergeCell ref="A4254:B4254"/>
    <mergeCell ref="D4254:E4254"/>
    <mergeCell ref="F4254:G4254"/>
    <mergeCell ref="H4254:I4254"/>
    <mergeCell ref="A4255:B4255"/>
    <mergeCell ref="D4255:E4255"/>
    <mergeCell ref="F4255:G4255"/>
    <mergeCell ref="H4255:I4255"/>
    <mergeCell ref="A4252:B4252"/>
    <mergeCell ref="D4252:E4252"/>
    <mergeCell ref="F4252:G4252"/>
    <mergeCell ref="H4252:I4252"/>
    <mergeCell ref="A4253:B4253"/>
    <mergeCell ref="D4253:E4253"/>
    <mergeCell ref="F4253:G4253"/>
    <mergeCell ref="H4253:I4253"/>
    <mergeCell ref="A4250:B4250"/>
    <mergeCell ref="D4250:E4250"/>
    <mergeCell ref="F4250:G4250"/>
    <mergeCell ref="H4250:I4250"/>
    <mergeCell ref="A4251:B4251"/>
    <mergeCell ref="D4251:E4251"/>
    <mergeCell ref="F4251:G4251"/>
    <mergeCell ref="H4251:I4251"/>
    <mergeCell ref="A4248:B4248"/>
    <mergeCell ref="D4248:E4248"/>
    <mergeCell ref="F4248:G4248"/>
    <mergeCell ref="H4248:I4248"/>
    <mergeCell ref="A4249:B4249"/>
    <mergeCell ref="D4249:E4249"/>
    <mergeCell ref="F4249:G4249"/>
    <mergeCell ref="H4249:I4249"/>
    <mergeCell ref="A4246:B4246"/>
    <mergeCell ref="D4246:E4246"/>
    <mergeCell ref="F4246:G4246"/>
    <mergeCell ref="H4246:I4246"/>
    <mergeCell ref="A4247:B4247"/>
    <mergeCell ref="D4247:E4247"/>
    <mergeCell ref="F4247:G4247"/>
    <mergeCell ref="H4247:I4247"/>
    <mergeCell ref="A4264:B4264"/>
    <mergeCell ref="D4264:E4264"/>
    <mergeCell ref="F4264:G4264"/>
    <mergeCell ref="H4264:I4264"/>
    <mergeCell ref="A4265:B4265"/>
    <mergeCell ref="D4265:E4265"/>
    <mergeCell ref="F4265:G4265"/>
    <mergeCell ref="H4265:I4265"/>
    <mergeCell ref="A4262:B4262"/>
    <mergeCell ref="D4262:E4262"/>
    <mergeCell ref="F4262:G4262"/>
    <mergeCell ref="H4262:I4262"/>
    <mergeCell ref="A4263:B4263"/>
    <mergeCell ref="D4263:E4263"/>
    <mergeCell ref="F4263:G4263"/>
    <mergeCell ref="H4263:I4263"/>
    <mergeCell ref="A4260:B4260"/>
    <mergeCell ref="D4260:E4260"/>
    <mergeCell ref="F4260:G4260"/>
    <mergeCell ref="H4260:I4260"/>
    <mergeCell ref="A4261:B4261"/>
    <mergeCell ref="D4261:E4261"/>
    <mergeCell ref="F4261:G4261"/>
    <mergeCell ref="H4261:I4261"/>
    <mergeCell ref="A4258:B4258"/>
    <mergeCell ref="D4258:E4258"/>
    <mergeCell ref="F4258:G4258"/>
    <mergeCell ref="H4258:I4258"/>
    <mergeCell ref="A4259:B4259"/>
    <mergeCell ref="D4259:E4259"/>
    <mergeCell ref="F4259:G4259"/>
    <mergeCell ref="H4259:I4259"/>
    <mergeCell ref="A4256:B4256"/>
    <mergeCell ref="D4256:E4256"/>
    <mergeCell ref="F4256:G4256"/>
    <mergeCell ref="H4256:I4256"/>
    <mergeCell ref="A4257:B4257"/>
    <mergeCell ref="D4257:E4257"/>
    <mergeCell ref="F4257:G4257"/>
    <mergeCell ref="H4257:I4257"/>
    <mergeCell ref="A4274:B4274"/>
    <mergeCell ref="D4274:E4274"/>
    <mergeCell ref="F4274:G4274"/>
    <mergeCell ref="H4274:I4274"/>
    <mergeCell ref="A4275:B4275"/>
    <mergeCell ref="D4275:E4275"/>
    <mergeCell ref="F4275:G4275"/>
    <mergeCell ref="H4275:I4275"/>
    <mergeCell ref="A4272:B4272"/>
    <mergeCell ref="D4272:E4272"/>
    <mergeCell ref="F4272:G4272"/>
    <mergeCell ref="H4272:I4272"/>
    <mergeCell ref="A4273:B4273"/>
    <mergeCell ref="D4273:E4273"/>
    <mergeCell ref="F4273:G4273"/>
    <mergeCell ref="H4273:I4273"/>
    <mergeCell ref="A4270:B4270"/>
    <mergeCell ref="D4270:E4270"/>
    <mergeCell ref="F4270:G4270"/>
    <mergeCell ref="H4270:I4270"/>
    <mergeCell ref="A4271:B4271"/>
    <mergeCell ref="D4271:E4271"/>
    <mergeCell ref="F4271:G4271"/>
    <mergeCell ref="H4271:I4271"/>
    <mergeCell ref="A4268:B4268"/>
    <mergeCell ref="D4268:E4268"/>
    <mergeCell ref="F4268:G4268"/>
    <mergeCell ref="H4268:I4268"/>
    <mergeCell ref="A4269:B4269"/>
    <mergeCell ref="D4269:E4269"/>
    <mergeCell ref="F4269:G4269"/>
    <mergeCell ref="H4269:I4269"/>
    <mergeCell ref="A4266:B4266"/>
    <mergeCell ref="D4266:E4266"/>
    <mergeCell ref="F4266:G4266"/>
    <mergeCell ref="H4266:I4266"/>
    <mergeCell ref="A4267:B4267"/>
    <mergeCell ref="D4267:E4267"/>
    <mergeCell ref="F4267:G4267"/>
    <mergeCell ref="H4267:I4267"/>
    <mergeCell ref="A4284:B4284"/>
    <mergeCell ref="D4284:E4284"/>
    <mergeCell ref="F4284:G4284"/>
    <mergeCell ref="H4284:I4284"/>
    <mergeCell ref="A4285:B4285"/>
    <mergeCell ref="D4285:E4285"/>
    <mergeCell ref="F4285:G4285"/>
    <mergeCell ref="H4285:I4285"/>
    <mergeCell ref="A4282:B4282"/>
    <mergeCell ref="D4282:E4282"/>
    <mergeCell ref="F4282:G4282"/>
    <mergeCell ref="H4282:I4282"/>
    <mergeCell ref="A4283:B4283"/>
    <mergeCell ref="D4283:E4283"/>
    <mergeCell ref="F4283:G4283"/>
    <mergeCell ref="H4283:I4283"/>
    <mergeCell ref="A4280:B4280"/>
    <mergeCell ref="D4280:E4280"/>
    <mergeCell ref="F4280:G4280"/>
    <mergeCell ref="H4280:I4280"/>
    <mergeCell ref="A4281:B4281"/>
    <mergeCell ref="D4281:E4281"/>
    <mergeCell ref="F4281:G4281"/>
    <mergeCell ref="H4281:I4281"/>
    <mergeCell ref="A4278:B4278"/>
    <mergeCell ref="D4278:E4278"/>
    <mergeCell ref="F4278:G4278"/>
    <mergeCell ref="H4278:I4278"/>
    <mergeCell ref="A4279:B4279"/>
    <mergeCell ref="D4279:E4279"/>
    <mergeCell ref="F4279:G4279"/>
    <mergeCell ref="H4279:I4279"/>
    <mergeCell ref="A4276:B4276"/>
    <mergeCell ref="D4276:E4276"/>
    <mergeCell ref="F4276:G4276"/>
    <mergeCell ref="H4276:I4276"/>
    <mergeCell ref="A4277:B4277"/>
    <mergeCell ref="D4277:E4277"/>
    <mergeCell ref="F4277:G4277"/>
    <mergeCell ref="H4277:I4277"/>
    <mergeCell ref="A4294:B4294"/>
    <mergeCell ref="D4294:E4294"/>
    <mergeCell ref="F4294:G4294"/>
    <mergeCell ref="H4294:I4294"/>
    <mergeCell ref="A4295:B4295"/>
    <mergeCell ref="D4295:E4295"/>
    <mergeCell ref="F4295:G4295"/>
    <mergeCell ref="H4295:I4295"/>
    <mergeCell ref="A4292:B4292"/>
    <mergeCell ref="D4292:E4292"/>
    <mergeCell ref="F4292:G4292"/>
    <mergeCell ref="H4292:I4292"/>
    <mergeCell ref="A4293:B4293"/>
    <mergeCell ref="D4293:E4293"/>
    <mergeCell ref="F4293:G4293"/>
    <mergeCell ref="H4293:I4293"/>
    <mergeCell ref="A4290:B4290"/>
    <mergeCell ref="D4290:E4290"/>
    <mergeCell ref="F4290:G4290"/>
    <mergeCell ref="H4290:I4290"/>
    <mergeCell ref="A4291:B4291"/>
    <mergeCell ref="D4291:E4291"/>
    <mergeCell ref="F4291:G4291"/>
    <mergeCell ref="H4291:I4291"/>
    <mergeCell ref="A4288:B4288"/>
    <mergeCell ref="D4288:E4288"/>
    <mergeCell ref="F4288:G4288"/>
    <mergeCell ref="H4288:I4288"/>
    <mergeCell ref="A4289:B4289"/>
    <mergeCell ref="D4289:E4289"/>
    <mergeCell ref="F4289:G4289"/>
    <mergeCell ref="H4289:I4289"/>
    <mergeCell ref="A4286:B4286"/>
    <mergeCell ref="D4286:E4286"/>
    <mergeCell ref="F4286:G4286"/>
    <mergeCell ref="H4286:I4286"/>
    <mergeCell ref="A4287:B4287"/>
    <mergeCell ref="D4287:E4287"/>
    <mergeCell ref="F4287:G4287"/>
    <mergeCell ref="H4287:I4287"/>
    <mergeCell ref="A4304:B4304"/>
    <mergeCell ref="D4304:E4304"/>
    <mergeCell ref="F4304:G4304"/>
    <mergeCell ref="H4304:I4304"/>
    <mergeCell ref="A4305:B4305"/>
    <mergeCell ref="D4305:E4305"/>
    <mergeCell ref="F4305:G4305"/>
    <mergeCell ref="H4305:I4305"/>
    <mergeCell ref="A4302:B4302"/>
    <mergeCell ref="D4302:E4302"/>
    <mergeCell ref="F4302:G4302"/>
    <mergeCell ref="H4302:I4302"/>
    <mergeCell ref="A4303:B4303"/>
    <mergeCell ref="D4303:E4303"/>
    <mergeCell ref="F4303:G4303"/>
    <mergeCell ref="H4303:I4303"/>
    <mergeCell ref="A4300:B4300"/>
    <mergeCell ref="D4300:E4300"/>
    <mergeCell ref="F4300:G4300"/>
    <mergeCell ref="H4300:I4300"/>
    <mergeCell ref="A4301:B4301"/>
    <mergeCell ref="D4301:E4301"/>
    <mergeCell ref="F4301:G4301"/>
    <mergeCell ref="H4301:I4301"/>
    <mergeCell ref="A4298:B4298"/>
    <mergeCell ref="D4298:E4298"/>
    <mergeCell ref="F4298:G4298"/>
    <mergeCell ref="H4298:I4298"/>
    <mergeCell ref="A4299:B4299"/>
    <mergeCell ref="D4299:E4299"/>
    <mergeCell ref="F4299:G4299"/>
    <mergeCell ref="H4299:I4299"/>
    <mergeCell ref="A4296:B4296"/>
    <mergeCell ref="D4296:E4296"/>
    <mergeCell ref="F4296:G4296"/>
    <mergeCell ref="H4296:I4296"/>
    <mergeCell ref="A4297:B4297"/>
    <mergeCell ref="D4297:E4297"/>
    <mergeCell ref="F4297:G4297"/>
    <mergeCell ref="H4297:I4297"/>
    <mergeCell ref="A4314:B4314"/>
    <mergeCell ref="D4314:E4314"/>
    <mergeCell ref="F4314:G4314"/>
    <mergeCell ref="H4314:I4314"/>
    <mergeCell ref="A4315:B4315"/>
    <mergeCell ref="D4315:E4315"/>
    <mergeCell ref="F4315:G4315"/>
    <mergeCell ref="H4315:I4315"/>
    <mergeCell ref="A4312:B4312"/>
    <mergeCell ref="D4312:E4312"/>
    <mergeCell ref="F4312:G4312"/>
    <mergeCell ref="H4312:I4312"/>
    <mergeCell ref="A4313:B4313"/>
    <mergeCell ref="D4313:E4313"/>
    <mergeCell ref="F4313:G4313"/>
    <mergeCell ref="H4313:I4313"/>
    <mergeCell ref="A4310:B4310"/>
    <mergeCell ref="D4310:E4310"/>
    <mergeCell ref="F4310:G4310"/>
    <mergeCell ref="H4310:I4310"/>
    <mergeCell ref="A4311:B4311"/>
    <mergeCell ref="D4311:E4311"/>
    <mergeCell ref="F4311:G4311"/>
    <mergeCell ref="H4311:I4311"/>
    <mergeCell ref="A4308:B4308"/>
    <mergeCell ref="D4308:E4308"/>
    <mergeCell ref="F4308:G4308"/>
    <mergeCell ref="H4308:I4308"/>
    <mergeCell ref="A4309:B4309"/>
    <mergeCell ref="D4309:E4309"/>
    <mergeCell ref="F4309:G4309"/>
    <mergeCell ref="H4309:I4309"/>
    <mergeCell ref="A4306:B4306"/>
    <mergeCell ref="D4306:E4306"/>
    <mergeCell ref="F4306:G4306"/>
    <mergeCell ref="H4306:I4306"/>
    <mergeCell ref="A4307:B4307"/>
    <mergeCell ref="D4307:E4307"/>
    <mergeCell ref="F4307:G4307"/>
    <mergeCell ref="H4307:I4307"/>
    <mergeCell ref="A4324:B4324"/>
    <mergeCell ref="D4324:E4324"/>
    <mergeCell ref="F4324:G4324"/>
    <mergeCell ref="H4324:I4324"/>
    <mergeCell ref="A4325:B4325"/>
    <mergeCell ref="D4325:E4325"/>
    <mergeCell ref="F4325:G4325"/>
    <mergeCell ref="H4325:I4325"/>
    <mergeCell ref="A4322:B4322"/>
    <mergeCell ref="D4322:E4322"/>
    <mergeCell ref="F4322:G4322"/>
    <mergeCell ref="H4322:I4322"/>
    <mergeCell ref="A4323:B4323"/>
    <mergeCell ref="D4323:E4323"/>
    <mergeCell ref="F4323:G4323"/>
    <mergeCell ref="H4323:I4323"/>
    <mergeCell ref="A4320:B4320"/>
    <mergeCell ref="D4320:E4320"/>
    <mergeCell ref="F4320:G4320"/>
    <mergeCell ref="H4320:I4320"/>
    <mergeCell ref="A4321:B4321"/>
    <mergeCell ref="D4321:E4321"/>
    <mergeCell ref="F4321:G4321"/>
    <mergeCell ref="H4321:I4321"/>
    <mergeCell ref="A4318:B4318"/>
    <mergeCell ref="D4318:E4318"/>
    <mergeCell ref="F4318:G4318"/>
    <mergeCell ref="H4318:I4318"/>
    <mergeCell ref="A4319:B4319"/>
    <mergeCell ref="D4319:E4319"/>
    <mergeCell ref="F4319:G4319"/>
    <mergeCell ref="H4319:I4319"/>
    <mergeCell ref="A4316:B4316"/>
    <mergeCell ref="D4316:E4316"/>
    <mergeCell ref="F4316:G4316"/>
    <mergeCell ref="H4316:I4316"/>
    <mergeCell ref="A4317:B4317"/>
    <mergeCell ref="D4317:E4317"/>
    <mergeCell ref="F4317:G4317"/>
    <mergeCell ref="H4317:I4317"/>
    <mergeCell ref="A4334:B4334"/>
    <mergeCell ref="D4334:E4334"/>
    <mergeCell ref="F4334:G4334"/>
    <mergeCell ref="H4334:I4334"/>
    <mergeCell ref="A4335:B4335"/>
    <mergeCell ref="D4335:E4335"/>
    <mergeCell ref="F4335:G4335"/>
    <mergeCell ref="H4335:I4335"/>
    <mergeCell ref="A4332:B4332"/>
    <mergeCell ref="D4332:E4332"/>
    <mergeCell ref="F4332:G4332"/>
    <mergeCell ref="H4332:I4332"/>
    <mergeCell ref="A4333:B4333"/>
    <mergeCell ref="D4333:E4333"/>
    <mergeCell ref="F4333:G4333"/>
    <mergeCell ref="H4333:I4333"/>
    <mergeCell ref="A4330:B4330"/>
    <mergeCell ref="D4330:E4330"/>
    <mergeCell ref="F4330:G4330"/>
    <mergeCell ref="H4330:I4330"/>
    <mergeCell ref="A4331:B4331"/>
    <mergeCell ref="D4331:E4331"/>
    <mergeCell ref="F4331:G4331"/>
    <mergeCell ref="H4331:I4331"/>
    <mergeCell ref="A4328:B4328"/>
    <mergeCell ref="D4328:E4328"/>
    <mergeCell ref="F4328:G4328"/>
    <mergeCell ref="H4328:I4328"/>
    <mergeCell ref="A4329:B4329"/>
    <mergeCell ref="D4329:E4329"/>
    <mergeCell ref="F4329:G4329"/>
    <mergeCell ref="H4329:I4329"/>
    <mergeCell ref="A4326:B4326"/>
    <mergeCell ref="D4326:E4326"/>
    <mergeCell ref="F4326:G4326"/>
    <mergeCell ref="H4326:I4326"/>
    <mergeCell ref="A4327:B4327"/>
    <mergeCell ref="D4327:E4327"/>
    <mergeCell ref="F4327:G4327"/>
    <mergeCell ref="H4327:I4327"/>
    <mergeCell ref="A4344:B4344"/>
    <mergeCell ref="D4344:E4344"/>
    <mergeCell ref="F4344:G4344"/>
    <mergeCell ref="H4344:I4344"/>
    <mergeCell ref="A4345:B4345"/>
    <mergeCell ref="D4345:E4345"/>
    <mergeCell ref="F4345:G4345"/>
    <mergeCell ref="H4345:I4345"/>
    <mergeCell ref="A4342:B4342"/>
    <mergeCell ref="D4342:E4342"/>
    <mergeCell ref="F4342:G4342"/>
    <mergeCell ref="H4342:I4342"/>
    <mergeCell ref="A4343:B4343"/>
    <mergeCell ref="D4343:E4343"/>
    <mergeCell ref="F4343:G4343"/>
    <mergeCell ref="H4343:I4343"/>
    <mergeCell ref="A4340:B4340"/>
    <mergeCell ref="D4340:E4340"/>
    <mergeCell ref="F4340:G4340"/>
    <mergeCell ref="H4340:I4340"/>
    <mergeCell ref="A4341:B4341"/>
    <mergeCell ref="D4341:E4341"/>
    <mergeCell ref="F4341:G4341"/>
    <mergeCell ref="H4341:I4341"/>
    <mergeCell ref="A4338:B4338"/>
    <mergeCell ref="D4338:E4338"/>
    <mergeCell ref="F4338:G4338"/>
    <mergeCell ref="H4338:I4338"/>
    <mergeCell ref="A4339:B4339"/>
    <mergeCell ref="D4339:E4339"/>
    <mergeCell ref="F4339:G4339"/>
    <mergeCell ref="H4339:I4339"/>
    <mergeCell ref="A4336:B4336"/>
    <mergeCell ref="D4336:E4336"/>
    <mergeCell ref="F4336:G4336"/>
    <mergeCell ref="H4336:I4336"/>
    <mergeCell ref="A4337:B4337"/>
    <mergeCell ref="D4337:E4337"/>
    <mergeCell ref="F4337:G4337"/>
    <mergeCell ref="H4337:I4337"/>
    <mergeCell ref="A4354:B4354"/>
    <mergeCell ref="D4354:E4354"/>
    <mergeCell ref="F4354:G4354"/>
    <mergeCell ref="H4354:I4354"/>
    <mergeCell ref="A4355:B4355"/>
    <mergeCell ref="D4355:E4355"/>
    <mergeCell ref="F4355:G4355"/>
    <mergeCell ref="H4355:I4355"/>
    <mergeCell ref="A4352:B4352"/>
    <mergeCell ref="D4352:E4352"/>
    <mergeCell ref="F4352:G4352"/>
    <mergeCell ref="H4352:I4352"/>
    <mergeCell ref="A4353:B4353"/>
    <mergeCell ref="D4353:E4353"/>
    <mergeCell ref="F4353:G4353"/>
    <mergeCell ref="H4353:I4353"/>
    <mergeCell ref="A4350:B4350"/>
    <mergeCell ref="D4350:E4350"/>
    <mergeCell ref="F4350:G4350"/>
    <mergeCell ref="H4350:I4350"/>
    <mergeCell ref="A4351:B4351"/>
    <mergeCell ref="D4351:E4351"/>
    <mergeCell ref="F4351:G4351"/>
    <mergeCell ref="H4351:I4351"/>
    <mergeCell ref="A4348:B4348"/>
    <mergeCell ref="D4348:E4348"/>
    <mergeCell ref="F4348:G4348"/>
    <mergeCell ref="H4348:I4348"/>
    <mergeCell ref="A4349:B4349"/>
    <mergeCell ref="D4349:E4349"/>
    <mergeCell ref="F4349:G4349"/>
    <mergeCell ref="H4349:I4349"/>
    <mergeCell ref="A4346:B4346"/>
    <mergeCell ref="D4346:E4346"/>
    <mergeCell ref="F4346:G4346"/>
    <mergeCell ref="H4346:I4346"/>
    <mergeCell ref="A4347:B4347"/>
    <mergeCell ref="D4347:E4347"/>
    <mergeCell ref="F4347:G4347"/>
    <mergeCell ref="H4347:I4347"/>
    <mergeCell ref="A4364:B4364"/>
    <mergeCell ref="D4364:E4364"/>
    <mergeCell ref="F4364:G4364"/>
    <mergeCell ref="H4364:I4364"/>
    <mergeCell ref="A4365:B4365"/>
    <mergeCell ref="D4365:E4365"/>
    <mergeCell ref="F4365:G4365"/>
    <mergeCell ref="H4365:I4365"/>
    <mergeCell ref="A4362:B4362"/>
    <mergeCell ref="D4362:E4362"/>
    <mergeCell ref="F4362:G4362"/>
    <mergeCell ref="H4362:I4362"/>
    <mergeCell ref="A4363:B4363"/>
    <mergeCell ref="D4363:E4363"/>
    <mergeCell ref="F4363:G4363"/>
    <mergeCell ref="H4363:I4363"/>
    <mergeCell ref="A4360:B4360"/>
    <mergeCell ref="D4360:E4360"/>
    <mergeCell ref="F4360:G4360"/>
    <mergeCell ref="H4360:I4360"/>
    <mergeCell ref="A4361:B4361"/>
    <mergeCell ref="D4361:E4361"/>
    <mergeCell ref="F4361:G4361"/>
    <mergeCell ref="H4361:I4361"/>
    <mergeCell ref="A4358:B4358"/>
    <mergeCell ref="D4358:E4358"/>
    <mergeCell ref="F4358:G4358"/>
    <mergeCell ref="H4358:I4358"/>
    <mergeCell ref="A4359:B4359"/>
    <mergeCell ref="D4359:E4359"/>
    <mergeCell ref="F4359:G4359"/>
    <mergeCell ref="H4359:I4359"/>
    <mergeCell ref="A4356:B4356"/>
    <mergeCell ref="D4356:E4356"/>
    <mergeCell ref="F4356:G4356"/>
    <mergeCell ref="H4356:I4356"/>
    <mergeCell ref="A4357:B4357"/>
    <mergeCell ref="D4357:E4357"/>
    <mergeCell ref="F4357:G4357"/>
    <mergeCell ref="H4357:I4357"/>
    <mergeCell ref="A4374:B4374"/>
    <mergeCell ref="D4374:E4374"/>
    <mergeCell ref="F4374:G4374"/>
    <mergeCell ref="H4374:I4374"/>
    <mergeCell ref="A4375:B4375"/>
    <mergeCell ref="D4375:E4375"/>
    <mergeCell ref="F4375:G4375"/>
    <mergeCell ref="H4375:I4375"/>
    <mergeCell ref="A4372:B4372"/>
    <mergeCell ref="D4372:E4372"/>
    <mergeCell ref="F4372:G4372"/>
    <mergeCell ref="H4372:I4372"/>
    <mergeCell ref="A4373:B4373"/>
    <mergeCell ref="D4373:E4373"/>
    <mergeCell ref="F4373:G4373"/>
    <mergeCell ref="H4373:I4373"/>
    <mergeCell ref="A4370:B4370"/>
    <mergeCell ref="D4370:E4370"/>
    <mergeCell ref="F4370:G4370"/>
    <mergeCell ref="H4370:I4370"/>
    <mergeCell ref="A4371:B4371"/>
    <mergeCell ref="D4371:E4371"/>
    <mergeCell ref="F4371:G4371"/>
    <mergeCell ref="H4371:I4371"/>
    <mergeCell ref="A4368:B4368"/>
    <mergeCell ref="D4368:E4368"/>
    <mergeCell ref="F4368:G4368"/>
    <mergeCell ref="H4368:I4368"/>
    <mergeCell ref="A4369:B4369"/>
    <mergeCell ref="D4369:E4369"/>
    <mergeCell ref="F4369:G4369"/>
    <mergeCell ref="H4369:I4369"/>
    <mergeCell ref="A4366:B4366"/>
    <mergeCell ref="D4366:E4366"/>
    <mergeCell ref="F4366:G4366"/>
    <mergeCell ref="H4366:I4366"/>
    <mergeCell ref="A4367:B4367"/>
    <mergeCell ref="D4367:E4367"/>
    <mergeCell ref="F4367:G4367"/>
    <mergeCell ref="H4367:I4367"/>
    <mergeCell ref="A4384:B4384"/>
    <mergeCell ref="D4384:E4384"/>
    <mergeCell ref="F4384:G4384"/>
    <mergeCell ref="H4384:I4384"/>
    <mergeCell ref="A4385:B4385"/>
    <mergeCell ref="D4385:E4385"/>
    <mergeCell ref="F4385:G4385"/>
    <mergeCell ref="H4385:I4385"/>
    <mergeCell ref="A4382:B4382"/>
    <mergeCell ref="D4382:E4382"/>
    <mergeCell ref="F4382:G4382"/>
    <mergeCell ref="H4382:I4382"/>
    <mergeCell ref="A4383:B4383"/>
    <mergeCell ref="D4383:E4383"/>
    <mergeCell ref="F4383:G4383"/>
    <mergeCell ref="H4383:I4383"/>
    <mergeCell ref="A4380:B4380"/>
    <mergeCell ref="D4380:E4380"/>
    <mergeCell ref="F4380:G4380"/>
    <mergeCell ref="H4380:I4380"/>
    <mergeCell ref="A4381:B4381"/>
    <mergeCell ref="D4381:E4381"/>
    <mergeCell ref="F4381:G4381"/>
    <mergeCell ref="H4381:I4381"/>
    <mergeCell ref="A4378:B4378"/>
    <mergeCell ref="D4378:E4378"/>
    <mergeCell ref="F4378:G4378"/>
    <mergeCell ref="H4378:I4378"/>
    <mergeCell ref="A4379:B4379"/>
    <mergeCell ref="D4379:E4379"/>
    <mergeCell ref="F4379:G4379"/>
    <mergeCell ref="H4379:I4379"/>
    <mergeCell ref="A4376:B4376"/>
    <mergeCell ref="D4376:E4376"/>
    <mergeCell ref="F4376:G4376"/>
    <mergeCell ref="H4376:I4376"/>
    <mergeCell ref="A4377:B4377"/>
    <mergeCell ref="D4377:E4377"/>
    <mergeCell ref="F4377:G4377"/>
    <mergeCell ref="H4377:I4377"/>
    <mergeCell ref="A4394:B4394"/>
    <mergeCell ref="D4394:E4394"/>
    <mergeCell ref="F4394:G4394"/>
    <mergeCell ref="H4394:I4394"/>
    <mergeCell ref="A4395:B4395"/>
    <mergeCell ref="D4395:E4395"/>
    <mergeCell ref="F4395:G4395"/>
    <mergeCell ref="H4395:I4395"/>
    <mergeCell ref="A4392:B4392"/>
    <mergeCell ref="D4392:E4392"/>
    <mergeCell ref="F4392:G4392"/>
    <mergeCell ref="H4392:I4392"/>
    <mergeCell ref="A4393:B4393"/>
    <mergeCell ref="D4393:E4393"/>
    <mergeCell ref="F4393:G4393"/>
    <mergeCell ref="H4393:I4393"/>
    <mergeCell ref="A4390:B4390"/>
    <mergeCell ref="D4390:E4390"/>
    <mergeCell ref="F4390:G4390"/>
    <mergeCell ref="H4390:I4390"/>
    <mergeCell ref="A4391:B4391"/>
    <mergeCell ref="D4391:E4391"/>
    <mergeCell ref="F4391:G4391"/>
    <mergeCell ref="H4391:I4391"/>
    <mergeCell ref="A4388:B4388"/>
    <mergeCell ref="D4388:E4388"/>
    <mergeCell ref="F4388:G4388"/>
    <mergeCell ref="H4388:I4388"/>
    <mergeCell ref="A4389:B4389"/>
    <mergeCell ref="D4389:E4389"/>
    <mergeCell ref="F4389:G4389"/>
    <mergeCell ref="H4389:I4389"/>
    <mergeCell ref="A4386:B4386"/>
    <mergeCell ref="D4386:E4386"/>
    <mergeCell ref="F4386:G4386"/>
    <mergeCell ref="H4386:I4386"/>
    <mergeCell ref="A4387:B4387"/>
    <mergeCell ref="D4387:E4387"/>
    <mergeCell ref="F4387:G4387"/>
    <mergeCell ref="H4387:I4387"/>
    <mergeCell ref="A4404:B4404"/>
    <mergeCell ref="D4404:E4404"/>
    <mergeCell ref="F4404:G4404"/>
    <mergeCell ref="H4404:I4404"/>
    <mergeCell ref="A4405:B4405"/>
    <mergeCell ref="D4405:E4405"/>
    <mergeCell ref="F4405:G4405"/>
    <mergeCell ref="H4405:I4405"/>
    <mergeCell ref="A4402:B4402"/>
    <mergeCell ref="D4402:E4402"/>
    <mergeCell ref="F4402:G4402"/>
    <mergeCell ref="H4402:I4402"/>
    <mergeCell ref="A4403:B4403"/>
    <mergeCell ref="D4403:E4403"/>
    <mergeCell ref="F4403:G4403"/>
    <mergeCell ref="H4403:I4403"/>
    <mergeCell ref="A4400:B4400"/>
    <mergeCell ref="D4400:E4400"/>
    <mergeCell ref="F4400:G4400"/>
    <mergeCell ref="H4400:I4400"/>
    <mergeCell ref="A4401:B4401"/>
    <mergeCell ref="D4401:E4401"/>
    <mergeCell ref="F4401:G4401"/>
    <mergeCell ref="H4401:I4401"/>
    <mergeCell ref="A4398:B4398"/>
    <mergeCell ref="D4398:E4398"/>
    <mergeCell ref="F4398:G4398"/>
    <mergeCell ref="H4398:I4398"/>
    <mergeCell ref="A4399:B4399"/>
    <mergeCell ref="D4399:E4399"/>
    <mergeCell ref="F4399:G4399"/>
    <mergeCell ref="H4399:I4399"/>
    <mergeCell ref="A4396:B4396"/>
    <mergeCell ref="D4396:E4396"/>
    <mergeCell ref="F4396:G4396"/>
    <mergeCell ref="H4396:I4396"/>
    <mergeCell ref="A4397:B4397"/>
    <mergeCell ref="D4397:E4397"/>
    <mergeCell ref="F4397:G4397"/>
    <mergeCell ref="H4397:I4397"/>
    <mergeCell ref="A4414:B4414"/>
    <mergeCell ref="D4414:E4414"/>
    <mergeCell ref="F4414:G4414"/>
    <mergeCell ref="H4414:I4414"/>
    <mergeCell ref="A4415:B4415"/>
    <mergeCell ref="D4415:E4415"/>
    <mergeCell ref="F4415:G4415"/>
    <mergeCell ref="H4415:I4415"/>
    <mergeCell ref="A4412:B4412"/>
    <mergeCell ref="D4412:E4412"/>
    <mergeCell ref="F4412:G4412"/>
    <mergeCell ref="H4412:I4412"/>
    <mergeCell ref="A4413:B4413"/>
    <mergeCell ref="D4413:E4413"/>
    <mergeCell ref="F4413:G4413"/>
    <mergeCell ref="H4413:I4413"/>
    <mergeCell ref="A4410:B4410"/>
    <mergeCell ref="D4410:E4410"/>
    <mergeCell ref="F4410:G4410"/>
    <mergeCell ref="H4410:I4410"/>
    <mergeCell ref="A4411:B4411"/>
    <mergeCell ref="D4411:E4411"/>
    <mergeCell ref="F4411:G4411"/>
    <mergeCell ref="H4411:I4411"/>
    <mergeCell ref="A4408:B4408"/>
    <mergeCell ref="D4408:E4408"/>
    <mergeCell ref="F4408:G4408"/>
    <mergeCell ref="H4408:I4408"/>
    <mergeCell ref="A4409:B4409"/>
    <mergeCell ref="D4409:E4409"/>
    <mergeCell ref="F4409:G4409"/>
    <mergeCell ref="H4409:I4409"/>
    <mergeCell ref="A4406:B4406"/>
    <mergeCell ref="D4406:E4406"/>
    <mergeCell ref="F4406:G4406"/>
    <mergeCell ref="H4406:I4406"/>
    <mergeCell ref="A4407:B4407"/>
    <mergeCell ref="D4407:E4407"/>
    <mergeCell ref="F4407:G4407"/>
    <mergeCell ref="H4407:I4407"/>
    <mergeCell ref="A4424:B4424"/>
    <mergeCell ref="D4424:E4424"/>
    <mergeCell ref="F4424:G4424"/>
    <mergeCell ref="H4424:I4424"/>
    <mergeCell ref="A4425:B4425"/>
    <mergeCell ref="D4425:E4425"/>
    <mergeCell ref="F4425:G4425"/>
    <mergeCell ref="H4425:I4425"/>
    <mergeCell ref="A4422:B4422"/>
    <mergeCell ref="D4422:E4422"/>
    <mergeCell ref="F4422:G4422"/>
    <mergeCell ref="H4422:I4422"/>
    <mergeCell ref="A4423:B4423"/>
    <mergeCell ref="D4423:E4423"/>
    <mergeCell ref="F4423:G4423"/>
    <mergeCell ref="H4423:I4423"/>
    <mergeCell ref="A4420:B4420"/>
    <mergeCell ref="D4420:E4420"/>
    <mergeCell ref="F4420:G4420"/>
    <mergeCell ref="H4420:I4420"/>
    <mergeCell ref="A4421:B4421"/>
    <mergeCell ref="D4421:E4421"/>
    <mergeCell ref="F4421:G4421"/>
    <mergeCell ref="H4421:I4421"/>
    <mergeCell ref="A4418:B4418"/>
    <mergeCell ref="D4418:E4418"/>
    <mergeCell ref="F4418:G4418"/>
    <mergeCell ref="H4418:I4418"/>
    <mergeCell ref="A4419:B4419"/>
    <mergeCell ref="D4419:E4419"/>
    <mergeCell ref="F4419:G4419"/>
    <mergeCell ref="H4419:I4419"/>
    <mergeCell ref="A4416:B4416"/>
    <mergeCell ref="D4416:E4416"/>
    <mergeCell ref="F4416:G4416"/>
    <mergeCell ref="H4416:I4416"/>
    <mergeCell ref="A4417:B4417"/>
    <mergeCell ref="D4417:E4417"/>
    <mergeCell ref="F4417:G4417"/>
    <mergeCell ref="H4417:I4417"/>
    <mergeCell ref="A4434:B4434"/>
    <mergeCell ref="D4434:E4434"/>
    <mergeCell ref="F4434:G4434"/>
    <mergeCell ref="H4434:I4434"/>
    <mergeCell ref="A4435:B4435"/>
    <mergeCell ref="D4435:E4435"/>
    <mergeCell ref="F4435:G4435"/>
    <mergeCell ref="H4435:I4435"/>
    <mergeCell ref="A4432:B4432"/>
    <mergeCell ref="D4432:E4432"/>
    <mergeCell ref="F4432:G4432"/>
    <mergeCell ref="H4432:I4432"/>
    <mergeCell ref="A4433:B4433"/>
    <mergeCell ref="D4433:E4433"/>
    <mergeCell ref="F4433:G4433"/>
    <mergeCell ref="H4433:I4433"/>
    <mergeCell ref="A4430:B4430"/>
    <mergeCell ref="D4430:E4430"/>
    <mergeCell ref="F4430:G4430"/>
    <mergeCell ref="H4430:I4430"/>
    <mergeCell ref="A4431:B4431"/>
    <mergeCell ref="D4431:E4431"/>
    <mergeCell ref="F4431:G4431"/>
    <mergeCell ref="H4431:I4431"/>
    <mergeCell ref="A4428:B4428"/>
    <mergeCell ref="D4428:E4428"/>
    <mergeCell ref="F4428:G4428"/>
    <mergeCell ref="H4428:I4428"/>
    <mergeCell ref="A4429:B4429"/>
    <mergeCell ref="D4429:E4429"/>
    <mergeCell ref="F4429:G4429"/>
    <mergeCell ref="H4429:I4429"/>
    <mergeCell ref="A4426:B4426"/>
    <mergeCell ref="D4426:E4426"/>
    <mergeCell ref="F4426:G4426"/>
    <mergeCell ref="H4426:I4426"/>
    <mergeCell ref="A4427:B4427"/>
    <mergeCell ref="D4427:E4427"/>
    <mergeCell ref="F4427:G4427"/>
    <mergeCell ref="H4427:I4427"/>
    <mergeCell ref="A4444:B4444"/>
    <mergeCell ref="D4444:E4444"/>
    <mergeCell ref="F4444:G4444"/>
    <mergeCell ref="H4444:I4444"/>
    <mergeCell ref="A4445:B4445"/>
    <mergeCell ref="D4445:E4445"/>
    <mergeCell ref="F4445:G4445"/>
    <mergeCell ref="H4445:I4445"/>
    <mergeCell ref="A4442:B4442"/>
    <mergeCell ref="D4442:E4442"/>
    <mergeCell ref="F4442:G4442"/>
    <mergeCell ref="H4442:I4442"/>
    <mergeCell ref="A4443:B4443"/>
    <mergeCell ref="D4443:E4443"/>
    <mergeCell ref="F4443:G4443"/>
    <mergeCell ref="H4443:I4443"/>
    <mergeCell ref="A4440:B4440"/>
    <mergeCell ref="D4440:E4440"/>
    <mergeCell ref="F4440:G4440"/>
    <mergeCell ref="H4440:I4440"/>
    <mergeCell ref="A4441:B4441"/>
    <mergeCell ref="D4441:E4441"/>
    <mergeCell ref="F4441:G4441"/>
    <mergeCell ref="H4441:I4441"/>
    <mergeCell ref="A4438:B4438"/>
    <mergeCell ref="D4438:E4438"/>
    <mergeCell ref="F4438:G4438"/>
    <mergeCell ref="H4438:I4438"/>
    <mergeCell ref="A4439:B4439"/>
    <mergeCell ref="D4439:E4439"/>
    <mergeCell ref="F4439:G4439"/>
    <mergeCell ref="H4439:I4439"/>
    <mergeCell ref="A4436:B4436"/>
    <mergeCell ref="D4436:E4436"/>
    <mergeCell ref="F4436:G4436"/>
    <mergeCell ref="H4436:I4436"/>
    <mergeCell ref="A4437:B4437"/>
    <mergeCell ref="D4437:E4437"/>
    <mergeCell ref="F4437:G4437"/>
    <mergeCell ref="H4437:I4437"/>
    <mergeCell ref="A4454:B4454"/>
    <mergeCell ref="D4454:E4454"/>
    <mergeCell ref="F4454:G4454"/>
    <mergeCell ref="H4454:I4454"/>
    <mergeCell ref="A4455:B4455"/>
    <mergeCell ref="D4455:E4455"/>
    <mergeCell ref="F4455:G4455"/>
    <mergeCell ref="H4455:I4455"/>
    <mergeCell ref="A4452:B4452"/>
    <mergeCell ref="D4452:E4452"/>
    <mergeCell ref="F4452:G4452"/>
    <mergeCell ref="H4452:I4452"/>
    <mergeCell ref="A4453:B4453"/>
    <mergeCell ref="D4453:E4453"/>
    <mergeCell ref="F4453:G4453"/>
    <mergeCell ref="H4453:I4453"/>
    <mergeCell ref="A4450:B4450"/>
    <mergeCell ref="D4450:E4450"/>
    <mergeCell ref="F4450:G4450"/>
    <mergeCell ref="H4450:I4450"/>
    <mergeCell ref="A4451:B4451"/>
    <mergeCell ref="D4451:E4451"/>
    <mergeCell ref="F4451:G4451"/>
    <mergeCell ref="H4451:I4451"/>
    <mergeCell ref="A4448:B4448"/>
    <mergeCell ref="D4448:E4448"/>
    <mergeCell ref="F4448:G4448"/>
    <mergeCell ref="H4448:I4448"/>
    <mergeCell ref="A4449:B4449"/>
    <mergeCell ref="D4449:E4449"/>
    <mergeCell ref="F4449:G4449"/>
    <mergeCell ref="H4449:I4449"/>
    <mergeCell ref="A4446:B4446"/>
    <mergeCell ref="D4446:E4446"/>
    <mergeCell ref="F4446:G4446"/>
    <mergeCell ref="H4446:I4446"/>
    <mergeCell ref="A4447:B4447"/>
    <mergeCell ref="D4447:E4447"/>
    <mergeCell ref="F4447:G4447"/>
    <mergeCell ref="H4447:I4447"/>
    <mergeCell ref="A4464:B4464"/>
    <mergeCell ref="D4464:E4464"/>
    <mergeCell ref="F4464:G4464"/>
    <mergeCell ref="H4464:I4464"/>
    <mergeCell ref="A4465:B4465"/>
    <mergeCell ref="D4465:E4465"/>
    <mergeCell ref="F4465:G4465"/>
    <mergeCell ref="H4465:I4465"/>
    <mergeCell ref="A4462:B4462"/>
    <mergeCell ref="D4462:E4462"/>
    <mergeCell ref="F4462:G4462"/>
    <mergeCell ref="H4462:I4462"/>
    <mergeCell ref="A4463:B4463"/>
    <mergeCell ref="D4463:E4463"/>
    <mergeCell ref="F4463:G4463"/>
    <mergeCell ref="H4463:I4463"/>
    <mergeCell ref="A4460:B4460"/>
    <mergeCell ref="D4460:E4460"/>
    <mergeCell ref="F4460:G4460"/>
    <mergeCell ref="H4460:I4460"/>
    <mergeCell ref="A4461:B4461"/>
    <mergeCell ref="D4461:E4461"/>
    <mergeCell ref="F4461:G4461"/>
    <mergeCell ref="H4461:I4461"/>
    <mergeCell ref="A4458:B4458"/>
    <mergeCell ref="D4458:E4458"/>
    <mergeCell ref="F4458:G4458"/>
    <mergeCell ref="H4458:I4458"/>
    <mergeCell ref="A4459:B4459"/>
    <mergeCell ref="D4459:E4459"/>
    <mergeCell ref="F4459:G4459"/>
    <mergeCell ref="H4459:I4459"/>
    <mergeCell ref="A4456:B4456"/>
    <mergeCell ref="D4456:E4456"/>
    <mergeCell ref="F4456:G4456"/>
    <mergeCell ref="H4456:I4456"/>
    <mergeCell ref="A4457:B4457"/>
    <mergeCell ref="D4457:E4457"/>
    <mergeCell ref="F4457:G4457"/>
    <mergeCell ref="H4457:I4457"/>
    <mergeCell ref="A4474:B4474"/>
    <mergeCell ref="D4474:E4474"/>
    <mergeCell ref="F4474:G4474"/>
    <mergeCell ref="H4474:I4474"/>
    <mergeCell ref="A4475:B4475"/>
    <mergeCell ref="D4475:E4475"/>
    <mergeCell ref="F4475:G4475"/>
    <mergeCell ref="H4475:I4475"/>
    <mergeCell ref="A4472:B4472"/>
    <mergeCell ref="D4472:E4472"/>
    <mergeCell ref="F4472:G4472"/>
    <mergeCell ref="H4472:I4472"/>
    <mergeCell ref="A4473:B4473"/>
    <mergeCell ref="D4473:E4473"/>
    <mergeCell ref="F4473:G4473"/>
    <mergeCell ref="H4473:I4473"/>
    <mergeCell ref="A4470:B4470"/>
    <mergeCell ref="D4470:E4470"/>
    <mergeCell ref="F4470:G4470"/>
    <mergeCell ref="H4470:I4470"/>
    <mergeCell ref="A4471:B4471"/>
    <mergeCell ref="D4471:E4471"/>
    <mergeCell ref="F4471:G4471"/>
    <mergeCell ref="H4471:I4471"/>
    <mergeCell ref="A4468:B4468"/>
    <mergeCell ref="D4468:E4468"/>
    <mergeCell ref="F4468:G4468"/>
    <mergeCell ref="H4468:I4468"/>
    <mergeCell ref="A4469:B4469"/>
    <mergeCell ref="D4469:E4469"/>
    <mergeCell ref="F4469:G4469"/>
    <mergeCell ref="H4469:I4469"/>
    <mergeCell ref="A4466:B4466"/>
    <mergeCell ref="D4466:E4466"/>
    <mergeCell ref="F4466:G4466"/>
    <mergeCell ref="H4466:I4466"/>
    <mergeCell ref="A4467:B4467"/>
    <mergeCell ref="D4467:E4467"/>
    <mergeCell ref="F4467:G4467"/>
    <mergeCell ref="H4467:I4467"/>
    <mergeCell ref="A4484:B4484"/>
    <mergeCell ref="D4484:E4484"/>
    <mergeCell ref="F4484:G4484"/>
    <mergeCell ref="H4484:I4484"/>
    <mergeCell ref="A4485:B4485"/>
    <mergeCell ref="D4485:E4485"/>
    <mergeCell ref="F4485:G4485"/>
    <mergeCell ref="H4485:I4485"/>
    <mergeCell ref="A4482:B4482"/>
    <mergeCell ref="D4482:E4482"/>
    <mergeCell ref="F4482:G4482"/>
    <mergeCell ref="H4482:I4482"/>
    <mergeCell ref="A4483:B4483"/>
    <mergeCell ref="D4483:E4483"/>
    <mergeCell ref="F4483:G4483"/>
    <mergeCell ref="H4483:I4483"/>
    <mergeCell ref="A4480:B4480"/>
    <mergeCell ref="D4480:E4480"/>
    <mergeCell ref="F4480:G4480"/>
    <mergeCell ref="H4480:I4480"/>
    <mergeCell ref="A4481:B4481"/>
    <mergeCell ref="D4481:E4481"/>
    <mergeCell ref="F4481:G4481"/>
    <mergeCell ref="H4481:I4481"/>
    <mergeCell ref="A4478:B4478"/>
    <mergeCell ref="D4478:E4478"/>
    <mergeCell ref="F4478:G4478"/>
    <mergeCell ref="H4478:I4478"/>
    <mergeCell ref="A4479:B4479"/>
    <mergeCell ref="D4479:E4479"/>
    <mergeCell ref="F4479:G4479"/>
    <mergeCell ref="H4479:I4479"/>
    <mergeCell ref="A4476:B4476"/>
    <mergeCell ref="D4476:E4476"/>
    <mergeCell ref="F4476:G4476"/>
    <mergeCell ref="H4476:I4476"/>
    <mergeCell ref="A4477:B4477"/>
    <mergeCell ref="D4477:E4477"/>
    <mergeCell ref="F4477:G4477"/>
    <mergeCell ref="H4477:I4477"/>
    <mergeCell ref="A4494:B4494"/>
    <mergeCell ref="D4494:E4494"/>
    <mergeCell ref="F4494:G4494"/>
    <mergeCell ref="H4494:I4494"/>
    <mergeCell ref="A4495:B4495"/>
    <mergeCell ref="D4495:E4495"/>
    <mergeCell ref="F4495:G4495"/>
    <mergeCell ref="H4495:I4495"/>
    <mergeCell ref="A4492:B4492"/>
    <mergeCell ref="D4492:E4492"/>
    <mergeCell ref="F4492:G4492"/>
    <mergeCell ref="H4492:I4492"/>
    <mergeCell ref="A4493:B4493"/>
    <mergeCell ref="D4493:E4493"/>
    <mergeCell ref="F4493:G4493"/>
    <mergeCell ref="H4493:I4493"/>
    <mergeCell ref="A4490:B4490"/>
    <mergeCell ref="D4490:E4490"/>
    <mergeCell ref="F4490:G4490"/>
    <mergeCell ref="H4490:I4490"/>
    <mergeCell ref="A4491:B4491"/>
    <mergeCell ref="D4491:E4491"/>
    <mergeCell ref="F4491:G4491"/>
    <mergeCell ref="H4491:I4491"/>
    <mergeCell ref="A4488:B4488"/>
    <mergeCell ref="D4488:E4488"/>
    <mergeCell ref="F4488:G4488"/>
    <mergeCell ref="H4488:I4488"/>
    <mergeCell ref="A4489:B4489"/>
    <mergeCell ref="D4489:E4489"/>
    <mergeCell ref="F4489:G4489"/>
    <mergeCell ref="H4489:I4489"/>
    <mergeCell ref="A4486:B4486"/>
    <mergeCell ref="D4486:E4486"/>
    <mergeCell ref="F4486:G4486"/>
    <mergeCell ref="H4486:I4486"/>
    <mergeCell ref="A4487:B4487"/>
    <mergeCell ref="D4487:E4487"/>
    <mergeCell ref="F4487:G4487"/>
    <mergeCell ref="H4487:I4487"/>
    <mergeCell ref="A4504:B4504"/>
    <mergeCell ref="D4504:E4504"/>
    <mergeCell ref="F4504:G4504"/>
    <mergeCell ref="H4504:I4504"/>
    <mergeCell ref="A4505:B4505"/>
    <mergeCell ref="D4505:E4505"/>
    <mergeCell ref="F4505:G4505"/>
    <mergeCell ref="H4505:I4505"/>
    <mergeCell ref="A4502:B4502"/>
    <mergeCell ref="D4502:E4502"/>
    <mergeCell ref="F4502:G4502"/>
    <mergeCell ref="H4502:I4502"/>
    <mergeCell ref="A4503:B4503"/>
    <mergeCell ref="D4503:E4503"/>
    <mergeCell ref="F4503:G4503"/>
    <mergeCell ref="H4503:I4503"/>
    <mergeCell ref="A4500:B4500"/>
    <mergeCell ref="D4500:E4500"/>
    <mergeCell ref="F4500:G4500"/>
    <mergeCell ref="H4500:I4500"/>
    <mergeCell ref="A4501:B4501"/>
    <mergeCell ref="D4501:E4501"/>
    <mergeCell ref="F4501:G4501"/>
    <mergeCell ref="H4501:I4501"/>
    <mergeCell ref="A4498:B4498"/>
    <mergeCell ref="D4498:E4498"/>
    <mergeCell ref="F4498:G4498"/>
    <mergeCell ref="H4498:I4498"/>
    <mergeCell ref="A4499:B4499"/>
    <mergeCell ref="D4499:E4499"/>
    <mergeCell ref="F4499:G4499"/>
    <mergeCell ref="H4499:I4499"/>
    <mergeCell ref="A4496:B4496"/>
    <mergeCell ref="D4496:E4496"/>
    <mergeCell ref="F4496:G4496"/>
    <mergeCell ref="H4496:I4496"/>
    <mergeCell ref="A4497:B4497"/>
    <mergeCell ref="D4497:E4497"/>
    <mergeCell ref="F4497:G4497"/>
    <mergeCell ref="H4497:I4497"/>
    <mergeCell ref="A4514:B4514"/>
    <mergeCell ref="D4514:E4514"/>
    <mergeCell ref="F4514:G4514"/>
    <mergeCell ref="H4514:I4514"/>
    <mergeCell ref="A4515:B4515"/>
    <mergeCell ref="D4515:E4515"/>
    <mergeCell ref="F4515:G4515"/>
    <mergeCell ref="H4515:I4515"/>
    <mergeCell ref="A4512:B4512"/>
    <mergeCell ref="D4512:E4512"/>
    <mergeCell ref="F4512:G4512"/>
    <mergeCell ref="H4512:I4512"/>
    <mergeCell ref="A4513:B4513"/>
    <mergeCell ref="D4513:E4513"/>
    <mergeCell ref="F4513:G4513"/>
    <mergeCell ref="H4513:I4513"/>
    <mergeCell ref="A4510:B4510"/>
    <mergeCell ref="D4510:E4510"/>
    <mergeCell ref="F4510:G4510"/>
    <mergeCell ref="H4510:I4510"/>
    <mergeCell ref="A4511:B4511"/>
    <mergeCell ref="D4511:E4511"/>
    <mergeCell ref="F4511:G4511"/>
    <mergeCell ref="H4511:I4511"/>
    <mergeCell ref="A4508:B4508"/>
    <mergeCell ref="D4508:E4508"/>
    <mergeCell ref="F4508:G4508"/>
    <mergeCell ref="H4508:I4508"/>
    <mergeCell ref="A4509:B4509"/>
    <mergeCell ref="D4509:E4509"/>
    <mergeCell ref="F4509:G4509"/>
    <mergeCell ref="H4509:I4509"/>
    <mergeCell ref="A4506:B4506"/>
    <mergeCell ref="D4506:E4506"/>
    <mergeCell ref="F4506:G4506"/>
    <mergeCell ref="H4506:I4506"/>
    <mergeCell ref="A4507:B4507"/>
    <mergeCell ref="D4507:E4507"/>
    <mergeCell ref="F4507:G4507"/>
    <mergeCell ref="H4507:I4507"/>
    <mergeCell ref="A4524:B4524"/>
    <mergeCell ref="D4524:E4524"/>
    <mergeCell ref="F4524:G4524"/>
    <mergeCell ref="H4524:I4524"/>
    <mergeCell ref="A4525:B4525"/>
    <mergeCell ref="D4525:E4525"/>
    <mergeCell ref="F4525:G4525"/>
    <mergeCell ref="H4525:I4525"/>
    <mergeCell ref="A4522:B4522"/>
    <mergeCell ref="D4522:E4522"/>
    <mergeCell ref="F4522:G4522"/>
    <mergeCell ref="H4522:I4522"/>
    <mergeCell ref="A4523:B4523"/>
    <mergeCell ref="D4523:E4523"/>
    <mergeCell ref="F4523:G4523"/>
    <mergeCell ref="H4523:I4523"/>
    <mergeCell ref="A4520:B4520"/>
    <mergeCell ref="D4520:E4520"/>
    <mergeCell ref="F4520:G4520"/>
    <mergeCell ref="H4520:I4520"/>
    <mergeCell ref="A4521:B4521"/>
    <mergeCell ref="D4521:E4521"/>
    <mergeCell ref="F4521:G4521"/>
    <mergeCell ref="H4521:I4521"/>
    <mergeCell ref="A4518:B4518"/>
    <mergeCell ref="D4518:E4518"/>
    <mergeCell ref="F4518:G4518"/>
    <mergeCell ref="H4518:I4518"/>
    <mergeCell ref="A4519:B4519"/>
    <mergeCell ref="D4519:E4519"/>
    <mergeCell ref="F4519:G4519"/>
    <mergeCell ref="H4519:I4519"/>
    <mergeCell ref="A4516:B4516"/>
    <mergeCell ref="D4516:E4516"/>
    <mergeCell ref="F4516:G4516"/>
    <mergeCell ref="H4516:I4516"/>
    <mergeCell ref="A4517:B4517"/>
    <mergeCell ref="D4517:E4517"/>
    <mergeCell ref="F4517:G4517"/>
    <mergeCell ref="H4517:I4517"/>
    <mergeCell ref="A4534:B4534"/>
    <mergeCell ref="D4534:E4534"/>
    <mergeCell ref="F4534:G4534"/>
    <mergeCell ref="H4534:I4534"/>
    <mergeCell ref="A4535:B4535"/>
    <mergeCell ref="D4535:E4535"/>
    <mergeCell ref="F4535:G4535"/>
    <mergeCell ref="H4535:I4535"/>
    <mergeCell ref="A4532:B4532"/>
    <mergeCell ref="D4532:E4532"/>
    <mergeCell ref="F4532:G4532"/>
    <mergeCell ref="H4532:I4532"/>
    <mergeCell ref="A4533:B4533"/>
    <mergeCell ref="D4533:E4533"/>
    <mergeCell ref="F4533:G4533"/>
    <mergeCell ref="H4533:I4533"/>
    <mergeCell ref="A4530:B4530"/>
    <mergeCell ref="D4530:E4530"/>
    <mergeCell ref="F4530:G4530"/>
    <mergeCell ref="H4530:I4530"/>
    <mergeCell ref="A4531:B4531"/>
    <mergeCell ref="D4531:E4531"/>
    <mergeCell ref="F4531:G4531"/>
    <mergeCell ref="H4531:I4531"/>
    <mergeCell ref="A4528:B4528"/>
    <mergeCell ref="D4528:E4528"/>
    <mergeCell ref="F4528:G4528"/>
    <mergeCell ref="H4528:I4528"/>
    <mergeCell ref="A4529:B4529"/>
    <mergeCell ref="D4529:E4529"/>
    <mergeCell ref="F4529:G4529"/>
    <mergeCell ref="H4529:I4529"/>
    <mergeCell ref="A4526:B4526"/>
    <mergeCell ref="D4526:E4526"/>
    <mergeCell ref="F4526:G4526"/>
    <mergeCell ref="H4526:I4526"/>
    <mergeCell ref="A4527:B4527"/>
    <mergeCell ref="D4527:E4527"/>
    <mergeCell ref="F4527:G4527"/>
    <mergeCell ref="H4527:I4527"/>
    <mergeCell ref="A4544:B4544"/>
    <mergeCell ref="D4544:E4544"/>
    <mergeCell ref="F4544:G4544"/>
    <mergeCell ref="H4544:I4544"/>
    <mergeCell ref="A4545:B4545"/>
    <mergeCell ref="D4545:E4545"/>
    <mergeCell ref="F4545:G4545"/>
    <mergeCell ref="H4545:I4545"/>
    <mergeCell ref="A4542:B4542"/>
    <mergeCell ref="D4542:E4542"/>
    <mergeCell ref="F4542:G4542"/>
    <mergeCell ref="H4542:I4542"/>
    <mergeCell ref="A4543:B4543"/>
    <mergeCell ref="D4543:E4543"/>
    <mergeCell ref="F4543:G4543"/>
    <mergeCell ref="H4543:I4543"/>
    <mergeCell ref="A4540:B4540"/>
    <mergeCell ref="D4540:E4540"/>
    <mergeCell ref="F4540:G4540"/>
    <mergeCell ref="H4540:I4540"/>
    <mergeCell ref="A4541:B4541"/>
    <mergeCell ref="D4541:E4541"/>
    <mergeCell ref="F4541:G4541"/>
    <mergeCell ref="H4541:I4541"/>
    <mergeCell ref="A4538:B4538"/>
    <mergeCell ref="D4538:E4538"/>
    <mergeCell ref="F4538:G4538"/>
    <mergeCell ref="H4538:I4538"/>
    <mergeCell ref="A4539:B4539"/>
    <mergeCell ref="D4539:E4539"/>
    <mergeCell ref="F4539:G4539"/>
    <mergeCell ref="H4539:I4539"/>
    <mergeCell ref="A4536:B4536"/>
    <mergeCell ref="D4536:E4536"/>
    <mergeCell ref="F4536:G4536"/>
    <mergeCell ref="H4536:I4536"/>
    <mergeCell ref="A4537:B4537"/>
    <mergeCell ref="D4537:E4537"/>
    <mergeCell ref="F4537:G4537"/>
    <mergeCell ref="H4537:I4537"/>
    <mergeCell ref="A4554:B4554"/>
    <mergeCell ref="D4554:E4554"/>
    <mergeCell ref="F4554:G4554"/>
    <mergeCell ref="H4554:I4554"/>
    <mergeCell ref="A4555:B4555"/>
    <mergeCell ref="D4555:E4555"/>
    <mergeCell ref="F4555:G4555"/>
    <mergeCell ref="H4555:I4555"/>
    <mergeCell ref="A4552:B4552"/>
    <mergeCell ref="D4552:E4552"/>
    <mergeCell ref="F4552:G4552"/>
    <mergeCell ref="H4552:I4552"/>
    <mergeCell ref="A4553:B4553"/>
    <mergeCell ref="D4553:E4553"/>
    <mergeCell ref="F4553:G4553"/>
    <mergeCell ref="H4553:I4553"/>
    <mergeCell ref="A4550:B4550"/>
    <mergeCell ref="D4550:E4550"/>
    <mergeCell ref="F4550:G4550"/>
    <mergeCell ref="H4550:I4550"/>
    <mergeCell ref="A4551:B4551"/>
    <mergeCell ref="D4551:E4551"/>
    <mergeCell ref="F4551:G4551"/>
    <mergeCell ref="H4551:I4551"/>
    <mergeCell ref="A4548:B4548"/>
    <mergeCell ref="D4548:E4548"/>
    <mergeCell ref="F4548:G4548"/>
    <mergeCell ref="H4548:I4548"/>
    <mergeCell ref="A4549:B4549"/>
    <mergeCell ref="D4549:E4549"/>
    <mergeCell ref="F4549:G4549"/>
    <mergeCell ref="H4549:I4549"/>
    <mergeCell ref="A4546:B4546"/>
    <mergeCell ref="D4546:E4546"/>
    <mergeCell ref="F4546:G4546"/>
    <mergeCell ref="H4546:I4546"/>
    <mergeCell ref="A4547:B4547"/>
    <mergeCell ref="D4547:E4547"/>
    <mergeCell ref="F4547:G4547"/>
    <mergeCell ref="H4547:I4547"/>
    <mergeCell ref="A4564:B4564"/>
    <mergeCell ref="D4564:E4564"/>
    <mergeCell ref="F4564:G4564"/>
    <mergeCell ref="H4564:I4564"/>
    <mergeCell ref="A4565:B4565"/>
    <mergeCell ref="D4565:E4565"/>
    <mergeCell ref="F4565:G4565"/>
    <mergeCell ref="H4565:I4565"/>
    <mergeCell ref="A4562:B4562"/>
    <mergeCell ref="D4562:E4562"/>
    <mergeCell ref="F4562:G4562"/>
    <mergeCell ref="H4562:I4562"/>
    <mergeCell ref="A4563:B4563"/>
    <mergeCell ref="D4563:E4563"/>
    <mergeCell ref="F4563:G4563"/>
    <mergeCell ref="H4563:I4563"/>
    <mergeCell ref="A4560:B4560"/>
    <mergeCell ref="D4560:E4560"/>
    <mergeCell ref="F4560:G4560"/>
    <mergeCell ref="H4560:I4560"/>
    <mergeCell ref="A4561:B4561"/>
    <mergeCell ref="D4561:E4561"/>
    <mergeCell ref="F4561:G4561"/>
    <mergeCell ref="H4561:I4561"/>
    <mergeCell ref="A4558:B4558"/>
    <mergeCell ref="D4558:E4558"/>
    <mergeCell ref="F4558:G4558"/>
    <mergeCell ref="H4558:I4558"/>
    <mergeCell ref="A4559:B4559"/>
    <mergeCell ref="D4559:E4559"/>
    <mergeCell ref="F4559:G4559"/>
    <mergeCell ref="H4559:I4559"/>
    <mergeCell ref="A4556:B4556"/>
    <mergeCell ref="D4556:E4556"/>
    <mergeCell ref="F4556:G4556"/>
    <mergeCell ref="H4556:I4556"/>
    <mergeCell ref="A4557:B4557"/>
    <mergeCell ref="D4557:E4557"/>
    <mergeCell ref="F4557:G4557"/>
    <mergeCell ref="H4557:I4557"/>
    <mergeCell ref="A4574:B4574"/>
    <mergeCell ref="D4574:E4574"/>
    <mergeCell ref="F4574:G4574"/>
    <mergeCell ref="H4574:I4574"/>
    <mergeCell ref="A4575:B4575"/>
    <mergeCell ref="D4575:E4575"/>
    <mergeCell ref="F4575:G4575"/>
    <mergeCell ref="H4575:I4575"/>
    <mergeCell ref="A4572:B4572"/>
    <mergeCell ref="D4572:E4572"/>
    <mergeCell ref="F4572:G4572"/>
    <mergeCell ref="H4572:I4572"/>
    <mergeCell ref="A4573:B4573"/>
    <mergeCell ref="D4573:E4573"/>
    <mergeCell ref="F4573:G4573"/>
    <mergeCell ref="H4573:I4573"/>
    <mergeCell ref="A4570:B4570"/>
    <mergeCell ref="D4570:E4570"/>
    <mergeCell ref="F4570:G4570"/>
    <mergeCell ref="H4570:I4570"/>
    <mergeCell ref="A4571:B4571"/>
    <mergeCell ref="D4571:E4571"/>
    <mergeCell ref="F4571:G4571"/>
    <mergeCell ref="H4571:I4571"/>
    <mergeCell ref="A4568:B4568"/>
    <mergeCell ref="D4568:E4568"/>
    <mergeCell ref="F4568:G4568"/>
    <mergeCell ref="H4568:I4568"/>
    <mergeCell ref="A4569:B4569"/>
    <mergeCell ref="D4569:E4569"/>
    <mergeCell ref="F4569:G4569"/>
    <mergeCell ref="H4569:I4569"/>
    <mergeCell ref="A4566:B4566"/>
    <mergeCell ref="D4566:E4566"/>
    <mergeCell ref="F4566:G4566"/>
    <mergeCell ref="H4566:I4566"/>
    <mergeCell ref="A4567:B4567"/>
    <mergeCell ref="D4567:E4567"/>
    <mergeCell ref="F4567:G4567"/>
    <mergeCell ref="H4567:I4567"/>
    <mergeCell ref="A4584:B4584"/>
    <mergeCell ref="D4584:E4584"/>
    <mergeCell ref="F4584:G4584"/>
    <mergeCell ref="H4584:I4584"/>
    <mergeCell ref="A4585:B4585"/>
    <mergeCell ref="D4585:E4585"/>
    <mergeCell ref="F4585:G4585"/>
    <mergeCell ref="H4585:I4585"/>
    <mergeCell ref="A4582:B4582"/>
    <mergeCell ref="D4582:E4582"/>
    <mergeCell ref="F4582:G4582"/>
    <mergeCell ref="H4582:I4582"/>
    <mergeCell ref="A4583:B4583"/>
    <mergeCell ref="D4583:E4583"/>
    <mergeCell ref="F4583:G4583"/>
    <mergeCell ref="H4583:I4583"/>
    <mergeCell ref="A4580:B4580"/>
    <mergeCell ref="D4580:E4580"/>
    <mergeCell ref="F4580:G4580"/>
    <mergeCell ref="H4580:I4580"/>
    <mergeCell ref="A4581:B4581"/>
    <mergeCell ref="D4581:E4581"/>
    <mergeCell ref="F4581:G4581"/>
    <mergeCell ref="H4581:I4581"/>
    <mergeCell ref="A4578:B4578"/>
    <mergeCell ref="D4578:E4578"/>
    <mergeCell ref="F4578:G4578"/>
    <mergeCell ref="H4578:I4578"/>
    <mergeCell ref="A4579:B4579"/>
    <mergeCell ref="D4579:E4579"/>
    <mergeCell ref="F4579:G4579"/>
    <mergeCell ref="H4579:I4579"/>
    <mergeCell ref="A4576:B4576"/>
    <mergeCell ref="D4576:E4576"/>
    <mergeCell ref="F4576:G4576"/>
    <mergeCell ref="H4576:I4576"/>
    <mergeCell ref="A4577:B4577"/>
    <mergeCell ref="D4577:E4577"/>
    <mergeCell ref="F4577:G4577"/>
    <mergeCell ref="H4577:I4577"/>
    <mergeCell ref="A4594:B4594"/>
    <mergeCell ref="D4594:E4594"/>
    <mergeCell ref="F4594:G4594"/>
    <mergeCell ref="H4594:I4594"/>
    <mergeCell ref="A4595:B4595"/>
    <mergeCell ref="D4595:E4595"/>
    <mergeCell ref="F4595:G4595"/>
    <mergeCell ref="H4595:I4595"/>
    <mergeCell ref="A4592:B4592"/>
    <mergeCell ref="D4592:E4592"/>
    <mergeCell ref="F4592:G4592"/>
    <mergeCell ref="H4592:I4592"/>
    <mergeCell ref="A4593:B4593"/>
    <mergeCell ref="D4593:E4593"/>
    <mergeCell ref="F4593:G4593"/>
    <mergeCell ref="H4593:I4593"/>
    <mergeCell ref="A4590:B4590"/>
    <mergeCell ref="D4590:E4590"/>
    <mergeCell ref="F4590:G4590"/>
    <mergeCell ref="H4590:I4590"/>
    <mergeCell ref="A4591:B4591"/>
    <mergeCell ref="D4591:E4591"/>
    <mergeCell ref="F4591:G4591"/>
    <mergeCell ref="H4591:I4591"/>
    <mergeCell ref="A4588:B4588"/>
    <mergeCell ref="D4588:E4588"/>
    <mergeCell ref="F4588:G4588"/>
    <mergeCell ref="H4588:I4588"/>
    <mergeCell ref="A4589:B4589"/>
    <mergeCell ref="D4589:E4589"/>
    <mergeCell ref="F4589:G4589"/>
    <mergeCell ref="H4589:I4589"/>
    <mergeCell ref="A4586:B4586"/>
    <mergeCell ref="D4586:E4586"/>
    <mergeCell ref="F4586:G4586"/>
    <mergeCell ref="H4586:I4586"/>
    <mergeCell ref="A4587:B4587"/>
    <mergeCell ref="D4587:E4587"/>
    <mergeCell ref="F4587:G4587"/>
    <mergeCell ref="H4587:I4587"/>
    <mergeCell ref="A4604:B4604"/>
    <mergeCell ref="D4604:E4604"/>
    <mergeCell ref="F4604:G4604"/>
    <mergeCell ref="H4604:I4604"/>
    <mergeCell ref="A4605:B4605"/>
    <mergeCell ref="D4605:E4605"/>
    <mergeCell ref="F4605:G4605"/>
    <mergeCell ref="H4605:I4605"/>
    <mergeCell ref="A4602:B4602"/>
    <mergeCell ref="D4602:E4602"/>
    <mergeCell ref="F4602:G4602"/>
    <mergeCell ref="H4602:I4602"/>
    <mergeCell ref="A4603:B4603"/>
    <mergeCell ref="D4603:E4603"/>
    <mergeCell ref="F4603:G4603"/>
    <mergeCell ref="H4603:I4603"/>
    <mergeCell ref="A4600:B4600"/>
    <mergeCell ref="D4600:E4600"/>
    <mergeCell ref="F4600:G4600"/>
    <mergeCell ref="H4600:I4600"/>
    <mergeCell ref="A4601:B4601"/>
    <mergeCell ref="D4601:E4601"/>
    <mergeCell ref="F4601:G4601"/>
    <mergeCell ref="H4601:I4601"/>
    <mergeCell ref="A4598:B4598"/>
    <mergeCell ref="D4598:E4598"/>
    <mergeCell ref="F4598:G4598"/>
    <mergeCell ref="H4598:I4598"/>
    <mergeCell ref="A4599:B4599"/>
    <mergeCell ref="D4599:E4599"/>
    <mergeCell ref="F4599:G4599"/>
    <mergeCell ref="H4599:I4599"/>
    <mergeCell ref="A4596:B4596"/>
    <mergeCell ref="D4596:E4596"/>
    <mergeCell ref="F4596:G4596"/>
    <mergeCell ref="H4596:I4596"/>
    <mergeCell ref="A4597:B4597"/>
    <mergeCell ref="D4597:E4597"/>
    <mergeCell ref="F4597:G4597"/>
    <mergeCell ref="H4597:I4597"/>
    <mergeCell ref="A4614:B4614"/>
    <mergeCell ref="D4614:E4614"/>
    <mergeCell ref="F4614:G4614"/>
    <mergeCell ref="H4614:I4614"/>
    <mergeCell ref="A4615:B4615"/>
    <mergeCell ref="D4615:E4615"/>
    <mergeCell ref="F4615:G4615"/>
    <mergeCell ref="H4615:I4615"/>
    <mergeCell ref="A4612:B4612"/>
    <mergeCell ref="D4612:E4612"/>
    <mergeCell ref="F4612:G4612"/>
    <mergeCell ref="H4612:I4612"/>
    <mergeCell ref="A4613:B4613"/>
    <mergeCell ref="D4613:E4613"/>
    <mergeCell ref="F4613:G4613"/>
    <mergeCell ref="H4613:I4613"/>
    <mergeCell ref="A4610:B4610"/>
    <mergeCell ref="D4610:E4610"/>
    <mergeCell ref="F4610:G4610"/>
    <mergeCell ref="H4610:I4610"/>
    <mergeCell ref="A4611:B4611"/>
    <mergeCell ref="D4611:E4611"/>
    <mergeCell ref="F4611:G4611"/>
    <mergeCell ref="H4611:I4611"/>
    <mergeCell ref="A4608:B4608"/>
    <mergeCell ref="D4608:E4608"/>
    <mergeCell ref="F4608:G4608"/>
    <mergeCell ref="H4608:I4608"/>
    <mergeCell ref="A4609:B4609"/>
    <mergeCell ref="D4609:E4609"/>
    <mergeCell ref="F4609:G4609"/>
    <mergeCell ref="H4609:I4609"/>
    <mergeCell ref="A4606:B4606"/>
    <mergeCell ref="D4606:E4606"/>
    <mergeCell ref="F4606:G4606"/>
    <mergeCell ref="H4606:I4606"/>
    <mergeCell ref="A4607:B4607"/>
    <mergeCell ref="D4607:E4607"/>
    <mergeCell ref="F4607:G4607"/>
    <mergeCell ref="H4607:I4607"/>
    <mergeCell ref="A4624:B4624"/>
    <mergeCell ref="D4624:E4624"/>
    <mergeCell ref="F4624:G4624"/>
    <mergeCell ref="H4624:I4624"/>
    <mergeCell ref="A4625:B4625"/>
    <mergeCell ref="D4625:E4625"/>
    <mergeCell ref="F4625:G4625"/>
    <mergeCell ref="H4625:I4625"/>
    <mergeCell ref="A4622:B4622"/>
    <mergeCell ref="D4622:E4622"/>
    <mergeCell ref="F4622:G4622"/>
    <mergeCell ref="H4622:I4622"/>
    <mergeCell ref="A4623:B4623"/>
    <mergeCell ref="D4623:E4623"/>
    <mergeCell ref="F4623:G4623"/>
    <mergeCell ref="H4623:I4623"/>
    <mergeCell ref="A4620:B4620"/>
    <mergeCell ref="D4620:E4620"/>
    <mergeCell ref="F4620:G4620"/>
    <mergeCell ref="H4620:I4620"/>
    <mergeCell ref="A4621:B4621"/>
    <mergeCell ref="D4621:E4621"/>
    <mergeCell ref="F4621:G4621"/>
    <mergeCell ref="H4621:I4621"/>
    <mergeCell ref="A4618:B4618"/>
    <mergeCell ref="D4618:E4618"/>
    <mergeCell ref="F4618:G4618"/>
    <mergeCell ref="H4618:I4618"/>
    <mergeCell ref="A4619:B4619"/>
    <mergeCell ref="D4619:E4619"/>
    <mergeCell ref="F4619:G4619"/>
    <mergeCell ref="H4619:I4619"/>
    <mergeCell ref="A4616:B4616"/>
    <mergeCell ref="D4616:E4616"/>
    <mergeCell ref="F4616:G4616"/>
    <mergeCell ref="H4616:I4616"/>
    <mergeCell ref="A4617:B4617"/>
    <mergeCell ref="D4617:E4617"/>
    <mergeCell ref="F4617:G4617"/>
    <mergeCell ref="H4617:I4617"/>
    <mergeCell ref="A4634:B4634"/>
    <mergeCell ref="D4634:E4634"/>
    <mergeCell ref="F4634:G4634"/>
    <mergeCell ref="H4634:I4634"/>
    <mergeCell ref="A4635:B4635"/>
    <mergeCell ref="D4635:E4635"/>
    <mergeCell ref="F4635:G4635"/>
    <mergeCell ref="H4635:I4635"/>
    <mergeCell ref="A4632:B4632"/>
    <mergeCell ref="D4632:E4632"/>
    <mergeCell ref="F4632:G4632"/>
    <mergeCell ref="H4632:I4632"/>
    <mergeCell ref="A4633:B4633"/>
    <mergeCell ref="D4633:E4633"/>
    <mergeCell ref="F4633:G4633"/>
    <mergeCell ref="H4633:I4633"/>
    <mergeCell ref="A4630:B4630"/>
    <mergeCell ref="D4630:E4630"/>
    <mergeCell ref="F4630:G4630"/>
    <mergeCell ref="H4630:I4630"/>
    <mergeCell ref="A4631:B4631"/>
    <mergeCell ref="D4631:E4631"/>
    <mergeCell ref="F4631:G4631"/>
    <mergeCell ref="H4631:I4631"/>
    <mergeCell ref="A4628:B4628"/>
    <mergeCell ref="D4628:E4628"/>
    <mergeCell ref="F4628:G4628"/>
    <mergeCell ref="H4628:I4628"/>
    <mergeCell ref="A4629:B4629"/>
    <mergeCell ref="D4629:E4629"/>
    <mergeCell ref="F4629:G4629"/>
    <mergeCell ref="H4629:I4629"/>
    <mergeCell ref="A4626:B4626"/>
    <mergeCell ref="D4626:E4626"/>
    <mergeCell ref="F4626:G4626"/>
    <mergeCell ref="H4626:I4626"/>
    <mergeCell ref="A4627:B4627"/>
    <mergeCell ref="D4627:E4627"/>
    <mergeCell ref="F4627:G4627"/>
    <mergeCell ref="H4627:I4627"/>
    <mergeCell ref="A4644:B4644"/>
    <mergeCell ref="D4644:E4644"/>
    <mergeCell ref="F4644:G4644"/>
    <mergeCell ref="H4644:I4644"/>
    <mergeCell ref="A4645:B4645"/>
    <mergeCell ref="D4645:E4645"/>
    <mergeCell ref="F4645:G4645"/>
    <mergeCell ref="H4645:I4645"/>
    <mergeCell ref="A4642:B4642"/>
    <mergeCell ref="D4642:E4642"/>
    <mergeCell ref="F4642:G4642"/>
    <mergeCell ref="H4642:I4642"/>
    <mergeCell ref="A4643:B4643"/>
    <mergeCell ref="D4643:E4643"/>
    <mergeCell ref="F4643:G4643"/>
    <mergeCell ref="H4643:I4643"/>
    <mergeCell ref="A4640:B4640"/>
    <mergeCell ref="D4640:E4640"/>
    <mergeCell ref="F4640:G4640"/>
    <mergeCell ref="H4640:I4640"/>
    <mergeCell ref="A4641:B4641"/>
    <mergeCell ref="D4641:E4641"/>
    <mergeCell ref="F4641:G4641"/>
    <mergeCell ref="H4641:I4641"/>
    <mergeCell ref="A4638:B4638"/>
    <mergeCell ref="D4638:E4638"/>
    <mergeCell ref="F4638:G4638"/>
    <mergeCell ref="H4638:I4638"/>
    <mergeCell ref="A4639:B4639"/>
    <mergeCell ref="D4639:E4639"/>
    <mergeCell ref="F4639:G4639"/>
    <mergeCell ref="H4639:I4639"/>
    <mergeCell ref="A4636:B4636"/>
    <mergeCell ref="D4636:E4636"/>
    <mergeCell ref="F4636:G4636"/>
    <mergeCell ref="H4636:I4636"/>
    <mergeCell ref="A4637:B4637"/>
    <mergeCell ref="D4637:E4637"/>
    <mergeCell ref="F4637:G4637"/>
    <mergeCell ref="H4637:I4637"/>
    <mergeCell ref="A4654:B4654"/>
    <mergeCell ref="D4654:E4654"/>
    <mergeCell ref="F4654:G4654"/>
    <mergeCell ref="H4654:I4654"/>
    <mergeCell ref="A4655:B4655"/>
    <mergeCell ref="D4655:E4655"/>
    <mergeCell ref="F4655:G4655"/>
    <mergeCell ref="H4655:I4655"/>
    <mergeCell ref="A4652:B4652"/>
    <mergeCell ref="D4652:E4652"/>
    <mergeCell ref="F4652:G4652"/>
    <mergeCell ref="H4652:I4652"/>
    <mergeCell ref="A4653:B4653"/>
    <mergeCell ref="D4653:E4653"/>
    <mergeCell ref="F4653:G4653"/>
    <mergeCell ref="H4653:I4653"/>
    <mergeCell ref="A4650:B4650"/>
    <mergeCell ref="D4650:E4650"/>
    <mergeCell ref="F4650:G4650"/>
    <mergeCell ref="H4650:I4650"/>
    <mergeCell ref="A4651:B4651"/>
    <mergeCell ref="D4651:E4651"/>
    <mergeCell ref="F4651:G4651"/>
    <mergeCell ref="H4651:I4651"/>
    <mergeCell ref="A4648:B4648"/>
    <mergeCell ref="D4648:E4648"/>
    <mergeCell ref="F4648:G4648"/>
    <mergeCell ref="H4648:I4648"/>
    <mergeCell ref="A4649:B4649"/>
    <mergeCell ref="D4649:E4649"/>
    <mergeCell ref="F4649:G4649"/>
    <mergeCell ref="H4649:I4649"/>
    <mergeCell ref="A4646:B4646"/>
    <mergeCell ref="D4646:E4646"/>
    <mergeCell ref="F4646:G4646"/>
    <mergeCell ref="H4646:I4646"/>
    <mergeCell ref="A4647:B4647"/>
    <mergeCell ref="D4647:E4647"/>
    <mergeCell ref="F4647:G4647"/>
    <mergeCell ref="H4647:I4647"/>
    <mergeCell ref="A4664:B4664"/>
    <mergeCell ref="D4664:E4664"/>
    <mergeCell ref="F4664:G4664"/>
    <mergeCell ref="H4664:I4664"/>
    <mergeCell ref="A4665:B4665"/>
    <mergeCell ref="D4665:E4665"/>
    <mergeCell ref="F4665:G4665"/>
    <mergeCell ref="H4665:I4665"/>
    <mergeCell ref="A4662:B4662"/>
    <mergeCell ref="D4662:E4662"/>
    <mergeCell ref="F4662:G4662"/>
    <mergeCell ref="H4662:I4662"/>
    <mergeCell ref="A4663:B4663"/>
    <mergeCell ref="D4663:E4663"/>
    <mergeCell ref="F4663:G4663"/>
    <mergeCell ref="H4663:I4663"/>
    <mergeCell ref="A4660:B4660"/>
    <mergeCell ref="D4660:E4660"/>
    <mergeCell ref="F4660:G4660"/>
    <mergeCell ref="H4660:I4660"/>
    <mergeCell ref="A4661:B4661"/>
    <mergeCell ref="D4661:E4661"/>
    <mergeCell ref="F4661:G4661"/>
    <mergeCell ref="H4661:I4661"/>
    <mergeCell ref="A4658:B4658"/>
    <mergeCell ref="D4658:E4658"/>
    <mergeCell ref="F4658:G4658"/>
    <mergeCell ref="H4658:I4658"/>
    <mergeCell ref="A4659:B4659"/>
    <mergeCell ref="D4659:E4659"/>
    <mergeCell ref="F4659:G4659"/>
    <mergeCell ref="H4659:I4659"/>
    <mergeCell ref="A4656:B4656"/>
    <mergeCell ref="D4656:E4656"/>
    <mergeCell ref="F4656:G4656"/>
    <mergeCell ref="H4656:I4656"/>
    <mergeCell ref="A4657:B4657"/>
    <mergeCell ref="D4657:E4657"/>
    <mergeCell ref="F4657:G4657"/>
    <mergeCell ref="H4657:I4657"/>
    <mergeCell ref="A4674:B4674"/>
    <mergeCell ref="D4674:E4674"/>
    <mergeCell ref="F4674:G4674"/>
    <mergeCell ref="H4674:I4674"/>
    <mergeCell ref="A4675:B4675"/>
    <mergeCell ref="D4675:E4675"/>
    <mergeCell ref="F4675:G4675"/>
    <mergeCell ref="H4675:I4675"/>
    <mergeCell ref="A4672:B4672"/>
    <mergeCell ref="D4672:E4672"/>
    <mergeCell ref="F4672:G4672"/>
    <mergeCell ref="H4672:I4672"/>
    <mergeCell ref="A4673:B4673"/>
    <mergeCell ref="D4673:E4673"/>
    <mergeCell ref="F4673:G4673"/>
    <mergeCell ref="H4673:I4673"/>
    <mergeCell ref="A4670:B4670"/>
    <mergeCell ref="D4670:E4670"/>
    <mergeCell ref="F4670:G4670"/>
    <mergeCell ref="H4670:I4670"/>
    <mergeCell ref="A4671:B4671"/>
    <mergeCell ref="D4671:E4671"/>
    <mergeCell ref="F4671:G4671"/>
    <mergeCell ref="H4671:I4671"/>
    <mergeCell ref="A4668:B4668"/>
    <mergeCell ref="D4668:E4668"/>
    <mergeCell ref="F4668:G4668"/>
    <mergeCell ref="H4668:I4668"/>
    <mergeCell ref="A4669:B4669"/>
    <mergeCell ref="D4669:E4669"/>
    <mergeCell ref="F4669:G4669"/>
    <mergeCell ref="H4669:I4669"/>
    <mergeCell ref="A4666:B4666"/>
    <mergeCell ref="D4666:E4666"/>
    <mergeCell ref="F4666:G4666"/>
    <mergeCell ref="H4666:I4666"/>
    <mergeCell ref="A4667:B4667"/>
    <mergeCell ref="D4667:E4667"/>
    <mergeCell ref="F4667:G4667"/>
    <mergeCell ref="H4667:I4667"/>
    <mergeCell ref="A4684:B4684"/>
    <mergeCell ref="D4684:E4684"/>
    <mergeCell ref="F4684:G4684"/>
    <mergeCell ref="H4684:I4684"/>
    <mergeCell ref="A4685:B4685"/>
    <mergeCell ref="D4685:E4685"/>
    <mergeCell ref="F4685:G4685"/>
    <mergeCell ref="H4685:I4685"/>
    <mergeCell ref="A4682:B4682"/>
    <mergeCell ref="D4682:E4682"/>
    <mergeCell ref="F4682:G4682"/>
    <mergeCell ref="H4682:I4682"/>
    <mergeCell ref="A4683:B4683"/>
    <mergeCell ref="D4683:E4683"/>
    <mergeCell ref="F4683:G4683"/>
    <mergeCell ref="H4683:I4683"/>
    <mergeCell ref="A4680:B4680"/>
    <mergeCell ref="D4680:E4680"/>
    <mergeCell ref="F4680:G4680"/>
    <mergeCell ref="H4680:I4680"/>
    <mergeCell ref="A4681:B4681"/>
    <mergeCell ref="D4681:E4681"/>
    <mergeCell ref="F4681:G4681"/>
    <mergeCell ref="H4681:I4681"/>
    <mergeCell ref="A4678:B4678"/>
    <mergeCell ref="D4678:E4678"/>
    <mergeCell ref="F4678:G4678"/>
    <mergeCell ref="H4678:I4678"/>
    <mergeCell ref="A4679:B4679"/>
    <mergeCell ref="D4679:E4679"/>
    <mergeCell ref="F4679:G4679"/>
    <mergeCell ref="H4679:I4679"/>
    <mergeCell ref="A4676:B4676"/>
    <mergeCell ref="D4676:E4676"/>
    <mergeCell ref="F4676:G4676"/>
    <mergeCell ref="H4676:I4676"/>
    <mergeCell ref="A4677:B4677"/>
    <mergeCell ref="D4677:E4677"/>
    <mergeCell ref="F4677:G4677"/>
    <mergeCell ref="H4677:I4677"/>
    <mergeCell ref="A4694:B4694"/>
    <mergeCell ref="D4694:E4694"/>
    <mergeCell ref="F4694:G4694"/>
    <mergeCell ref="H4694:I4694"/>
    <mergeCell ref="A4695:B4695"/>
    <mergeCell ref="D4695:E4695"/>
    <mergeCell ref="F4695:G4695"/>
    <mergeCell ref="H4695:I4695"/>
    <mergeCell ref="A4692:B4692"/>
    <mergeCell ref="D4692:E4692"/>
    <mergeCell ref="F4692:G4692"/>
    <mergeCell ref="H4692:I4692"/>
    <mergeCell ref="A4693:B4693"/>
    <mergeCell ref="D4693:E4693"/>
    <mergeCell ref="F4693:G4693"/>
    <mergeCell ref="H4693:I4693"/>
    <mergeCell ref="A4690:B4690"/>
    <mergeCell ref="D4690:E4690"/>
    <mergeCell ref="F4690:G4690"/>
    <mergeCell ref="H4690:I4690"/>
    <mergeCell ref="A4691:B4691"/>
    <mergeCell ref="D4691:E4691"/>
    <mergeCell ref="F4691:G4691"/>
    <mergeCell ref="H4691:I4691"/>
    <mergeCell ref="A4688:B4688"/>
    <mergeCell ref="D4688:E4688"/>
    <mergeCell ref="F4688:G4688"/>
    <mergeCell ref="H4688:I4688"/>
    <mergeCell ref="A4689:B4689"/>
    <mergeCell ref="D4689:E4689"/>
    <mergeCell ref="F4689:G4689"/>
    <mergeCell ref="H4689:I4689"/>
    <mergeCell ref="A4686:B4686"/>
    <mergeCell ref="D4686:E4686"/>
    <mergeCell ref="F4686:G4686"/>
    <mergeCell ref="H4686:I4686"/>
    <mergeCell ref="A4687:B4687"/>
    <mergeCell ref="D4687:E4687"/>
    <mergeCell ref="F4687:G4687"/>
    <mergeCell ref="H4687:I4687"/>
    <mergeCell ref="A4704:B4704"/>
    <mergeCell ref="D4704:E4704"/>
    <mergeCell ref="F4704:G4704"/>
    <mergeCell ref="H4704:I4704"/>
    <mergeCell ref="A4705:B4705"/>
    <mergeCell ref="D4705:E4705"/>
    <mergeCell ref="F4705:G4705"/>
    <mergeCell ref="H4705:I4705"/>
    <mergeCell ref="A4702:B4702"/>
    <mergeCell ref="D4702:E4702"/>
    <mergeCell ref="F4702:G4702"/>
    <mergeCell ref="H4702:I4702"/>
    <mergeCell ref="A4703:B4703"/>
    <mergeCell ref="D4703:E4703"/>
    <mergeCell ref="F4703:G4703"/>
    <mergeCell ref="H4703:I4703"/>
    <mergeCell ref="A4700:B4700"/>
    <mergeCell ref="D4700:E4700"/>
    <mergeCell ref="F4700:G4700"/>
    <mergeCell ref="H4700:I4700"/>
    <mergeCell ref="A4701:B4701"/>
    <mergeCell ref="D4701:E4701"/>
    <mergeCell ref="F4701:G4701"/>
    <mergeCell ref="H4701:I4701"/>
    <mergeCell ref="A4698:B4698"/>
    <mergeCell ref="D4698:E4698"/>
    <mergeCell ref="F4698:G4698"/>
    <mergeCell ref="H4698:I4698"/>
    <mergeCell ref="A4699:B4699"/>
    <mergeCell ref="D4699:E4699"/>
    <mergeCell ref="F4699:G4699"/>
    <mergeCell ref="H4699:I4699"/>
    <mergeCell ref="A4696:B4696"/>
    <mergeCell ref="D4696:E4696"/>
    <mergeCell ref="F4696:G4696"/>
    <mergeCell ref="H4696:I4696"/>
    <mergeCell ref="A4697:B4697"/>
    <mergeCell ref="D4697:E4697"/>
    <mergeCell ref="F4697:G4697"/>
    <mergeCell ref="H4697:I4697"/>
    <mergeCell ref="A4714:B4714"/>
    <mergeCell ref="D4714:E4714"/>
    <mergeCell ref="F4714:G4714"/>
    <mergeCell ref="H4714:I4714"/>
    <mergeCell ref="A4715:B4715"/>
    <mergeCell ref="D4715:E4715"/>
    <mergeCell ref="F4715:G4715"/>
    <mergeCell ref="H4715:I4715"/>
    <mergeCell ref="A4712:B4712"/>
    <mergeCell ref="D4712:E4712"/>
    <mergeCell ref="F4712:G4712"/>
    <mergeCell ref="H4712:I4712"/>
    <mergeCell ref="A4713:B4713"/>
    <mergeCell ref="D4713:E4713"/>
    <mergeCell ref="F4713:G4713"/>
    <mergeCell ref="H4713:I4713"/>
    <mergeCell ref="A4710:B4710"/>
    <mergeCell ref="D4710:E4710"/>
    <mergeCell ref="F4710:G4710"/>
    <mergeCell ref="H4710:I4710"/>
    <mergeCell ref="A4711:B4711"/>
    <mergeCell ref="D4711:E4711"/>
    <mergeCell ref="F4711:G4711"/>
    <mergeCell ref="H4711:I4711"/>
    <mergeCell ref="A4708:B4708"/>
    <mergeCell ref="D4708:E4708"/>
    <mergeCell ref="F4708:G4708"/>
    <mergeCell ref="H4708:I4708"/>
    <mergeCell ref="A4709:B4709"/>
    <mergeCell ref="D4709:E4709"/>
    <mergeCell ref="F4709:G4709"/>
    <mergeCell ref="H4709:I4709"/>
    <mergeCell ref="A4706:B4706"/>
    <mergeCell ref="D4706:E4706"/>
    <mergeCell ref="F4706:G4706"/>
    <mergeCell ref="H4706:I4706"/>
    <mergeCell ref="A4707:B4707"/>
    <mergeCell ref="D4707:E4707"/>
    <mergeCell ref="F4707:G4707"/>
    <mergeCell ref="H4707:I4707"/>
    <mergeCell ref="A4724:B4724"/>
    <mergeCell ref="D4724:E4724"/>
    <mergeCell ref="F4724:G4724"/>
    <mergeCell ref="H4724:I4724"/>
    <mergeCell ref="A4725:B4725"/>
    <mergeCell ref="D4725:E4725"/>
    <mergeCell ref="F4725:G4725"/>
    <mergeCell ref="H4725:I4725"/>
    <mergeCell ref="A4722:B4722"/>
    <mergeCell ref="D4722:E4722"/>
    <mergeCell ref="F4722:G4722"/>
    <mergeCell ref="H4722:I4722"/>
    <mergeCell ref="A4723:B4723"/>
    <mergeCell ref="D4723:E4723"/>
    <mergeCell ref="F4723:G4723"/>
    <mergeCell ref="H4723:I4723"/>
    <mergeCell ref="A4720:B4720"/>
    <mergeCell ref="D4720:E4720"/>
    <mergeCell ref="F4720:G4720"/>
    <mergeCell ref="H4720:I4720"/>
    <mergeCell ref="A4721:B4721"/>
    <mergeCell ref="D4721:E4721"/>
    <mergeCell ref="F4721:G4721"/>
    <mergeCell ref="H4721:I4721"/>
    <mergeCell ref="A4718:B4718"/>
    <mergeCell ref="D4718:E4718"/>
    <mergeCell ref="F4718:G4718"/>
    <mergeCell ref="H4718:I4718"/>
    <mergeCell ref="A4719:B4719"/>
    <mergeCell ref="D4719:E4719"/>
    <mergeCell ref="F4719:G4719"/>
    <mergeCell ref="H4719:I4719"/>
    <mergeCell ref="A4716:B4716"/>
    <mergeCell ref="D4716:E4716"/>
    <mergeCell ref="F4716:G4716"/>
    <mergeCell ref="H4716:I4716"/>
    <mergeCell ref="A4717:B4717"/>
    <mergeCell ref="D4717:E4717"/>
    <mergeCell ref="F4717:G4717"/>
    <mergeCell ref="H4717:I4717"/>
    <mergeCell ref="A4734:B4734"/>
    <mergeCell ref="D4734:E4734"/>
    <mergeCell ref="F4734:G4734"/>
    <mergeCell ref="H4734:I4734"/>
    <mergeCell ref="A4735:B4735"/>
    <mergeCell ref="D4735:E4735"/>
    <mergeCell ref="F4735:G4735"/>
    <mergeCell ref="H4735:I4735"/>
    <mergeCell ref="A4732:B4732"/>
    <mergeCell ref="D4732:E4732"/>
    <mergeCell ref="F4732:G4732"/>
    <mergeCell ref="H4732:I4732"/>
    <mergeCell ref="A4733:B4733"/>
    <mergeCell ref="D4733:E4733"/>
    <mergeCell ref="F4733:G4733"/>
    <mergeCell ref="H4733:I4733"/>
    <mergeCell ref="A4730:B4730"/>
    <mergeCell ref="D4730:E4730"/>
    <mergeCell ref="F4730:G4730"/>
    <mergeCell ref="H4730:I4730"/>
    <mergeCell ref="A4731:B4731"/>
    <mergeCell ref="D4731:E4731"/>
    <mergeCell ref="F4731:G4731"/>
    <mergeCell ref="H4731:I4731"/>
    <mergeCell ref="A4728:B4728"/>
    <mergeCell ref="D4728:E4728"/>
    <mergeCell ref="F4728:G4728"/>
    <mergeCell ref="H4728:I4728"/>
    <mergeCell ref="A4729:B4729"/>
    <mergeCell ref="D4729:E4729"/>
    <mergeCell ref="F4729:G4729"/>
    <mergeCell ref="H4729:I4729"/>
    <mergeCell ref="A4726:B4726"/>
    <mergeCell ref="D4726:E4726"/>
    <mergeCell ref="F4726:G4726"/>
    <mergeCell ref="H4726:I4726"/>
    <mergeCell ref="A4727:B4727"/>
    <mergeCell ref="D4727:E4727"/>
    <mergeCell ref="F4727:G4727"/>
    <mergeCell ref="H4727:I4727"/>
    <mergeCell ref="A4744:B4744"/>
    <mergeCell ref="D4744:E4744"/>
    <mergeCell ref="F4744:G4744"/>
    <mergeCell ref="H4744:I4744"/>
    <mergeCell ref="A4745:B4745"/>
    <mergeCell ref="D4745:E4745"/>
    <mergeCell ref="F4745:G4745"/>
    <mergeCell ref="H4745:I4745"/>
    <mergeCell ref="A4742:B4742"/>
    <mergeCell ref="D4742:E4742"/>
    <mergeCell ref="F4742:G4742"/>
    <mergeCell ref="H4742:I4742"/>
    <mergeCell ref="A4743:B4743"/>
    <mergeCell ref="D4743:E4743"/>
    <mergeCell ref="F4743:G4743"/>
    <mergeCell ref="H4743:I4743"/>
    <mergeCell ref="A4740:B4740"/>
    <mergeCell ref="D4740:E4740"/>
    <mergeCell ref="F4740:G4740"/>
    <mergeCell ref="H4740:I4740"/>
    <mergeCell ref="A4741:B4741"/>
    <mergeCell ref="D4741:E4741"/>
    <mergeCell ref="F4741:G4741"/>
    <mergeCell ref="H4741:I4741"/>
    <mergeCell ref="A4738:B4738"/>
    <mergeCell ref="D4738:E4738"/>
    <mergeCell ref="F4738:G4738"/>
    <mergeCell ref="H4738:I4738"/>
    <mergeCell ref="A4739:B4739"/>
    <mergeCell ref="D4739:E4739"/>
    <mergeCell ref="F4739:G4739"/>
    <mergeCell ref="H4739:I4739"/>
    <mergeCell ref="A4736:B4736"/>
    <mergeCell ref="D4736:E4736"/>
    <mergeCell ref="F4736:G4736"/>
    <mergeCell ref="H4736:I4736"/>
    <mergeCell ref="A4737:B4737"/>
    <mergeCell ref="D4737:E4737"/>
    <mergeCell ref="F4737:G4737"/>
    <mergeCell ref="H4737:I4737"/>
    <mergeCell ref="A4754:B4754"/>
    <mergeCell ref="D4754:E4754"/>
    <mergeCell ref="F4754:G4754"/>
    <mergeCell ref="H4754:I4754"/>
    <mergeCell ref="A4755:B4755"/>
    <mergeCell ref="D4755:E4755"/>
    <mergeCell ref="F4755:G4755"/>
    <mergeCell ref="H4755:I4755"/>
    <mergeCell ref="A4752:B4752"/>
    <mergeCell ref="D4752:E4752"/>
    <mergeCell ref="F4752:G4752"/>
    <mergeCell ref="H4752:I4752"/>
    <mergeCell ref="A4753:B4753"/>
    <mergeCell ref="D4753:E4753"/>
    <mergeCell ref="F4753:G4753"/>
    <mergeCell ref="H4753:I4753"/>
    <mergeCell ref="A4750:B4750"/>
    <mergeCell ref="D4750:E4750"/>
    <mergeCell ref="F4750:G4750"/>
    <mergeCell ref="H4750:I4750"/>
    <mergeCell ref="A4751:B4751"/>
    <mergeCell ref="D4751:E4751"/>
    <mergeCell ref="F4751:G4751"/>
    <mergeCell ref="H4751:I4751"/>
    <mergeCell ref="A4748:B4748"/>
    <mergeCell ref="D4748:E4748"/>
    <mergeCell ref="F4748:G4748"/>
    <mergeCell ref="H4748:I4748"/>
    <mergeCell ref="A4749:B4749"/>
    <mergeCell ref="D4749:E4749"/>
    <mergeCell ref="F4749:G4749"/>
    <mergeCell ref="H4749:I4749"/>
    <mergeCell ref="A4746:B4746"/>
    <mergeCell ref="D4746:E4746"/>
    <mergeCell ref="F4746:G4746"/>
    <mergeCell ref="H4746:I4746"/>
    <mergeCell ref="A4747:B4747"/>
    <mergeCell ref="D4747:E4747"/>
    <mergeCell ref="F4747:G4747"/>
    <mergeCell ref="H4747:I4747"/>
    <mergeCell ref="A4764:B4764"/>
    <mergeCell ref="D4764:E4764"/>
    <mergeCell ref="F4764:G4764"/>
    <mergeCell ref="H4764:I4764"/>
    <mergeCell ref="A4765:B4765"/>
    <mergeCell ref="D4765:E4765"/>
    <mergeCell ref="F4765:G4765"/>
    <mergeCell ref="H4765:I4765"/>
    <mergeCell ref="A4762:B4762"/>
    <mergeCell ref="D4762:E4762"/>
    <mergeCell ref="F4762:G4762"/>
    <mergeCell ref="H4762:I4762"/>
    <mergeCell ref="A4763:B4763"/>
    <mergeCell ref="D4763:E4763"/>
    <mergeCell ref="F4763:G4763"/>
    <mergeCell ref="H4763:I4763"/>
    <mergeCell ref="A4760:B4760"/>
    <mergeCell ref="D4760:E4760"/>
    <mergeCell ref="F4760:G4760"/>
    <mergeCell ref="H4760:I4760"/>
    <mergeCell ref="A4761:B4761"/>
    <mergeCell ref="D4761:E4761"/>
    <mergeCell ref="F4761:G4761"/>
    <mergeCell ref="H4761:I4761"/>
    <mergeCell ref="A4758:B4758"/>
    <mergeCell ref="D4758:E4758"/>
    <mergeCell ref="F4758:G4758"/>
    <mergeCell ref="H4758:I4758"/>
    <mergeCell ref="A4759:B4759"/>
    <mergeCell ref="D4759:E4759"/>
    <mergeCell ref="F4759:G4759"/>
    <mergeCell ref="H4759:I4759"/>
    <mergeCell ref="A4756:B4756"/>
    <mergeCell ref="D4756:E4756"/>
    <mergeCell ref="F4756:G4756"/>
    <mergeCell ref="H4756:I4756"/>
    <mergeCell ref="A4757:B4757"/>
    <mergeCell ref="D4757:E4757"/>
    <mergeCell ref="F4757:G4757"/>
    <mergeCell ref="H4757:I4757"/>
    <mergeCell ref="A4774:B4774"/>
    <mergeCell ref="D4774:E4774"/>
    <mergeCell ref="F4774:G4774"/>
    <mergeCell ref="H4774:I4774"/>
    <mergeCell ref="A4775:B4775"/>
    <mergeCell ref="D4775:E4775"/>
    <mergeCell ref="F4775:G4775"/>
    <mergeCell ref="H4775:I4775"/>
    <mergeCell ref="A4772:B4772"/>
    <mergeCell ref="D4772:E4772"/>
    <mergeCell ref="F4772:G4772"/>
    <mergeCell ref="H4772:I4772"/>
    <mergeCell ref="A4773:B4773"/>
    <mergeCell ref="D4773:E4773"/>
    <mergeCell ref="F4773:G4773"/>
    <mergeCell ref="H4773:I4773"/>
    <mergeCell ref="A4770:B4770"/>
    <mergeCell ref="D4770:E4770"/>
    <mergeCell ref="F4770:G4770"/>
    <mergeCell ref="H4770:I4770"/>
    <mergeCell ref="A4771:B4771"/>
    <mergeCell ref="D4771:E4771"/>
    <mergeCell ref="F4771:G4771"/>
    <mergeCell ref="H4771:I4771"/>
    <mergeCell ref="A4768:B4768"/>
    <mergeCell ref="D4768:E4768"/>
    <mergeCell ref="F4768:G4768"/>
    <mergeCell ref="H4768:I4768"/>
    <mergeCell ref="A4769:B4769"/>
    <mergeCell ref="D4769:E4769"/>
    <mergeCell ref="F4769:G4769"/>
    <mergeCell ref="H4769:I4769"/>
    <mergeCell ref="A4766:B4766"/>
    <mergeCell ref="D4766:E4766"/>
    <mergeCell ref="F4766:G4766"/>
    <mergeCell ref="H4766:I4766"/>
    <mergeCell ref="A4767:B4767"/>
    <mergeCell ref="D4767:E4767"/>
    <mergeCell ref="F4767:G4767"/>
    <mergeCell ref="H4767:I4767"/>
    <mergeCell ref="A4784:B4784"/>
    <mergeCell ref="D4784:E4784"/>
    <mergeCell ref="F4784:G4784"/>
    <mergeCell ref="H4784:I4784"/>
    <mergeCell ref="A4785:B4785"/>
    <mergeCell ref="D4785:E4785"/>
    <mergeCell ref="F4785:G4785"/>
    <mergeCell ref="H4785:I4785"/>
    <mergeCell ref="A4782:B4782"/>
    <mergeCell ref="D4782:E4782"/>
    <mergeCell ref="F4782:G4782"/>
    <mergeCell ref="H4782:I4782"/>
    <mergeCell ref="A4783:B4783"/>
    <mergeCell ref="D4783:E4783"/>
    <mergeCell ref="F4783:G4783"/>
    <mergeCell ref="H4783:I4783"/>
    <mergeCell ref="A4780:B4780"/>
    <mergeCell ref="D4780:E4780"/>
    <mergeCell ref="F4780:G4780"/>
    <mergeCell ref="H4780:I4780"/>
    <mergeCell ref="A4781:B4781"/>
    <mergeCell ref="D4781:E4781"/>
    <mergeCell ref="F4781:G4781"/>
    <mergeCell ref="H4781:I4781"/>
    <mergeCell ref="A4778:B4778"/>
    <mergeCell ref="D4778:E4778"/>
    <mergeCell ref="F4778:G4778"/>
    <mergeCell ref="H4778:I4778"/>
    <mergeCell ref="A4779:B4779"/>
    <mergeCell ref="D4779:E4779"/>
    <mergeCell ref="F4779:G4779"/>
    <mergeCell ref="H4779:I4779"/>
    <mergeCell ref="A4776:B4776"/>
    <mergeCell ref="D4776:E4776"/>
    <mergeCell ref="F4776:G4776"/>
    <mergeCell ref="H4776:I4776"/>
    <mergeCell ref="A4777:B4777"/>
    <mergeCell ref="D4777:E4777"/>
    <mergeCell ref="F4777:G4777"/>
    <mergeCell ref="H4777:I4777"/>
    <mergeCell ref="A4794:B4794"/>
    <mergeCell ref="D4794:E4794"/>
    <mergeCell ref="F4794:G4794"/>
    <mergeCell ref="H4794:I4794"/>
    <mergeCell ref="A4795:B4795"/>
    <mergeCell ref="D4795:E4795"/>
    <mergeCell ref="F4795:G4795"/>
    <mergeCell ref="H4795:I4795"/>
    <mergeCell ref="A4792:B4792"/>
    <mergeCell ref="D4792:E4792"/>
    <mergeCell ref="F4792:G4792"/>
    <mergeCell ref="H4792:I4792"/>
    <mergeCell ref="A4793:B4793"/>
    <mergeCell ref="D4793:E4793"/>
    <mergeCell ref="F4793:G4793"/>
    <mergeCell ref="H4793:I4793"/>
    <mergeCell ref="A4790:B4790"/>
    <mergeCell ref="D4790:E4790"/>
    <mergeCell ref="F4790:G4790"/>
    <mergeCell ref="H4790:I4790"/>
    <mergeCell ref="A4791:B4791"/>
    <mergeCell ref="D4791:E4791"/>
    <mergeCell ref="F4791:G4791"/>
    <mergeCell ref="H4791:I4791"/>
    <mergeCell ref="A4788:B4788"/>
    <mergeCell ref="D4788:E4788"/>
    <mergeCell ref="F4788:G4788"/>
    <mergeCell ref="H4788:I4788"/>
    <mergeCell ref="A4789:B4789"/>
    <mergeCell ref="D4789:E4789"/>
    <mergeCell ref="F4789:G4789"/>
    <mergeCell ref="H4789:I4789"/>
    <mergeCell ref="A4786:B4786"/>
    <mergeCell ref="D4786:E4786"/>
    <mergeCell ref="F4786:G4786"/>
    <mergeCell ref="H4786:I4786"/>
    <mergeCell ref="A4787:B4787"/>
    <mergeCell ref="D4787:E4787"/>
    <mergeCell ref="F4787:G4787"/>
    <mergeCell ref="H4787:I4787"/>
    <mergeCell ref="A4804:B4804"/>
    <mergeCell ref="D4804:E4804"/>
    <mergeCell ref="F4804:G4804"/>
    <mergeCell ref="H4804:I4804"/>
    <mergeCell ref="A4805:B4805"/>
    <mergeCell ref="D4805:E4805"/>
    <mergeCell ref="F4805:G4805"/>
    <mergeCell ref="H4805:I4805"/>
    <mergeCell ref="A4802:B4802"/>
    <mergeCell ref="D4802:E4802"/>
    <mergeCell ref="F4802:G4802"/>
    <mergeCell ref="H4802:I4802"/>
    <mergeCell ref="A4803:B4803"/>
    <mergeCell ref="D4803:E4803"/>
    <mergeCell ref="F4803:G4803"/>
    <mergeCell ref="H4803:I4803"/>
    <mergeCell ref="A4800:B4800"/>
    <mergeCell ref="D4800:E4800"/>
    <mergeCell ref="F4800:G4800"/>
    <mergeCell ref="H4800:I4800"/>
    <mergeCell ref="A4801:B4801"/>
    <mergeCell ref="D4801:E4801"/>
    <mergeCell ref="F4801:G4801"/>
    <mergeCell ref="H4801:I4801"/>
    <mergeCell ref="A4798:B4798"/>
    <mergeCell ref="D4798:E4798"/>
    <mergeCell ref="F4798:G4798"/>
    <mergeCell ref="H4798:I4798"/>
    <mergeCell ref="A4799:B4799"/>
    <mergeCell ref="D4799:E4799"/>
    <mergeCell ref="F4799:G4799"/>
    <mergeCell ref="H4799:I4799"/>
    <mergeCell ref="A4796:B4796"/>
    <mergeCell ref="D4796:E4796"/>
    <mergeCell ref="F4796:G4796"/>
    <mergeCell ref="H4796:I4796"/>
    <mergeCell ref="A4797:B4797"/>
    <mergeCell ref="D4797:E4797"/>
    <mergeCell ref="F4797:G4797"/>
    <mergeCell ref="H4797:I4797"/>
    <mergeCell ref="A4814:B4814"/>
    <mergeCell ref="D4814:E4814"/>
    <mergeCell ref="F4814:G4814"/>
    <mergeCell ref="H4814:I4814"/>
    <mergeCell ref="A4815:B4815"/>
    <mergeCell ref="D4815:E4815"/>
    <mergeCell ref="F4815:G4815"/>
    <mergeCell ref="H4815:I4815"/>
    <mergeCell ref="A4812:B4812"/>
    <mergeCell ref="D4812:E4812"/>
    <mergeCell ref="F4812:G4812"/>
    <mergeCell ref="H4812:I4812"/>
    <mergeCell ref="A4813:B4813"/>
    <mergeCell ref="D4813:E4813"/>
    <mergeCell ref="F4813:G4813"/>
    <mergeCell ref="H4813:I4813"/>
    <mergeCell ref="A4810:B4810"/>
    <mergeCell ref="D4810:E4810"/>
    <mergeCell ref="F4810:G4810"/>
    <mergeCell ref="H4810:I4810"/>
    <mergeCell ref="A4811:B4811"/>
    <mergeCell ref="D4811:E4811"/>
    <mergeCell ref="F4811:G4811"/>
    <mergeCell ref="H4811:I4811"/>
    <mergeCell ref="A4808:B4808"/>
    <mergeCell ref="D4808:E4808"/>
    <mergeCell ref="F4808:G4808"/>
    <mergeCell ref="H4808:I4808"/>
    <mergeCell ref="A4809:B4809"/>
    <mergeCell ref="D4809:E4809"/>
    <mergeCell ref="F4809:G4809"/>
    <mergeCell ref="H4809:I4809"/>
    <mergeCell ref="A4806:B4806"/>
    <mergeCell ref="D4806:E4806"/>
    <mergeCell ref="F4806:G4806"/>
    <mergeCell ref="H4806:I4806"/>
    <mergeCell ref="A4807:B4807"/>
    <mergeCell ref="D4807:E4807"/>
    <mergeCell ref="F4807:G4807"/>
    <mergeCell ref="H4807:I4807"/>
    <mergeCell ref="A4824:B4824"/>
    <mergeCell ref="D4824:E4824"/>
    <mergeCell ref="F4824:G4824"/>
    <mergeCell ref="H4824:I4824"/>
    <mergeCell ref="A4825:B4825"/>
    <mergeCell ref="D4825:E4825"/>
    <mergeCell ref="F4825:G4825"/>
    <mergeCell ref="H4825:I4825"/>
    <mergeCell ref="A4822:B4822"/>
    <mergeCell ref="D4822:E4822"/>
    <mergeCell ref="F4822:G4822"/>
    <mergeCell ref="H4822:I4822"/>
    <mergeCell ref="A4823:B4823"/>
    <mergeCell ref="D4823:E4823"/>
    <mergeCell ref="F4823:G4823"/>
    <mergeCell ref="H4823:I4823"/>
    <mergeCell ref="A4820:B4820"/>
    <mergeCell ref="D4820:E4820"/>
    <mergeCell ref="F4820:G4820"/>
    <mergeCell ref="H4820:I4820"/>
    <mergeCell ref="A4821:B4821"/>
    <mergeCell ref="D4821:E4821"/>
    <mergeCell ref="F4821:G4821"/>
    <mergeCell ref="H4821:I4821"/>
    <mergeCell ref="A4818:B4818"/>
    <mergeCell ref="D4818:E4818"/>
    <mergeCell ref="F4818:G4818"/>
    <mergeCell ref="H4818:I4818"/>
    <mergeCell ref="A4819:B4819"/>
    <mergeCell ref="D4819:E4819"/>
    <mergeCell ref="F4819:G4819"/>
    <mergeCell ref="H4819:I4819"/>
    <mergeCell ref="A4816:B4816"/>
    <mergeCell ref="D4816:E4816"/>
    <mergeCell ref="F4816:G4816"/>
    <mergeCell ref="H4816:I4816"/>
    <mergeCell ref="A4817:B4817"/>
    <mergeCell ref="D4817:E4817"/>
    <mergeCell ref="F4817:G4817"/>
    <mergeCell ref="H4817:I4817"/>
    <mergeCell ref="A4834:B4834"/>
    <mergeCell ref="D4834:E4834"/>
    <mergeCell ref="F4834:G4834"/>
    <mergeCell ref="H4834:I4834"/>
    <mergeCell ref="A4835:B4835"/>
    <mergeCell ref="D4835:E4835"/>
    <mergeCell ref="F4835:G4835"/>
    <mergeCell ref="H4835:I4835"/>
    <mergeCell ref="A4832:B4832"/>
    <mergeCell ref="D4832:E4832"/>
    <mergeCell ref="F4832:G4832"/>
    <mergeCell ref="H4832:I4832"/>
    <mergeCell ref="A4833:B4833"/>
    <mergeCell ref="D4833:E4833"/>
    <mergeCell ref="F4833:G4833"/>
    <mergeCell ref="H4833:I4833"/>
    <mergeCell ref="A4830:B4830"/>
    <mergeCell ref="D4830:E4830"/>
    <mergeCell ref="F4830:G4830"/>
    <mergeCell ref="H4830:I4830"/>
    <mergeCell ref="A4831:B4831"/>
    <mergeCell ref="D4831:E4831"/>
    <mergeCell ref="F4831:G4831"/>
    <mergeCell ref="H4831:I4831"/>
    <mergeCell ref="A4828:B4828"/>
    <mergeCell ref="D4828:E4828"/>
    <mergeCell ref="F4828:G4828"/>
    <mergeCell ref="H4828:I4828"/>
    <mergeCell ref="A4829:B4829"/>
    <mergeCell ref="D4829:E4829"/>
    <mergeCell ref="F4829:G4829"/>
    <mergeCell ref="H4829:I4829"/>
    <mergeCell ref="A4826:B4826"/>
    <mergeCell ref="D4826:E4826"/>
    <mergeCell ref="F4826:G4826"/>
    <mergeCell ref="H4826:I4826"/>
    <mergeCell ref="A4827:B4827"/>
    <mergeCell ref="D4827:E4827"/>
    <mergeCell ref="F4827:G4827"/>
    <mergeCell ref="H4827:I4827"/>
    <mergeCell ref="A4844:B4844"/>
    <mergeCell ref="D4844:E4844"/>
    <mergeCell ref="F4844:G4844"/>
    <mergeCell ref="H4844:I4844"/>
    <mergeCell ref="A4845:B4845"/>
    <mergeCell ref="D4845:E4845"/>
    <mergeCell ref="F4845:G4845"/>
    <mergeCell ref="H4845:I4845"/>
    <mergeCell ref="A4842:B4842"/>
    <mergeCell ref="D4842:E4842"/>
    <mergeCell ref="F4842:G4842"/>
    <mergeCell ref="H4842:I4842"/>
    <mergeCell ref="A4843:B4843"/>
    <mergeCell ref="D4843:E4843"/>
    <mergeCell ref="F4843:G4843"/>
    <mergeCell ref="H4843:I4843"/>
    <mergeCell ref="A4840:B4840"/>
    <mergeCell ref="D4840:E4840"/>
    <mergeCell ref="F4840:G4840"/>
    <mergeCell ref="H4840:I4840"/>
    <mergeCell ref="A4841:B4841"/>
    <mergeCell ref="D4841:E4841"/>
    <mergeCell ref="F4841:G4841"/>
    <mergeCell ref="H4841:I4841"/>
    <mergeCell ref="A4838:B4838"/>
    <mergeCell ref="D4838:E4838"/>
    <mergeCell ref="F4838:G4838"/>
    <mergeCell ref="H4838:I4838"/>
    <mergeCell ref="A4839:B4839"/>
    <mergeCell ref="D4839:E4839"/>
    <mergeCell ref="F4839:G4839"/>
    <mergeCell ref="H4839:I4839"/>
    <mergeCell ref="A4836:B4836"/>
    <mergeCell ref="D4836:E4836"/>
    <mergeCell ref="F4836:G4836"/>
    <mergeCell ref="H4836:I4836"/>
    <mergeCell ref="A4837:B4837"/>
    <mergeCell ref="D4837:E4837"/>
    <mergeCell ref="F4837:G4837"/>
    <mergeCell ref="H4837:I4837"/>
    <mergeCell ref="A4854:B4854"/>
    <mergeCell ref="D4854:E4854"/>
    <mergeCell ref="F4854:G4854"/>
    <mergeCell ref="H4854:I4854"/>
    <mergeCell ref="A4855:B4855"/>
    <mergeCell ref="D4855:E4855"/>
    <mergeCell ref="F4855:G4855"/>
    <mergeCell ref="H4855:I4855"/>
    <mergeCell ref="A4852:B4852"/>
    <mergeCell ref="D4852:E4852"/>
    <mergeCell ref="F4852:G4852"/>
    <mergeCell ref="H4852:I4852"/>
    <mergeCell ref="A4853:B4853"/>
    <mergeCell ref="D4853:E4853"/>
    <mergeCell ref="F4853:G4853"/>
    <mergeCell ref="H4853:I4853"/>
    <mergeCell ref="A4850:B4850"/>
    <mergeCell ref="D4850:E4850"/>
    <mergeCell ref="F4850:G4850"/>
    <mergeCell ref="H4850:I4850"/>
    <mergeCell ref="A4851:B4851"/>
    <mergeCell ref="D4851:E4851"/>
    <mergeCell ref="F4851:G4851"/>
    <mergeCell ref="H4851:I4851"/>
    <mergeCell ref="A4848:B4848"/>
    <mergeCell ref="D4848:E4848"/>
    <mergeCell ref="F4848:G4848"/>
    <mergeCell ref="H4848:I4848"/>
    <mergeCell ref="A4849:B4849"/>
    <mergeCell ref="D4849:E4849"/>
    <mergeCell ref="F4849:G4849"/>
    <mergeCell ref="H4849:I4849"/>
    <mergeCell ref="A4846:B4846"/>
    <mergeCell ref="D4846:E4846"/>
    <mergeCell ref="F4846:G4846"/>
    <mergeCell ref="H4846:I4846"/>
    <mergeCell ref="A4847:B4847"/>
    <mergeCell ref="D4847:E4847"/>
    <mergeCell ref="F4847:G4847"/>
    <mergeCell ref="H4847:I4847"/>
    <mergeCell ref="A4864:B4864"/>
    <mergeCell ref="D4864:E4864"/>
    <mergeCell ref="F4864:G4864"/>
    <mergeCell ref="H4864:I4864"/>
    <mergeCell ref="A4865:B4865"/>
    <mergeCell ref="D4865:E4865"/>
    <mergeCell ref="F4865:G4865"/>
    <mergeCell ref="H4865:I4865"/>
    <mergeCell ref="A4862:B4862"/>
    <mergeCell ref="D4862:E4862"/>
    <mergeCell ref="F4862:G4862"/>
    <mergeCell ref="H4862:I4862"/>
    <mergeCell ref="A4863:B4863"/>
    <mergeCell ref="D4863:E4863"/>
    <mergeCell ref="F4863:G4863"/>
    <mergeCell ref="H4863:I4863"/>
    <mergeCell ref="A4860:B4860"/>
    <mergeCell ref="D4860:E4860"/>
    <mergeCell ref="F4860:G4860"/>
    <mergeCell ref="H4860:I4860"/>
    <mergeCell ref="A4861:B4861"/>
    <mergeCell ref="D4861:E4861"/>
    <mergeCell ref="F4861:G4861"/>
    <mergeCell ref="H4861:I4861"/>
    <mergeCell ref="A4858:B4858"/>
    <mergeCell ref="D4858:E4858"/>
    <mergeCell ref="F4858:G4858"/>
    <mergeCell ref="H4858:I4858"/>
    <mergeCell ref="A4859:B4859"/>
    <mergeCell ref="D4859:E4859"/>
    <mergeCell ref="F4859:G4859"/>
    <mergeCell ref="H4859:I4859"/>
    <mergeCell ref="A4856:B4856"/>
    <mergeCell ref="D4856:E4856"/>
    <mergeCell ref="F4856:G4856"/>
    <mergeCell ref="H4856:I4856"/>
    <mergeCell ref="A4857:B4857"/>
    <mergeCell ref="D4857:E4857"/>
    <mergeCell ref="F4857:G4857"/>
    <mergeCell ref="H4857:I4857"/>
    <mergeCell ref="A4874:B4874"/>
    <mergeCell ref="D4874:E4874"/>
    <mergeCell ref="F4874:G4874"/>
    <mergeCell ref="H4874:I4874"/>
    <mergeCell ref="A4875:B4875"/>
    <mergeCell ref="D4875:E4875"/>
    <mergeCell ref="F4875:G4875"/>
    <mergeCell ref="H4875:I4875"/>
    <mergeCell ref="A4872:B4872"/>
    <mergeCell ref="D4872:E4872"/>
    <mergeCell ref="F4872:G4872"/>
    <mergeCell ref="H4872:I4872"/>
    <mergeCell ref="A4873:B4873"/>
    <mergeCell ref="D4873:E4873"/>
    <mergeCell ref="F4873:G4873"/>
    <mergeCell ref="H4873:I4873"/>
    <mergeCell ref="A4870:B4870"/>
    <mergeCell ref="D4870:E4870"/>
    <mergeCell ref="F4870:G4870"/>
    <mergeCell ref="H4870:I4870"/>
    <mergeCell ref="A4871:B4871"/>
    <mergeCell ref="D4871:E4871"/>
    <mergeCell ref="F4871:G4871"/>
    <mergeCell ref="H4871:I4871"/>
    <mergeCell ref="A4868:B4868"/>
    <mergeCell ref="D4868:E4868"/>
    <mergeCell ref="F4868:G4868"/>
    <mergeCell ref="H4868:I4868"/>
    <mergeCell ref="A4869:B4869"/>
    <mergeCell ref="D4869:E4869"/>
    <mergeCell ref="F4869:G4869"/>
    <mergeCell ref="H4869:I4869"/>
    <mergeCell ref="A4866:B4866"/>
    <mergeCell ref="D4866:E4866"/>
    <mergeCell ref="F4866:G4866"/>
    <mergeCell ref="H4866:I4866"/>
    <mergeCell ref="A4867:B4867"/>
    <mergeCell ref="D4867:E4867"/>
    <mergeCell ref="F4867:G4867"/>
    <mergeCell ref="H4867:I4867"/>
    <mergeCell ref="A4884:B4884"/>
    <mergeCell ref="D4884:E4884"/>
    <mergeCell ref="F4884:G4884"/>
    <mergeCell ref="H4884:I4884"/>
    <mergeCell ref="A4885:B4885"/>
    <mergeCell ref="D4885:E4885"/>
    <mergeCell ref="F4885:G4885"/>
    <mergeCell ref="H4885:I4885"/>
    <mergeCell ref="A4882:B4882"/>
    <mergeCell ref="D4882:E4882"/>
    <mergeCell ref="F4882:G4882"/>
    <mergeCell ref="H4882:I4882"/>
    <mergeCell ref="A4883:B4883"/>
    <mergeCell ref="D4883:E4883"/>
    <mergeCell ref="F4883:G4883"/>
    <mergeCell ref="H4883:I4883"/>
    <mergeCell ref="A4880:B4880"/>
    <mergeCell ref="D4880:E4880"/>
    <mergeCell ref="F4880:G4880"/>
    <mergeCell ref="H4880:I4880"/>
    <mergeCell ref="A4881:B4881"/>
    <mergeCell ref="D4881:E4881"/>
    <mergeCell ref="F4881:G4881"/>
    <mergeCell ref="H4881:I4881"/>
    <mergeCell ref="A4878:B4878"/>
    <mergeCell ref="D4878:E4878"/>
    <mergeCell ref="F4878:G4878"/>
    <mergeCell ref="H4878:I4878"/>
    <mergeCell ref="A4879:B4879"/>
    <mergeCell ref="D4879:E4879"/>
    <mergeCell ref="F4879:G4879"/>
    <mergeCell ref="H4879:I4879"/>
    <mergeCell ref="A4876:B4876"/>
    <mergeCell ref="D4876:E4876"/>
    <mergeCell ref="F4876:G4876"/>
    <mergeCell ref="H4876:I4876"/>
    <mergeCell ref="A4877:B4877"/>
    <mergeCell ref="D4877:E4877"/>
    <mergeCell ref="F4877:G4877"/>
    <mergeCell ref="H4877:I4877"/>
    <mergeCell ref="A4894:B4894"/>
    <mergeCell ref="D4894:E4894"/>
    <mergeCell ref="F4894:G4894"/>
    <mergeCell ref="H4894:I4894"/>
    <mergeCell ref="A4895:B4895"/>
    <mergeCell ref="D4895:E4895"/>
    <mergeCell ref="F4895:G4895"/>
    <mergeCell ref="H4895:I4895"/>
    <mergeCell ref="A4892:B4892"/>
    <mergeCell ref="D4892:E4892"/>
    <mergeCell ref="F4892:G4892"/>
    <mergeCell ref="H4892:I4892"/>
    <mergeCell ref="A4893:B4893"/>
    <mergeCell ref="D4893:E4893"/>
    <mergeCell ref="F4893:G4893"/>
    <mergeCell ref="H4893:I4893"/>
    <mergeCell ref="A4890:B4890"/>
    <mergeCell ref="D4890:E4890"/>
    <mergeCell ref="F4890:G4890"/>
    <mergeCell ref="H4890:I4890"/>
    <mergeCell ref="A4891:B4891"/>
    <mergeCell ref="D4891:E4891"/>
    <mergeCell ref="F4891:G4891"/>
    <mergeCell ref="H4891:I4891"/>
    <mergeCell ref="A4888:B4888"/>
    <mergeCell ref="D4888:E4888"/>
    <mergeCell ref="F4888:G4888"/>
    <mergeCell ref="H4888:I4888"/>
    <mergeCell ref="A4889:B4889"/>
    <mergeCell ref="D4889:E4889"/>
    <mergeCell ref="F4889:G4889"/>
    <mergeCell ref="H4889:I4889"/>
    <mergeCell ref="A4886:B4886"/>
    <mergeCell ref="D4886:E4886"/>
    <mergeCell ref="F4886:G4886"/>
    <mergeCell ref="H4886:I4886"/>
    <mergeCell ref="A4887:B4887"/>
    <mergeCell ref="D4887:E4887"/>
    <mergeCell ref="F4887:G4887"/>
    <mergeCell ref="H4887:I4887"/>
    <mergeCell ref="A4904:B4904"/>
    <mergeCell ref="D4904:E4904"/>
    <mergeCell ref="F4904:G4904"/>
    <mergeCell ref="H4904:I4904"/>
    <mergeCell ref="A4905:B4905"/>
    <mergeCell ref="D4905:E4905"/>
    <mergeCell ref="F4905:G4905"/>
    <mergeCell ref="H4905:I4905"/>
    <mergeCell ref="A4902:B4902"/>
    <mergeCell ref="D4902:E4902"/>
    <mergeCell ref="F4902:G4902"/>
    <mergeCell ref="H4902:I4902"/>
    <mergeCell ref="A4903:B4903"/>
    <mergeCell ref="D4903:E4903"/>
    <mergeCell ref="F4903:G4903"/>
    <mergeCell ref="H4903:I4903"/>
    <mergeCell ref="A4900:B4900"/>
    <mergeCell ref="D4900:E4900"/>
    <mergeCell ref="F4900:G4900"/>
    <mergeCell ref="H4900:I4900"/>
    <mergeCell ref="A4901:B4901"/>
    <mergeCell ref="D4901:E4901"/>
    <mergeCell ref="F4901:G4901"/>
    <mergeCell ref="H4901:I4901"/>
    <mergeCell ref="A4898:B4898"/>
    <mergeCell ref="D4898:E4898"/>
    <mergeCell ref="F4898:G4898"/>
    <mergeCell ref="H4898:I4898"/>
    <mergeCell ref="A4899:B4899"/>
    <mergeCell ref="D4899:E4899"/>
    <mergeCell ref="F4899:G4899"/>
    <mergeCell ref="H4899:I4899"/>
    <mergeCell ref="A4896:B4896"/>
    <mergeCell ref="D4896:E4896"/>
    <mergeCell ref="F4896:G4896"/>
    <mergeCell ref="H4896:I4896"/>
    <mergeCell ref="A4897:B4897"/>
    <mergeCell ref="D4897:E4897"/>
    <mergeCell ref="F4897:G4897"/>
    <mergeCell ref="H4897:I4897"/>
    <mergeCell ref="A4914:B4914"/>
    <mergeCell ref="D4914:E4914"/>
    <mergeCell ref="F4914:G4914"/>
    <mergeCell ref="H4914:I4914"/>
    <mergeCell ref="A4915:B4915"/>
    <mergeCell ref="D4915:E4915"/>
    <mergeCell ref="F4915:G4915"/>
    <mergeCell ref="H4915:I4915"/>
    <mergeCell ref="A4912:B4912"/>
    <mergeCell ref="D4912:E4912"/>
    <mergeCell ref="F4912:G4912"/>
    <mergeCell ref="H4912:I4912"/>
    <mergeCell ref="A4913:B4913"/>
    <mergeCell ref="D4913:E4913"/>
    <mergeCell ref="F4913:G4913"/>
    <mergeCell ref="H4913:I4913"/>
    <mergeCell ref="A4910:B4910"/>
    <mergeCell ref="D4910:E4910"/>
    <mergeCell ref="F4910:G4910"/>
    <mergeCell ref="H4910:I4910"/>
    <mergeCell ref="A4911:B4911"/>
    <mergeCell ref="D4911:E4911"/>
    <mergeCell ref="F4911:G4911"/>
    <mergeCell ref="H4911:I4911"/>
    <mergeCell ref="A4908:B4908"/>
    <mergeCell ref="D4908:E4908"/>
    <mergeCell ref="F4908:G4908"/>
    <mergeCell ref="H4908:I4908"/>
    <mergeCell ref="A4909:B4909"/>
    <mergeCell ref="D4909:E4909"/>
    <mergeCell ref="F4909:G4909"/>
    <mergeCell ref="H4909:I4909"/>
    <mergeCell ref="A4906:B4906"/>
    <mergeCell ref="D4906:E4906"/>
    <mergeCell ref="F4906:G4906"/>
    <mergeCell ref="H4906:I4906"/>
    <mergeCell ref="A4907:B4907"/>
    <mergeCell ref="D4907:E4907"/>
    <mergeCell ref="F4907:G4907"/>
    <mergeCell ref="H4907:I4907"/>
    <mergeCell ref="A4924:B4924"/>
    <mergeCell ref="D4924:E4924"/>
    <mergeCell ref="F4924:G4924"/>
    <mergeCell ref="H4924:I4924"/>
    <mergeCell ref="A4925:B4925"/>
    <mergeCell ref="D4925:E4925"/>
    <mergeCell ref="F4925:G4925"/>
    <mergeCell ref="H4925:I4925"/>
    <mergeCell ref="A4922:B4922"/>
    <mergeCell ref="D4922:E4922"/>
    <mergeCell ref="F4922:G4922"/>
    <mergeCell ref="H4922:I4922"/>
    <mergeCell ref="A4923:B4923"/>
    <mergeCell ref="D4923:E4923"/>
    <mergeCell ref="F4923:G4923"/>
    <mergeCell ref="H4923:I4923"/>
    <mergeCell ref="A4920:B4920"/>
    <mergeCell ref="D4920:E4920"/>
    <mergeCell ref="F4920:G4920"/>
    <mergeCell ref="H4920:I4920"/>
    <mergeCell ref="A4921:B4921"/>
    <mergeCell ref="D4921:E4921"/>
    <mergeCell ref="F4921:G4921"/>
    <mergeCell ref="H4921:I4921"/>
    <mergeCell ref="A4918:B4918"/>
    <mergeCell ref="D4918:E4918"/>
    <mergeCell ref="F4918:G4918"/>
    <mergeCell ref="H4918:I4918"/>
    <mergeCell ref="A4919:B4919"/>
    <mergeCell ref="D4919:E4919"/>
    <mergeCell ref="F4919:G4919"/>
    <mergeCell ref="H4919:I4919"/>
    <mergeCell ref="A4916:B4916"/>
    <mergeCell ref="D4916:E4916"/>
    <mergeCell ref="F4916:G4916"/>
    <mergeCell ref="H4916:I4916"/>
    <mergeCell ref="A4917:B4917"/>
    <mergeCell ref="D4917:E4917"/>
    <mergeCell ref="F4917:G4917"/>
    <mergeCell ref="H4917:I4917"/>
    <mergeCell ref="A4934:B4934"/>
    <mergeCell ref="D4934:E4934"/>
    <mergeCell ref="F4934:G4934"/>
    <mergeCell ref="H4934:I4934"/>
    <mergeCell ref="A4935:B4935"/>
    <mergeCell ref="D4935:E4935"/>
    <mergeCell ref="F4935:G4935"/>
    <mergeCell ref="H4935:I4935"/>
    <mergeCell ref="A4932:B4932"/>
    <mergeCell ref="D4932:E4932"/>
    <mergeCell ref="F4932:G4932"/>
    <mergeCell ref="H4932:I4932"/>
    <mergeCell ref="A4933:B4933"/>
    <mergeCell ref="D4933:E4933"/>
    <mergeCell ref="F4933:G4933"/>
    <mergeCell ref="H4933:I4933"/>
    <mergeCell ref="A4930:B4930"/>
    <mergeCell ref="D4930:E4930"/>
    <mergeCell ref="F4930:G4930"/>
    <mergeCell ref="H4930:I4930"/>
    <mergeCell ref="A4931:B4931"/>
    <mergeCell ref="D4931:E4931"/>
    <mergeCell ref="F4931:G4931"/>
    <mergeCell ref="H4931:I4931"/>
    <mergeCell ref="A4928:B4928"/>
    <mergeCell ref="D4928:E4928"/>
    <mergeCell ref="F4928:G4928"/>
    <mergeCell ref="H4928:I4928"/>
    <mergeCell ref="A4929:B4929"/>
    <mergeCell ref="D4929:E4929"/>
    <mergeCell ref="F4929:G4929"/>
    <mergeCell ref="H4929:I4929"/>
    <mergeCell ref="A4926:B4926"/>
    <mergeCell ref="D4926:E4926"/>
    <mergeCell ref="F4926:G4926"/>
    <mergeCell ref="H4926:I4926"/>
    <mergeCell ref="A4927:B4927"/>
    <mergeCell ref="D4927:E4927"/>
    <mergeCell ref="F4927:G4927"/>
    <mergeCell ref="H4927:I4927"/>
    <mergeCell ref="A4944:B4944"/>
    <mergeCell ref="D4944:E4944"/>
    <mergeCell ref="F4944:G4944"/>
    <mergeCell ref="H4944:I4944"/>
    <mergeCell ref="A4945:B4945"/>
    <mergeCell ref="D4945:E4945"/>
    <mergeCell ref="F4945:G4945"/>
    <mergeCell ref="H4945:I4945"/>
    <mergeCell ref="A4942:B4942"/>
    <mergeCell ref="D4942:E4942"/>
    <mergeCell ref="F4942:G4942"/>
    <mergeCell ref="H4942:I4942"/>
    <mergeCell ref="A4943:B4943"/>
    <mergeCell ref="D4943:E4943"/>
    <mergeCell ref="F4943:G4943"/>
    <mergeCell ref="H4943:I4943"/>
    <mergeCell ref="A4940:B4940"/>
    <mergeCell ref="D4940:E4940"/>
    <mergeCell ref="F4940:G4940"/>
    <mergeCell ref="H4940:I4940"/>
    <mergeCell ref="A4941:B4941"/>
    <mergeCell ref="D4941:E4941"/>
    <mergeCell ref="F4941:G4941"/>
    <mergeCell ref="H4941:I4941"/>
    <mergeCell ref="A4938:B4938"/>
    <mergeCell ref="D4938:E4938"/>
    <mergeCell ref="F4938:G4938"/>
    <mergeCell ref="H4938:I4938"/>
    <mergeCell ref="A4939:B4939"/>
    <mergeCell ref="D4939:E4939"/>
    <mergeCell ref="F4939:G4939"/>
    <mergeCell ref="H4939:I4939"/>
    <mergeCell ref="A4936:B4936"/>
    <mergeCell ref="D4936:E4936"/>
    <mergeCell ref="F4936:G4936"/>
    <mergeCell ref="H4936:I4936"/>
    <mergeCell ref="A4937:B4937"/>
    <mergeCell ref="D4937:E4937"/>
    <mergeCell ref="F4937:G4937"/>
    <mergeCell ref="H4937:I4937"/>
    <mergeCell ref="A4954:B4954"/>
    <mergeCell ref="D4954:E4954"/>
    <mergeCell ref="F4954:G4954"/>
    <mergeCell ref="H4954:I4954"/>
    <mergeCell ref="A4955:B4955"/>
    <mergeCell ref="D4955:E4955"/>
    <mergeCell ref="F4955:G4955"/>
    <mergeCell ref="H4955:I4955"/>
    <mergeCell ref="A4952:B4952"/>
    <mergeCell ref="D4952:E4952"/>
    <mergeCell ref="F4952:G4952"/>
    <mergeCell ref="H4952:I4952"/>
    <mergeCell ref="A4953:B4953"/>
    <mergeCell ref="D4953:E4953"/>
    <mergeCell ref="F4953:G4953"/>
    <mergeCell ref="H4953:I4953"/>
    <mergeCell ref="A4950:B4950"/>
    <mergeCell ref="D4950:E4950"/>
    <mergeCell ref="F4950:G4950"/>
    <mergeCell ref="H4950:I4950"/>
    <mergeCell ref="A4951:B4951"/>
    <mergeCell ref="D4951:E4951"/>
    <mergeCell ref="F4951:G4951"/>
    <mergeCell ref="H4951:I4951"/>
    <mergeCell ref="A4948:B4948"/>
    <mergeCell ref="D4948:E4948"/>
    <mergeCell ref="F4948:G4948"/>
    <mergeCell ref="H4948:I4948"/>
    <mergeCell ref="A4949:B4949"/>
    <mergeCell ref="D4949:E4949"/>
    <mergeCell ref="F4949:G4949"/>
    <mergeCell ref="H4949:I4949"/>
    <mergeCell ref="A4946:B4946"/>
    <mergeCell ref="D4946:E4946"/>
    <mergeCell ref="F4946:G4946"/>
    <mergeCell ref="H4946:I4946"/>
    <mergeCell ref="A4947:B4947"/>
    <mergeCell ref="D4947:E4947"/>
    <mergeCell ref="F4947:G4947"/>
    <mergeCell ref="H4947:I4947"/>
    <mergeCell ref="A4964:B4964"/>
    <mergeCell ref="D4964:E4964"/>
    <mergeCell ref="F4964:G4964"/>
    <mergeCell ref="H4964:I4964"/>
    <mergeCell ref="A4965:B4965"/>
    <mergeCell ref="D4965:E4965"/>
    <mergeCell ref="F4965:G4965"/>
    <mergeCell ref="H4965:I4965"/>
    <mergeCell ref="A4962:B4962"/>
    <mergeCell ref="D4962:E4962"/>
    <mergeCell ref="F4962:G4962"/>
    <mergeCell ref="H4962:I4962"/>
    <mergeCell ref="A4963:B4963"/>
    <mergeCell ref="D4963:E4963"/>
    <mergeCell ref="F4963:G4963"/>
    <mergeCell ref="H4963:I4963"/>
    <mergeCell ref="A4960:B4960"/>
    <mergeCell ref="D4960:E4960"/>
    <mergeCell ref="F4960:G4960"/>
    <mergeCell ref="H4960:I4960"/>
    <mergeCell ref="A4961:B4961"/>
    <mergeCell ref="D4961:E4961"/>
    <mergeCell ref="F4961:G4961"/>
    <mergeCell ref="H4961:I4961"/>
    <mergeCell ref="A4958:B4958"/>
    <mergeCell ref="D4958:E4958"/>
    <mergeCell ref="F4958:G4958"/>
    <mergeCell ref="H4958:I4958"/>
    <mergeCell ref="A4959:B4959"/>
    <mergeCell ref="D4959:E4959"/>
    <mergeCell ref="F4959:G4959"/>
    <mergeCell ref="H4959:I4959"/>
    <mergeCell ref="A4956:B4956"/>
    <mergeCell ref="D4956:E4956"/>
    <mergeCell ref="F4956:G4956"/>
    <mergeCell ref="H4956:I4956"/>
    <mergeCell ref="A4957:B4957"/>
    <mergeCell ref="D4957:E4957"/>
    <mergeCell ref="F4957:G4957"/>
    <mergeCell ref="H4957:I4957"/>
    <mergeCell ref="A4974:B4974"/>
    <mergeCell ref="D4974:E4974"/>
    <mergeCell ref="F4974:G4974"/>
    <mergeCell ref="H4974:I4974"/>
    <mergeCell ref="A4975:B4975"/>
    <mergeCell ref="D4975:E4975"/>
    <mergeCell ref="F4975:G4975"/>
    <mergeCell ref="H4975:I4975"/>
    <mergeCell ref="A4972:B4972"/>
    <mergeCell ref="D4972:E4972"/>
    <mergeCell ref="F4972:G4972"/>
    <mergeCell ref="H4972:I4972"/>
    <mergeCell ref="A4973:B4973"/>
    <mergeCell ref="D4973:E4973"/>
    <mergeCell ref="F4973:G4973"/>
    <mergeCell ref="H4973:I4973"/>
    <mergeCell ref="A4970:B4970"/>
    <mergeCell ref="D4970:E4970"/>
    <mergeCell ref="F4970:G4970"/>
    <mergeCell ref="H4970:I4970"/>
    <mergeCell ref="A4971:B4971"/>
    <mergeCell ref="D4971:E4971"/>
    <mergeCell ref="F4971:G4971"/>
    <mergeCell ref="H4971:I4971"/>
    <mergeCell ref="A4968:B4968"/>
    <mergeCell ref="D4968:E4968"/>
    <mergeCell ref="F4968:G4968"/>
    <mergeCell ref="H4968:I4968"/>
    <mergeCell ref="A4969:B4969"/>
    <mergeCell ref="D4969:E4969"/>
    <mergeCell ref="F4969:G4969"/>
    <mergeCell ref="H4969:I4969"/>
    <mergeCell ref="A4966:B4966"/>
    <mergeCell ref="D4966:E4966"/>
    <mergeCell ref="F4966:G4966"/>
    <mergeCell ref="H4966:I4966"/>
    <mergeCell ref="A4967:B4967"/>
    <mergeCell ref="D4967:E4967"/>
    <mergeCell ref="F4967:G4967"/>
    <mergeCell ref="H4967:I4967"/>
    <mergeCell ref="A4984:B4984"/>
    <mergeCell ref="D4984:E4984"/>
    <mergeCell ref="F4984:G4984"/>
    <mergeCell ref="H4984:I4984"/>
    <mergeCell ref="A4985:B4985"/>
    <mergeCell ref="D4985:E4985"/>
    <mergeCell ref="F4985:G4985"/>
    <mergeCell ref="H4985:I4985"/>
    <mergeCell ref="A4982:B4982"/>
    <mergeCell ref="D4982:E4982"/>
    <mergeCell ref="F4982:G4982"/>
    <mergeCell ref="H4982:I4982"/>
    <mergeCell ref="A4983:B4983"/>
    <mergeCell ref="D4983:E4983"/>
    <mergeCell ref="F4983:G4983"/>
    <mergeCell ref="H4983:I4983"/>
    <mergeCell ref="A4980:B4980"/>
    <mergeCell ref="D4980:E4980"/>
    <mergeCell ref="F4980:G4980"/>
    <mergeCell ref="H4980:I4980"/>
    <mergeCell ref="A4981:B4981"/>
    <mergeCell ref="D4981:E4981"/>
    <mergeCell ref="F4981:G4981"/>
    <mergeCell ref="H4981:I4981"/>
    <mergeCell ref="A4978:B4978"/>
    <mergeCell ref="D4978:E4978"/>
    <mergeCell ref="F4978:G4978"/>
    <mergeCell ref="H4978:I4978"/>
    <mergeCell ref="A4979:B4979"/>
    <mergeCell ref="D4979:E4979"/>
    <mergeCell ref="F4979:G4979"/>
    <mergeCell ref="H4979:I4979"/>
    <mergeCell ref="A4976:B4976"/>
    <mergeCell ref="D4976:E4976"/>
    <mergeCell ref="F4976:G4976"/>
    <mergeCell ref="H4976:I4976"/>
    <mergeCell ref="A4977:B4977"/>
    <mergeCell ref="D4977:E4977"/>
    <mergeCell ref="F4977:G4977"/>
    <mergeCell ref="H4977:I4977"/>
    <mergeCell ref="A4994:B4994"/>
    <mergeCell ref="D4994:E4994"/>
    <mergeCell ref="F4994:G4994"/>
    <mergeCell ref="H4994:I4994"/>
    <mergeCell ref="A4995:B4995"/>
    <mergeCell ref="D4995:E4995"/>
    <mergeCell ref="F4995:G4995"/>
    <mergeCell ref="H4995:I4995"/>
    <mergeCell ref="A4992:B4992"/>
    <mergeCell ref="D4992:E4992"/>
    <mergeCell ref="F4992:G4992"/>
    <mergeCell ref="H4992:I4992"/>
    <mergeCell ref="A4993:B4993"/>
    <mergeCell ref="D4993:E4993"/>
    <mergeCell ref="F4993:G4993"/>
    <mergeCell ref="H4993:I4993"/>
    <mergeCell ref="A4990:B4990"/>
    <mergeCell ref="D4990:E4990"/>
    <mergeCell ref="F4990:G4990"/>
    <mergeCell ref="H4990:I4990"/>
    <mergeCell ref="A4991:B4991"/>
    <mergeCell ref="D4991:E4991"/>
    <mergeCell ref="F4991:G4991"/>
    <mergeCell ref="H4991:I4991"/>
    <mergeCell ref="A4988:B4988"/>
    <mergeCell ref="D4988:E4988"/>
    <mergeCell ref="F4988:G4988"/>
    <mergeCell ref="H4988:I4988"/>
    <mergeCell ref="A4989:B4989"/>
    <mergeCell ref="D4989:E4989"/>
    <mergeCell ref="F4989:G4989"/>
    <mergeCell ref="H4989:I4989"/>
    <mergeCell ref="A4986:B4986"/>
    <mergeCell ref="D4986:E4986"/>
    <mergeCell ref="F4986:G4986"/>
    <mergeCell ref="H4986:I4986"/>
    <mergeCell ref="A4987:B4987"/>
    <mergeCell ref="D4987:E4987"/>
    <mergeCell ref="F4987:G4987"/>
    <mergeCell ref="H4987:I4987"/>
    <mergeCell ref="A5004:B5004"/>
    <mergeCell ref="D5004:E5004"/>
    <mergeCell ref="F5004:G5004"/>
    <mergeCell ref="H5004:I5004"/>
    <mergeCell ref="A5005:B5005"/>
    <mergeCell ref="D5005:E5005"/>
    <mergeCell ref="F5005:G5005"/>
    <mergeCell ref="H5005:I5005"/>
    <mergeCell ref="A5002:B5002"/>
    <mergeCell ref="D5002:E5002"/>
    <mergeCell ref="F5002:G5002"/>
    <mergeCell ref="H5002:I5002"/>
    <mergeCell ref="A5003:B5003"/>
    <mergeCell ref="D5003:E5003"/>
    <mergeCell ref="F5003:G5003"/>
    <mergeCell ref="H5003:I5003"/>
    <mergeCell ref="A5000:B5000"/>
    <mergeCell ref="D5000:E5000"/>
    <mergeCell ref="F5000:G5000"/>
    <mergeCell ref="H5000:I5000"/>
    <mergeCell ref="A5001:B5001"/>
    <mergeCell ref="D5001:E5001"/>
    <mergeCell ref="F5001:G5001"/>
    <mergeCell ref="H5001:I5001"/>
    <mergeCell ref="A4998:B4998"/>
    <mergeCell ref="D4998:E4998"/>
    <mergeCell ref="F4998:G4998"/>
    <mergeCell ref="H4998:I4998"/>
    <mergeCell ref="A4999:B4999"/>
    <mergeCell ref="D4999:E4999"/>
    <mergeCell ref="F4999:G4999"/>
    <mergeCell ref="H4999:I4999"/>
    <mergeCell ref="A4996:B4996"/>
    <mergeCell ref="D4996:E4996"/>
    <mergeCell ref="F4996:G4996"/>
    <mergeCell ref="H4996:I4996"/>
    <mergeCell ref="A4997:B4997"/>
    <mergeCell ref="D4997:E4997"/>
    <mergeCell ref="F4997:G4997"/>
    <mergeCell ref="H4997:I4997"/>
    <mergeCell ref="A5014:B5014"/>
    <mergeCell ref="D5014:E5014"/>
    <mergeCell ref="F5014:G5014"/>
    <mergeCell ref="H5014:I5014"/>
    <mergeCell ref="A5015:B5015"/>
    <mergeCell ref="D5015:E5015"/>
    <mergeCell ref="F5015:G5015"/>
    <mergeCell ref="H5015:I5015"/>
    <mergeCell ref="A5012:B5012"/>
    <mergeCell ref="D5012:E5012"/>
    <mergeCell ref="F5012:G5012"/>
    <mergeCell ref="H5012:I5012"/>
    <mergeCell ref="A5013:B5013"/>
    <mergeCell ref="D5013:E5013"/>
    <mergeCell ref="F5013:G5013"/>
    <mergeCell ref="H5013:I5013"/>
    <mergeCell ref="A5010:B5010"/>
    <mergeCell ref="D5010:E5010"/>
    <mergeCell ref="F5010:G5010"/>
    <mergeCell ref="H5010:I5010"/>
    <mergeCell ref="A5011:B5011"/>
    <mergeCell ref="D5011:E5011"/>
    <mergeCell ref="F5011:G5011"/>
    <mergeCell ref="H5011:I5011"/>
    <mergeCell ref="A5008:B5008"/>
    <mergeCell ref="D5008:E5008"/>
    <mergeCell ref="F5008:G5008"/>
    <mergeCell ref="H5008:I5008"/>
    <mergeCell ref="A5009:B5009"/>
    <mergeCell ref="D5009:E5009"/>
    <mergeCell ref="F5009:G5009"/>
    <mergeCell ref="H5009:I5009"/>
    <mergeCell ref="A5006:B5006"/>
    <mergeCell ref="D5006:E5006"/>
    <mergeCell ref="F5006:G5006"/>
    <mergeCell ref="H5006:I5006"/>
    <mergeCell ref="A5007:B5007"/>
    <mergeCell ref="D5007:E5007"/>
    <mergeCell ref="F5007:G5007"/>
    <mergeCell ref="H5007:I5007"/>
    <mergeCell ref="A5024:B5024"/>
    <mergeCell ref="D5024:E5024"/>
    <mergeCell ref="F5024:G5024"/>
    <mergeCell ref="H5024:I5024"/>
    <mergeCell ref="A5025:B5025"/>
    <mergeCell ref="D5025:E5025"/>
    <mergeCell ref="F5025:G5025"/>
    <mergeCell ref="H5025:I5025"/>
    <mergeCell ref="A5022:B5022"/>
    <mergeCell ref="D5022:E5022"/>
    <mergeCell ref="F5022:G5022"/>
    <mergeCell ref="H5022:I5022"/>
    <mergeCell ref="A5023:B5023"/>
    <mergeCell ref="D5023:E5023"/>
    <mergeCell ref="F5023:G5023"/>
    <mergeCell ref="H5023:I5023"/>
    <mergeCell ref="A5020:B5020"/>
    <mergeCell ref="D5020:E5020"/>
    <mergeCell ref="F5020:G5020"/>
    <mergeCell ref="H5020:I5020"/>
    <mergeCell ref="A5021:B5021"/>
    <mergeCell ref="D5021:E5021"/>
    <mergeCell ref="F5021:G5021"/>
    <mergeCell ref="H5021:I5021"/>
    <mergeCell ref="A5018:B5018"/>
    <mergeCell ref="D5018:E5018"/>
    <mergeCell ref="F5018:G5018"/>
    <mergeCell ref="H5018:I5018"/>
    <mergeCell ref="A5019:B5019"/>
    <mergeCell ref="D5019:E5019"/>
    <mergeCell ref="F5019:G5019"/>
    <mergeCell ref="H5019:I5019"/>
    <mergeCell ref="A5016:B5016"/>
    <mergeCell ref="D5016:E5016"/>
    <mergeCell ref="F5016:G5016"/>
    <mergeCell ref="H5016:I5016"/>
    <mergeCell ref="A5017:B5017"/>
    <mergeCell ref="D5017:E5017"/>
    <mergeCell ref="F5017:G5017"/>
    <mergeCell ref="H5017:I5017"/>
    <mergeCell ref="A5034:B5034"/>
    <mergeCell ref="D5034:E5034"/>
    <mergeCell ref="F5034:G5034"/>
    <mergeCell ref="H5034:I5034"/>
    <mergeCell ref="A5035:B5035"/>
    <mergeCell ref="D5035:E5035"/>
    <mergeCell ref="F5035:G5035"/>
    <mergeCell ref="H5035:I5035"/>
    <mergeCell ref="A5032:B5032"/>
    <mergeCell ref="D5032:E5032"/>
    <mergeCell ref="F5032:G5032"/>
    <mergeCell ref="H5032:I5032"/>
    <mergeCell ref="A5033:B5033"/>
    <mergeCell ref="D5033:E5033"/>
    <mergeCell ref="F5033:G5033"/>
    <mergeCell ref="H5033:I5033"/>
    <mergeCell ref="A5030:B5030"/>
    <mergeCell ref="D5030:E5030"/>
    <mergeCell ref="F5030:G5030"/>
    <mergeCell ref="H5030:I5030"/>
    <mergeCell ref="A5031:B5031"/>
    <mergeCell ref="D5031:E5031"/>
    <mergeCell ref="F5031:G5031"/>
    <mergeCell ref="H5031:I5031"/>
    <mergeCell ref="A5028:B5028"/>
    <mergeCell ref="D5028:E5028"/>
    <mergeCell ref="F5028:G5028"/>
    <mergeCell ref="H5028:I5028"/>
    <mergeCell ref="A5029:B5029"/>
    <mergeCell ref="D5029:E5029"/>
    <mergeCell ref="F5029:G5029"/>
    <mergeCell ref="H5029:I5029"/>
    <mergeCell ref="A5026:B5026"/>
    <mergeCell ref="D5026:E5026"/>
    <mergeCell ref="F5026:G5026"/>
    <mergeCell ref="H5026:I5026"/>
    <mergeCell ref="A5027:B5027"/>
    <mergeCell ref="D5027:E5027"/>
    <mergeCell ref="F5027:G5027"/>
    <mergeCell ref="H5027:I5027"/>
    <mergeCell ref="A5044:B5044"/>
    <mergeCell ref="D5044:E5044"/>
    <mergeCell ref="F5044:G5044"/>
    <mergeCell ref="H5044:I5044"/>
    <mergeCell ref="A5045:B5045"/>
    <mergeCell ref="D5045:E5045"/>
    <mergeCell ref="F5045:G5045"/>
    <mergeCell ref="H5045:I5045"/>
    <mergeCell ref="A5042:B5042"/>
    <mergeCell ref="D5042:E5042"/>
    <mergeCell ref="F5042:G5042"/>
    <mergeCell ref="H5042:I5042"/>
    <mergeCell ref="A5043:B5043"/>
    <mergeCell ref="D5043:E5043"/>
    <mergeCell ref="F5043:G5043"/>
    <mergeCell ref="H5043:I5043"/>
    <mergeCell ref="A5040:B5040"/>
    <mergeCell ref="D5040:E5040"/>
    <mergeCell ref="F5040:G5040"/>
    <mergeCell ref="H5040:I5040"/>
    <mergeCell ref="A5041:B5041"/>
    <mergeCell ref="D5041:E5041"/>
    <mergeCell ref="F5041:G5041"/>
    <mergeCell ref="H5041:I5041"/>
    <mergeCell ref="A5038:B5038"/>
    <mergeCell ref="D5038:E5038"/>
    <mergeCell ref="F5038:G5038"/>
    <mergeCell ref="H5038:I5038"/>
    <mergeCell ref="A5039:B5039"/>
    <mergeCell ref="D5039:E5039"/>
    <mergeCell ref="F5039:G5039"/>
    <mergeCell ref="H5039:I5039"/>
    <mergeCell ref="A5036:B5036"/>
    <mergeCell ref="D5036:E5036"/>
    <mergeCell ref="F5036:G5036"/>
    <mergeCell ref="H5036:I5036"/>
    <mergeCell ref="A5037:B5037"/>
    <mergeCell ref="D5037:E5037"/>
    <mergeCell ref="F5037:G5037"/>
    <mergeCell ref="H5037:I5037"/>
    <mergeCell ref="A5054:B5054"/>
    <mergeCell ref="D5054:E5054"/>
    <mergeCell ref="F5054:G5054"/>
    <mergeCell ref="H5054:I5054"/>
    <mergeCell ref="A5055:B5055"/>
    <mergeCell ref="D5055:E5055"/>
    <mergeCell ref="F5055:G5055"/>
    <mergeCell ref="H5055:I5055"/>
    <mergeCell ref="A5052:B5052"/>
    <mergeCell ref="D5052:E5052"/>
    <mergeCell ref="F5052:G5052"/>
    <mergeCell ref="H5052:I5052"/>
    <mergeCell ref="A5053:B5053"/>
    <mergeCell ref="D5053:E5053"/>
    <mergeCell ref="F5053:G5053"/>
    <mergeCell ref="H5053:I5053"/>
    <mergeCell ref="A5050:B5050"/>
    <mergeCell ref="D5050:E5050"/>
    <mergeCell ref="F5050:G5050"/>
    <mergeCell ref="H5050:I5050"/>
    <mergeCell ref="A5051:B5051"/>
    <mergeCell ref="D5051:E5051"/>
    <mergeCell ref="F5051:G5051"/>
    <mergeCell ref="H5051:I5051"/>
    <mergeCell ref="A5048:B5048"/>
    <mergeCell ref="D5048:E5048"/>
    <mergeCell ref="F5048:G5048"/>
    <mergeCell ref="H5048:I5048"/>
    <mergeCell ref="A5049:B5049"/>
    <mergeCell ref="D5049:E5049"/>
    <mergeCell ref="F5049:G5049"/>
    <mergeCell ref="H5049:I5049"/>
    <mergeCell ref="A5046:B5046"/>
    <mergeCell ref="D5046:E5046"/>
    <mergeCell ref="F5046:G5046"/>
    <mergeCell ref="H5046:I5046"/>
    <mergeCell ref="A5047:B5047"/>
    <mergeCell ref="D5047:E5047"/>
    <mergeCell ref="F5047:G5047"/>
    <mergeCell ref="H5047:I5047"/>
    <mergeCell ref="A5064:B5064"/>
    <mergeCell ref="D5064:E5064"/>
    <mergeCell ref="F5064:G5064"/>
    <mergeCell ref="H5064:I5064"/>
    <mergeCell ref="A5065:B5065"/>
    <mergeCell ref="D5065:E5065"/>
    <mergeCell ref="F5065:G5065"/>
    <mergeCell ref="H5065:I5065"/>
    <mergeCell ref="A5062:B5062"/>
    <mergeCell ref="D5062:E5062"/>
    <mergeCell ref="F5062:G5062"/>
    <mergeCell ref="H5062:I5062"/>
    <mergeCell ref="A5063:B5063"/>
    <mergeCell ref="D5063:E5063"/>
    <mergeCell ref="F5063:G5063"/>
    <mergeCell ref="H5063:I5063"/>
    <mergeCell ref="A5060:B5060"/>
    <mergeCell ref="D5060:E5060"/>
    <mergeCell ref="F5060:G5060"/>
    <mergeCell ref="H5060:I5060"/>
    <mergeCell ref="A5061:B5061"/>
    <mergeCell ref="D5061:E5061"/>
    <mergeCell ref="F5061:G5061"/>
    <mergeCell ref="H5061:I5061"/>
    <mergeCell ref="A5058:B5058"/>
    <mergeCell ref="D5058:E5058"/>
    <mergeCell ref="F5058:G5058"/>
    <mergeCell ref="H5058:I5058"/>
    <mergeCell ref="A5059:B5059"/>
    <mergeCell ref="D5059:E5059"/>
    <mergeCell ref="F5059:G5059"/>
    <mergeCell ref="H5059:I5059"/>
    <mergeCell ref="A5056:B5056"/>
    <mergeCell ref="D5056:E5056"/>
    <mergeCell ref="F5056:G5056"/>
    <mergeCell ref="H5056:I5056"/>
    <mergeCell ref="A5057:B5057"/>
    <mergeCell ref="D5057:E5057"/>
    <mergeCell ref="F5057:G5057"/>
    <mergeCell ref="H5057:I5057"/>
    <mergeCell ref="A5074:B5074"/>
    <mergeCell ref="D5074:E5074"/>
    <mergeCell ref="F5074:G5074"/>
    <mergeCell ref="H5074:I5074"/>
    <mergeCell ref="A5075:B5075"/>
    <mergeCell ref="D5075:E5075"/>
    <mergeCell ref="F5075:G5075"/>
    <mergeCell ref="H5075:I5075"/>
    <mergeCell ref="A5072:B5072"/>
    <mergeCell ref="D5072:E5072"/>
    <mergeCell ref="F5072:G5072"/>
    <mergeCell ref="H5072:I5072"/>
    <mergeCell ref="A5073:B5073"/>
    <mergeCell ref="D5073:E5073"/>
    <mergeCell ref="F5073:G5073"/>
    <mergeCell ref="H5073:I5073"/>
    <mergeCell ref="A5070:B5070"/>
    <mergeCell ref="D5070:E5070"/>
    <mergeCell ref="F5070:G5070"/>
    <mergeCell ref="H5070:I5070"/>
    <mergeCell ref="A5071:B5071"/>
    <mergeCell ref="D5071:E5071"/>
    <mergeCell ref="F5071:G5071"/>
    <mergeCell ref="H5071:I5071"/>
    <mergeCell ref="A5068:B5068"/>
    <mergeCell ref="D5068:E5068"/>
    <mergeCell ref="F5068:G5068"/>
    <mergeCell ref="H5068:I5068"/>
    <mergeCell ref="A5069:B5069"/>
    <mergeCell ref="D5069:E5069"/>
    <mergeCell ref="F5069:G5069"/>
    <mergeCell ref="H5069:I5069"/>
    <mergeCell ref="A5066:B5066"/>
    <mergeCell ref="D5066:E5066"/>
    <mergeCell ref="F5066:G5066"/>
    <mergeCell ref="H5066:I5066"/>
    <mergeCell ref="A5067:B5067"/>
    <mergeCell ref="D5067:E5067"/>
    <mergeCell ref="F5067:G5067"/>
    <mergeCell ref="H5067:I5067"/>
    <mergeCell ref="A5084:B5084"/>
    <mergeCell ref="D5084:E5084"/>
    <mergeCell ref="F5084:G5084"/>
    <mergeCell ref="H5084:I5084"/>
    <mergeCell ref="A5085:B5085"/>
    <mergeCell ref="D5085:E5085"/>
    <mergeCell ref="F5085:G5085"/>
    <mergeCell ref="H5085:I5085"/>
    <mergeCell ref="A5082:B5082"/>
    <mergeCell ref="D5082:E5082"/>
    <mergeCell ref="F5082:G5082"/>
    <mergeCell ref="H5082:I5082"/>
    <mergeCell ref="A5083:B5083"/>
    <mergeCell ref="D5083:E5083"/>
    <mergeCell ref="F5083:G5083"/>
    <mergeCell ref="H5083:I5083"/>
    <mergeCell ref="A5080:B5080"/>
    <mergeCell ref="D5080:E5080"/>
    <mergeCell ref="F5080:G5080"/>
    <mergeCell ref="H5080:I5080"/>
    <mergeCell ref="A5081:B5081"/>
    <mergeCell ref="D5081:E5081"/>
    <mergeCell ref="F5081:G5081"/>
    <mergeCell ref="H5081:I5081"/>
    <mergeCell ref="A5078:B5078"/>
    <mergeCell ref="D5078:E5078"/>
    <mergeCell ref="F5078:G5078"/>
    <mergeCell ref="H5078:I5078"/>
    <mergeCell ref="A5079:B5079"/>
    <mergeCell ref="D5079:E5079"/>
    <mergeCell ref="F5079:G5079"/>
    <mergeCell ref="H5079:I5079"/>
    <mergeCell ref="A5076:B5076"/>
    <mergeCell ref="D5076:E5076"/>
    <mergeCell ref="F5076:G5076"/>
    <mergeCell ref="H5076:I5076"/>
    <mergeCell ref="A5077:B5077"/>
    <mergeCell ref="D5077:E5077"/>
    <mergeCell ref="F5077:G5077"/>
    <mergeCell ref="H5077:I5077"/>
    <mergeCell ref="A5094:B5094"/>
    <mergeCell ref="D5094:E5094"/>
    <mergeCell ref="F5094:G5094"/>
    <mergeCell ref="H5094:I5094"/>
    <mergeCell ref="A5095:B5095"/>
    <mergeCell ref="D5095:E5095"/>
    <mergeCell ref="F5095:G5095"/>
    <mergeCell ref="H5095:I5095"/>
    <mergeCell ref="A5092:B5092"/>
    <mergeCell ref="D5092:E5092"/>
    <mergeCell ref="F5092:G5092"/>
    <mergeCell ref="H5092:I5092"/>
    <mergeCell ref="A5093:B5093"/>
    <mergeCell ref="D5093:E5093"/>
    <mergeCell ref="F5093:G5093"/>
    <mergeCell ref="H5093:I5093"/>
    <mergeCell ref="A5090:B5090"/>
    <mergeCell ref="D5090:E5090"/>
    <mergeCell ref="F5090:G5090"/>
    <mergeCell ref="H5090:I5090"/>
    <mergeCell ref="A5091:B5091"/>
    <mergeCell ref="D5091:E5091"/>
    <mergeCell ref="F5091:G5091"/>
    <mergeCell ref="H5091:I5091"/>
    <mergeCell ref="A5088:B5088"/>
    <mergeCell ref="D5088:E5088"/>
    <mergeCell ref="F5088:G5088"/>
    <mergeCell ref="H5088:I5088"/>
    <mergeCell ref="A5089:B5089"/>
    <mergeCell ref="D5089:E5089"/>
    <mergeCell ref="F5089:G5089"/>
    <mergeCell ref="H5089:I5089"/>
    <mergeCell ref="A5086:B5086"/>
    <mergeCell ref="D5086:E5086"/>
    <mergeCell ref="F5086:G5086"/>
    <mergeCell ref="H5086:I5086"/>
    <mergeCell ref="A5087:B5087"/>
    <mergeCell ref="D5087:E5087"/>
    <mergeCell ref="F5087:G5087"/>
    <mergeCell ref="H5087:I5087"/>
    <mergeCell ref="A5104:B5104"/>
    <mergeCell ref="D5104:E5104"/>
    <mergeCell ref="F5104:G5104"/>
    <mergeCell ref="H5104:I5104"/>
    <mergeCell ref="A5105:B5105"/>
    <mergeCell ref="D5105:E5105"/>
    <mergeCell ref="F5105:G5105"/>
    <mergeCell ref="H5105:I5105"/>
    <mergeCell ref="A5102:B5102"/>
    <mergeCell ref="D5102:E5102"/>
    <mergeCell ref="F5102:G5102"/>
    <mergeCell ref="H5102:I5102"/>
    <mergeCell ref="A5103:B5103"/>
    <mergeCell ref="D5103:E5103"/>
    <mergeCell ref="F5103:G5103"/>
    <mergeCell ref="H5103:I5103"/>
    <mergeCell ref="A5100:B5100"/>
    <mergeCell ref="D5100:E5100"/>
    <mergeCell ref="F5100:G5100"/>
    <mergeCell ref="H5100:I5100"/>
    <mergeCell ref="A5101:B5101"/>
    <mergeCell ref="D5101:E5101"/>
    <mergeCell ref="F5101:G5101"/>
    <mergeCell ref="H5101:I5101"/>
    <mergeCell ref="A5098:B5098"/>
    <mergeCell ref="D5098:E5098"/>
    <mergeCell ref="F5098:G5098"/>
    <mergeCell ref="H5098:I5098"/>
    <mergeCell ref="A5099:B5099"/>
    <mergeCell ref="D5099:E5099"/>
    <mergeCell ref="F5099:G5099"/>
    <mergeCell ref="H5099:I5099"/>
    <mergeCell ref="A5096:B5096"/>
    <mergeCell ref="D5096:E5096"/>
    <mergeCell ref="F5096:G5096"/>
    <mergeCell ref="H5096:I5096"/>
    <mergeCell ref="A5097:B5097"/>
    <mergeCell ref="D5097:E5097"/>
    <mergeCell ref="F5097:G5097"/>
    <mergeCell ref="H5097:I5097"/>
    <mergeCell ref="A5114:B5114"/>
    <mergeCell ref="D5114:E5114"/>
    <mergeCell ref="F5114:G5114"/>
    <mergeCell ref="H5114:I5114"/>
    <mergeCell ref="A5115:B5115"/>
    <mergeCell ref="D5115:E5115"/>
    <mergeCell ref="F5115:G5115"/>
    <mergeCell ref="H5115:I5115"/>
    <mergeCell ref="A5112:B5112"/>
    <mergeCell ref="D5112:E5112"/>
    <mergeCell ref="F5112:G5112"/>
    <mergeCell ref="H5112:I5112"/>
    <mergeCell ref="A5113:B5113"/>
    <mergeCell ref="D5113:E5113"/>
    <mergeCell ref="F5113:G5113"/>
    <mergeCell ref="H5113:I5113"/>
    <mergeCell ref="A5110:B5110"/>
    <mergeCell ref="D5110:E5110"/>
    <mergeCell ref="F5110:G5110"/>
    <mergeCell ref="H5110:I5110"/>
    <mergeCell ref="A5111:B5111"/>
    <mergeCell ref="D5111:E5111"/>
    <mergeCell ref="F5111:G5111"/>
    <mergeCell ref="H5111:I5111"/>
    <mergeCell ref="A5108:B5108"/>
    <mergeCell ref="D5108:E5108"/>
    <mergeCell ref="F5108:G5108"/>
    <mergeCell ref="H5108:I5108"/>
    <mergeCell ref="A5109:B5109"/>
    <mergeCell ref="D5109:E5109"/>
    <mergeCell ref="F5109:G5109"/>
    <mergeCell ref="H5109:I5109"/>
    <mergeCell ref="A5106:B5106"/>
    <mergeCell ref="D5106:E5106"/>
    <mergeCell ref="F5106:G5106"/>
    <mergeCell ref="H5106:I5106"/>
    <mergeCell ref="A5107:B5107"/>
    <mergeCell ref="D5107:E5107"/>
    <mergeCell ref="F5107:G5107"/>
    <mergeCell ref="H5107:I5107"/>
    <mergeCell ref="A5124:B5124"/>
    <mergeCell ref="D5124:E5124"/>
    <mergeCell ref="F5124:G5124"/>
    <mergeCell ref="H5124:I5124"/>
    <mergeCell ref="A5125:B5125"/>
    <mergeCell ref="D5125:E5125"/>
    <mergeCell ref="F5125:G5125"/>
    <mergeCell ref="H5125:I5125"/>
    <mergeCell ref="A5122:B5122"/>
    <mergeCell ref="D5122:E5122"/>
    <mergeCell ref="F5122:G5122"/>
    <mergeCell ref="H5122:I5122"/>
    <mergeCell ref="A5123:B5123"/>
    <mergeCell ref="D5123:E5123"/>
    <mergeCell ref="F5123:G5123"/>
    <mergeCell ref="H5123:I5123"/>
    <mergeCell ref="A5120:B5120"/>
    <mergeCell ref="D5120:E5120"/>
    <mergeCell ref="F5120:G5120"/>
    <mergeCell ref="H5120:I5120"/>
    <mergeCell ref="A5121:B5121"/>
    <mergeCell ref="D5121:E5121"/>
    <mergeCell ref="F5121:G5121"/>
    <mergeCell ref="H5121:I5121"/>
    <mergeCell ref="A5118:B5118"/>
    <mergeCell ref="D5118:E5118"/>
    <mergeCell ref="F5118:G5118"/>
    <mergeCell ref="H5118:I5118"/>
    <mergeCell ref="A5119:B5119"/>
    <mergeCell ref="D5119:E5119"/>
    <mergeCell ref="F5119:G5119"/>
    <mergeCell ref="H5119:I5119"/>
    <mergeCell ref="A5116:B5116"/>
    <mergeCell ref="D5116:E5116"/>
    <mergeCell ref="F5116:G5116"/>
    <mergeCell ref="H5116:I5116"/>
    <mergeCell ref="A5117:B5117"/>
    <mergeCell ref="D5117:E5117"/>
    <mergeCell ref="F5117:G5117"/>
    <mergeCell ref="H5117:I5117"/>
    <mergeCell ref="A5134:B5134"/>
    <mergeCell ref="D5134:E5134"/>
    <mergeCell ref="F5134:G5134"/>
    <mergeCell ref="H5134:I5134"/>
    <mergeCell ref="A5135:B5135"/>
    <mergeCell ref="D5135:E5135"/>
    <mergeCell ref="F5135:G5135"/>
    <mergeCell ref="H5135:I5135"/>
    <mergeCell ref="A5132:B5132"/>
    <mergeCell ref="D5132:E5132"/>
    <mergeCell ref="F5132:G5132"/>
    <mergeCell ref="H5132:I5132"/>
    <mergeCell ref="A5133:B5133"/>
    <mergeCell ref="D5133:E5133"/>
    <mergeCell ref="F5133:G5133"/>
    <mergeCell ref="H5133:I5133"/>
    <mergeCell ref="A5130:B5130"/>
    <mergeCell ref="D5130:E5130"/>
    <mergeCell ref="F5130:G5130"/>
    <mergeCell ref="H5130:I5130"/>
    <mergeCell ref="A5131:B5131"/>
    <mergeCell ref="D5131:E5131"/>
    <mergeCell ref="F5131:G5131"/>
    <mergeCell ref="H5131:I5131"/>
    <mergeCell ref="A5128:B5128"/>
    <mergeCell ref="D5128:E5128"/>
    <mergeCell ref="F5128:G5128"/>
    <mergeCell ref="H5128:I5128"/>
    <mergeCell ref="A5129:B5129"/>
    <mergeCell ref="D5129:E5129"/>
    <mergeCell ref="F5129:G5129"/>
    <mergeCell ref="H5129:I5129"/>
    <mergeCell ref="A5126:B5126"/>
    <mergeCell ref="D5126:E5126"/>
    <mergeCell ref="F5126:G5126"/>
    <mergeCell ref="H5126:I5126"/>
    <mergeCell ref="A5127:B5127"/>
    <mergeCell ref="D5127:E5127"/>
    <mergeCell ref="F5127:G5127"/>
    <mergeCell ref="H5127:I5127"/>
    <mergeCell ref="A5144:B5144"/>
    <mergeCell ref="D5144:E5144"/>
    <mergeCell ref="F5144:G5144"/>
    <mergeCell ref="H5144:I5144"/>
    <mergeCell ref="A5145:B5145"/>
    <mergeCell ref="D5145:E5145"/>
    <mergeCell ref="F5145:G5145"/>
    <mergeCell ref="H5145:I5145"/>
    <mergeCell ref="A5142:B5142"/>
    <mergeCell ref="D5142:E5142"/>
    <mergeCell ref="F5142:G5142"/>
    <mergeCell ref="H5142:I5142"/>
    <mergeCell ref="A5143:B5143"/>
    <mergeCell ref="D5143:E5143"/>
    <mergeCell ref="F5143:G5143"/>
    <mergeCell ref="H5143:I5143"/>
    <mergeCell ref="A5140:B5140"/>
    <mergeCell ref="D5140:E5140"/>
    <mergeCell ref="F5140:G5140"/>
    <mergeCell ref="H5140:I5140"/>
    <mergeCell ref="A5141:B5141"/>
    <mergeCell ref="D5141:E5141"/>
    <mergeCell ref="F5141:G5141"/>
    <mergeCell ref="H5141:I5141"/>
    <mergeCell ref="A5138:B5138"/>
    <mergeCell ref="D5138:E5138"/>
    <mergeCell ref="F5138:G5138"/>
    <mergeCell ref="H5138:I5138"/>
    <mergeCell ref="A5139:B5139"/>
    <mergeCell ref="D5139:E5139"/>
    <mergeCell ref="F5139:G5139"/>
    <mergeCell ref="H5139:I5139"/>
    <mergeCell ref="A5136:B5136"/>
    <mergeCell ref="D5136:E5136"/>
    <mergeCell ref="F5136:G5136"/>
    <mergeCell ref="H5136:I5136"/>
    <mergeCell ref="A5137:B5137"/>
    <mergeCell ref="D5137:E5137"/>
    <mergeCell ref="F5137:G5137"/>
    <mergeCell ref="H5137:I5137"/>
    <mergeCell ref="A5154:B5154"/>
    <mergeCell ref="D5154:E5154"/>
    <mergeCell ref="F5154:G5154"/>
    <mergeCell ref="H5154:I5154"/>
    <mergeCell ref="A5155:B5155"/>
    <mergeCell ref="D5155:E5155"/>
    <mergeCell ref="F5155:G5155"/>
    <mergeCell ref="H5155:I5155"/>
    <mergeCell ref="A5152:B5152"/>
    <mergeCell ref="D5152:E5152"/>
    <mergeCell ref="F5152:G5152"/>
    <mergeCell ref="H5152:I5152"/>
    <mergeCell ref="A5153:B5153"/>
    <mergeCell ref="D5153:E5153"/>
    <mergeCell ref="F5153:G5153"/>
    <mergeCell ref="H5153:I5153"/>
    <mergeCell ref="A5150:B5150"/>
    <mergeCell ref="D5150:E5150"/>
    <mergeCell ref="F5150:G5150"/>
    <mergeCell ref="H5150:I5150"/>
    <mergeCell ref="A5151:B5151"/>
    <mergeCell ref="D5151:E5151"/>
    <mergeCell ref="F5151:G5151"/>
    <mergeCell ref="H5151:I5151"/>
    <mergeCell ref="A5148:B5148"/>
    <mergeCell ref="D5148:E5148"/>
    <mergeCell ref="F5148:G5148"/>
    <mergeCell ref="H5148:I5148"/>
    <mergeCell ref="A5149:B5149"/>
    <mergeCell ref="D5149:E5149"/>
    <mergeCell ref="F5149:G5149"/>
    <mergeCell ref="H5149:I5149"/>
    <mergeCell ref="A5146:B5146"/>
    <mergeCell ref="D5146:E5146"/>
    <mergeCell ref="F5146:G5146"/>
    <mergeCell ref="H5146:I5146"/>
    <mergeCell ref="A5147:B5147"/>
    <mergeCell ref="D5147:E5147"/>
    <mergeCell ref="F5147:G5147"/>
    <mergeCell ref="H5147:I5147"/>
    <mergeCell ref="A5164:B5164"/>
    <mergeCell ref="D5164:E5164"/>
    <mergeCell ref="F5164:G5164"/>
    <mergeCell ref="H5164:I5164"/>
    <mergeCell ref="A5165:B5165"/>
    <mergeCell ref="D5165:E5165"/>
    <mergeCell ref="F5165:G5165"/>
    <mergeCell ref="H5165:I5165"/>
    <mergeCell ref="A5162:B5162"/>
    <mergeCell ref="D5162:E5162"/>
    <mergeCell ref="F5162:G5162"/>
    <mergeCell ref="H5162:I5162"/>
    <mergeCell ref="A5163:B5163"/>
    <mergeCell ref="D5163:E5163"/>
    <mergeCell ref="F5163:G5163"/>
    <mergeCell ref="H5163:I5163"/>
    <mergeCell ref="A5160:B5160"/>
    <mergeCell ref="D5160:E5160"/>
    <mergeCell ref="F5160:G5160"/>
    <mergeCell ref="H5160:I5160"/>
    <mergeCell ref="A5161:B5161"/>
    <mergeCell ref="D5161:E5161"/>
    <mergeCell ref="F5161:G5161"/>
    <mergeCell ref="H5161:I5161"/>
    <mergeCell ref="A5158:B5158"/>
    <mergeCell ref="D5158:E5158"/>
    <mergeCell ref="F5158:G5158"/>
    <mergeCell ref="H5158:I5158"/>
    <mergeCell ref="A5159:B5159"/>
    <mergeCell ref="D5159:E5159"/>
    <mergeCell ref="F5159:G5159"/>
    <mergeCell ref="H5159:I5159"/>
    <mergeCell ref="A5156:B5156"/>
    <mergeCell ref="D5156:E5156"/>
    <mergeCell ref="F5156:G5156"/>
    <mergeCell ref="H5156:I5156"/>
    <mergeCell ref="A5157:B5157"/>
    <mergeCell ref="D5157:E5157"/>
    <mergeCell ref="F5157:G5157"/>
    <mergeCell ref="H5157:I5157"/>
    <mergeCell ref="A5174:B5174"/>
    <mergeCell ref="D5174:E5174"/>
    <mergeCell ref="F5174:G5174"/>
    <mergeCell ref="H5174:I5174"/>
    <mergeCell ref="A5175:B5175"/>
    <mergeCell ref="D5175:E5175"/>
    <mergeCell ref="F5175:G5175"/>
    <mergeCell ref="H5175:I5175"/>
    <mergeCell ref="A5172:B5172"/>
    <mergeCell ref="D5172:E5172"/>
    <mergeCell ref="F5172:G5172"/>
    <mergeCell ref="H5172:I5172"/>
    <mergeCell ref="A5173:B5173"/>
    <mergeCell ref="D5173:E5173"/>
    <mergeCell ref="F5173:G5173"/>
    <mergeCell ref="H5173:I5173"/>
    <mergeCell ref="A5170:B5170"/>
    <mergeCell ref="D5170:E5170"/>
    <mergeCell ref="F5170:G5170"/>
    <mergeCell ref="H5170:I5170"/>
    <mergeCell ref="A5171:B5171"/>
    <mergeCell ref="D5171:E5171"/>
    <mergeCell ref="F5171:G5171"/>
    <mergeCell ref="H5171:I5171"/>
    <mergeCell ref="A5168:B5168"/>
    <mergeCell ref="D5168:E5168"/>
    <mergeCell ref="F5168:G5168"/>
    <mergeCell ref="H5168:I5168"/>
    <mergeCell ref="A5169:B5169"/>
    <mergeCell ref="D5169:E5169"/>
    <mergeCell ref="F5169:G5169"/>
    <mergeCell ref="H5169:I5169"/>
    <mergeCell ref="A5166:B5166"/>
    <mergeCell ref="D5166:E5166"/>
    <mergeCell ref="F5166:G5166"/>
    <mergeCell ref="H5166:I5166"/>
    <mergeCell ref="A5167:B5167"/>
    <mergeCell ref="D5167:E5167"/>
    <mergeCell ref="F5167:G5167"/>
    <mergeCell ref="H5167:I5167"/>
    <mergeCell ref="A5184:B5184"/>
    <mergeCell ref="D5184:E5184"/>
    <mergeCell ref="F5184:G5184"/>
    <mergeCell ref="H5184:I5184"/>
    <mergeCell ref="A5185:B5185"/>
    <mergeCell ref="D5185:E5185"/>
    <mergeCell ref="F5185:G5185"/>
    <mergeCell ref="H5185:I5185"/>
    <mergeCell ref="A5182:B5182"/>
    <mergeCell ref="D5182:E5182"/>
    <mergeCell ref="F5182:G5182"/>
    <mergeCell ref="H5182:I5182"/>
    <mergeCell ref="A5183:B5183"/>
    <mergeCell ref="D5183:E5183"/>
    <mergeCell ref="F5183:G5183"/>
    <mergeCell ref="H5183:I5183"/>
    <mergeCell ref="A5180:B5180"/>
    <mergeCell ref="D5180:E5180"/>
    <mergeCell ref="F5180:G5180"/>
    <mergeCell ref="H5180:I5180"/>
    <mergeCell ref="A5181:B5181"/>
    <mergeCell ref="D5181:E5181"/>
    <mergeCell ref="F5181:G5181"/>
    <mergeCell ref="H5181:I5181"/>
    <mergeCell ref="A5178:B5178"/>
    <mergeCell ref="D5178:E5178"/>
    <mergeCell ref="F5178:G5178"/>
    <mergeCell ref="H5178:I5178"/>
    <mergeCell ref="A5179:B5179"/>
    <mergeCell ref="D5179:E5179"/>
    <mergeCell ref="F5179:G5179"/>
    <mergeCell ref="H5179:I5179"/>
    <mergeCell ref="A5176:B5176"/>
    <mergeCell ref="D5176:E5176"/>
    <mergeCell ref="F5176:G5176"/>
    <mergeCell ref="H5176:I5176"/>
    <mergeCell ref="A5177:B5177"/>
    <mergeCell ref="D5177:E5177"/>
    <mergeCell ref="F5177:G5177"/>
    <mergeCell ref="H5177:I5177"/>
    <mergeCell ref="A5194:B5194"/>
    <mergeCell ref="D5194:E5194"/>
    <mergeCell ref="F5194:G5194"/>
    <mergeCell ref="H5194:I5194"/>
    <mergeCell ref="A5195:B5195"/>
    <mergeCell ref="D5195:E5195"/>
    <mergeCell ref="F5195:G5195"/>
    <mergeCell ref="H5195:I5195"/>
    <mergeCell ref="A5192:B5192"/>
    <mergeCell ref="D5192:E5192"/>
    <mergeCell ref="F5192:G5192"/>
    <mergeCell ref="H5192:I5192"/>
    <mergeCell ref="A5193:B5193"/>
    <mergeCell ref="D5193:E5193"/>
    <mergeCell ref="F5193:G5193"/>
    <mergeCell ref="H5193:I5193"/>
    <mergeCell ref="A5190:B5190"/>
    <mergeCell ref="D5190:E5190"/>
    <mergeCell ref="F5190:G5190"/>
    <mergeCell ref="H5190:I5190"/>
    <mergeCell ref="A5191:B5191"/>
    <mergeCell ref="D5191:E5191"/>
    <mergeCell ref="F5191:G5191"/>
    <mergeCell ref="H5191:I5191"/>
    <mergeCell ref="A5188:B5188"/>
    <mergeCell ref="D5188:E5188"/>
    <mergeCell ref="F5188:G5188"/>
    <mergeCell ref="H5188:I5188"/>
    <mergeCell ref="A5189:B5189"/>
    <mergeCell ref="D5189:E5189"/>
    <mergeCell ref="F5189:G5189"/>
    <mergeCell ref="H5189:I5189"/>
    <mergeCell ref="A5186:B5186"/>
    <mergeCell ref="D5186:E5186"/>
    <mergeCell ref="F5186:G5186"/>
    <mergeCell ref="H5186:I5186"/>
    <mergeCell ref="A5187:B5187"/>
    <mergeCell ref="D5187:E5187"/>
    <mergeCell ref="F5187:G5187"/>
    <mergeCell ref="H5187:I5187"/>
    <mergeCell ref="A5204:B5204"/>
    <mergeCell ref="D5204:E5204"/>
    <mergeCell ref="F5204:G5204"/>
    <mergeCell ref="H5204:I5204"/>
    <mergeCell ref="A5205:B5205"/>
    <mergeCell ref="D5205:E5205"/>
    <mergeCell ref="F5205:G5205"/>
    <mergeCell ref="H5205:I5205"/>
    <mergeCell ref="A5202:B5202"/>
    <mergeCell ref="D5202:E5202"/>
    <mergeCell ref="F5202:G5202"/>
    <mergeCell ref="H5202:I5202"/>
    <mergeCell ref="A5203:B5203"/>
    <mergeCell ref="D5203:E5203"/>
    <mergeCell ref="F5203:G5203"/>
    <mergeCell ref="H5203:I5203"/>
    <mergeCell ref="A5200:B5200"/>
    <mergeCell ref="D5200:E5200"/>
    <mergeCell ref="F5200:G5200"/>
    <mergeCell ref="H5200:I5200"/>
    <mergeCell ref="A5201:B5201"/>
    <mergeCell ref="D5201:E5201"/>
    <mergeCell ref="F5201:G5201"/>
    <mergeCell ref="H5201:I5201"/>
    <mergeCell ref="A5198:B5198"/>
    <mergeCell ref="D5198:E5198"/>
    <mergeCell ref="F5198:G5198"/>
    <mergeCell ref="H5198:I5198"/>
    <mergeCell ref="A5199:B5199"/>
    <mergeCell ref="D5199:E5199"/>
    <mergeCell ref="F5199:G5199"/>
    <mergeCell ref="H5199:I5199"/>
    <mergeCell ref="A5196:B5196"/>
    <mergeCell ref="D5196:E5196"/>
    <mergeCell ref="F5196:G5196"/>
    <mergeCell ref="H5196:I5196"/>
    <mergeCell ref="A5197:B5197"/>
    <mergeCell ref="D5197:E5197"/>
    <mergeCell ref="F5197:G5197"/>
    <mergeCell ref="H5197:I5197"/>
    <mergeCell ref="A5214:B5214"/>
    <mergeCell ref="D5214:E5214"/>
    <mergeCell ref="F5214:G5214"/>
    <mergeCell ref="H5214:I5214"/>
    <mergeCell ref="A5215:B5215"/>
    <mergeCell ref="D5215:E5215"/>
    <mergeCell ref="F5215:G5215"/>
    <mergeCell ref="H5215:I5215"/>
    <mergeCell ref="A5212:B5212"/>
    <mergeCell ref="D5212:E5212"/>
    <mergeCell ref="F5212:G5212"/>
    <mergeCell ref="H5212:I5212"/>
    <mergeCell ref="A5213:B5213"/>
    <mergeCell ref="D5213:E5213"/>
    <mergeCell ref="F5213:G5213"/>
    <mergeCell ref="H5213:I5213"/>
    <mergeCell ref="A5210:B5210"/>
    <mergeCell ref="D5210:E5210"/>
    <mergeCell ref="F5210:G5210"/>
    <mergeCell ref="H5210:I5210"/>
    <mergeCell ref="A5211:B5211"/>
    <mergeCell ref="D5211:E5211"/>
    <mergeCell ref="F5211:G5211"/>
    <mergeCell ref="H5211:I5211"/>
    <mergeCell ref="A5208:B5208"/>
    <mergeCell ref="D5208:E5208"/>
    <mergeCell ref="F5208:G5208"/>
    <mergeCell ref="H5208:I5208"/>
    <mergeCell ref="A5209:B5209"/>
    <mergeCell ref="D5209:E5209"/>
    <mergeCell ref="F5209:G5209"/>
    <mergeCell ref="H5209:I5209"/>
    <mergeCell ref="A5206:B5206"/>
    <mergeCell ref="D5206:E5206"/>
    <mergeCell ref="F5206:G5206"/>
    <mergeCell ref="H5206:I5206"/>
    <mergeCell ref="A5207:B5207"/>
    <mergeCell ref="D5207:E5207"/>
    <mergeCell ref="F5207:G5207"/>
    <mergeCell ref="H5207:I5207"/>
    <mergeCell ref="A5224:B5224"/>
    <mergeCell ref="D5224:E5224"/>
    <mergeCell ref="F5224:G5224"/>
    <mergeCell ref="H5224:I5224"/>
    <mergeCell ref="A5225:B5225"/>
    <mergeCell ref="D5225:E5225"/>
    <mergeCell ref="F5225:G5225"/>
    <mergeCell ref="H5225:I5225"/>
    <mergeCell ref="A5222:B5222"/>
    <mergeCell ref="D5222:E5222"/>
    <mergeCell ref="F5222:G5222"/>
    <mergeCell ref="H5222:I5222"/>
    <mergeCell ref="A5223:B5223"/>
    <mergeCell ref="D5223:E5223"/>
    <mergeCell ref="F5223:G5223"/>
    <mergeCell ref="H5223:I5223"/>
    <mergeCell ref="A5220:B5220"/>
    <mergeCell ref="D5220:E5220"/>
    <mergeCell ref="F5220:G5220"/>
    <mergeCell ref="H5220:I5220"/>
    <mergeCell ref="A5221:B5221"/>
    <mergeCell ref="D5221:E5221"/>
    <mergeCell ref="F5221:G5221"/>
    <mergeCell ref="H5221:I5221"/>
    <mergeCell ref="A5218:B5218"/>
    <mergeCell ref="D5218:E5218"/>
    <mergeCell ref="F5218:G5218"/>
    <mergeCell ref="H5218:I5218"/>
    <mergeCell ref="A5219:B5219"/>
    <mergeCell ref="D5219:E5219"/>
    <mergeCell ref="F5219:G5219"/>
    <mergeCell ref="H5219:I5219"/>
    <mergeCell ref="A5216:B5216"/>
    <mergeCell ref="D5216:E5216"/>
    <mergeCell ref="F5216:G5216"/>
    <mergeCell ref="H5216:I5216"/>
    <mergeCell ref="A5217:B5217"/>
    <mergeCell ref="D5217:E5217"/>
    <mergeCell ref="F5217:G5217"/>
    <mergeCell ref="H5217:I5217"/>
    <mergeCell ref="A5234:B5234"/>
    <mergeCell ref="D5234:E5234"/>
    <mergeCell ref="F5234:G5234"/>
    <mergeCell ref="H5234:I5234"/>
    <mergeCell ref="A5235:B5235"/>
    <mergeCell ref="D5235:E5235"/>
    <mergeCell ref="F5235:G5235"/>
    <mergeCell ref="H5235:I5235"/>
    <mergeCell ref="A5232:B5232"/>
    <mergeCell ref="D5232:E5232"/>
    <mergeCell ref="F5232:G5232"/>
    <mergeCell ref="H5232:I5232"/>
    <mergeCell ref="A5233:B5233"/>
    <mergeCell ref="D5233:E5233"/>
    <mergeCell ref="F5233:G5233"/>
    <mergeCell ref="H5233:I5233"/>
    <mergeCell ref="A5230:B5230"/>
    <mergeCell ref="D5230:E5230"/>
    <mergeCell ref="F5230:G5230"/>
    <mergeCell ref="H5230:I5230"/>
    <mergeCell ref="A5231:B5231"/>
    <mergeCell ref="D5231:E5231"/>
    <mergeCell ref="F5231:G5231"/>
    <mergeCell ref="H5231:I5231"/>
    <mergeCell ref="A5228:B5228"/>
    <mergeCell ref="D5228:E5228"/>
    <mergeCell ref="F5228:G5228"/>
    <mergeCell ref="H5228:I5228"/>
    <mergeCell ref="A5229:B5229"/>
    <mergeCell ref="D5229:E5229"/>
    <mergeCell ref="F5229:G5229"/>
    <mergeCell ref="H5229:I5229"/>
    <mergeCell ref="A5226:B5226"/>
    <mergeCell ref="D5226:E5226"/>
    <mergeCell ref="F5226:G5226"/>
    <mergeCell ref="H5226:I5226"/>
    <mergeCell ref="A5227:B5227"/>
    <mergeCell ref="D5227:E5227"/>
    <mergeCell ref="F5227:G5227"/>
    <mergeCell ref="H5227:I5227"/>
    <mergeCell ref="A5244:B5244"/>
    <mergeCell ref="D5244:E5244"/>
    <mergeCell ref="F5244:G5244"/>
    <mergeCell ref="H5244:I5244"/>
    <mergeCell ref="A5245:B5245"/>
    <mergeCell ref="D5245:E5245"/>
    <mergeCell ref="F5245:G5245"/>
    <mergeCell ref="H5245:I5245"/>
    <mergeCell ref="A5242:B5242"/>
    <mergeCell ref="D5242:E5242"/>
    <mergeCell ref="F5242:G5242"/>
    <mergeCell ref="H5242:I5242"/>
    <mergeCell ref="A5243:B5243"/>
    <mergeCell ref="D5243:E5243"/>
    <mergeCell ref="F5243:G5243"/>
    <mergeCell ref="H5243:I5243"/>
    <mergeCell ref="A5240:B5240"/>
    <mergeCell ref="D5240:E5240"/>
    <mergeCell ref="F5240:G5240"/>
    <mergeCell ref="H5240:I5240"/>
    <mergeCell ref="A5241:B5241"/>
    <mergeCell ref="D5241:E5241"/>
    <mergeCell ref="F5241:G5241"/>
    <mergeCell ref="H5241:I5241"/>
    <mergeCell ref="A5238:B5238"/>
    <mergeCell ref="D5238:E5238"/>
    <mergeCell ref="F5238:G5238"/>
    <mergeCell ref="H5238:I5238"/>
    <mergeCell ref="A5239:B5239"/>
    <mergeCell ref="D5239:E5239"/>
    <mergeCell ref="F5239:G5239"/>
    <mergeCell ref="H5239:I5239"/>
    <mergeCell ref="A5236:B5236"/>
    <mergeCell ref="D5236:E5236"/>
    <mergeCell ref="F5236:G5236"/>
    <mergeCell ref="H5236:I5236"/>
    <mergeCell ref="A5237:B5237"/>
    <mergeCell ref="D5237:E5237"/>
    <mergeCell ref="F5237:G5237"/>
    <mergeCell ref="H5237:I5237"/>
    <mergeCell ref="A5254:B5254"/>
    <mergeCell ref="D5254:E5254"/>
    <mergeCell ref="F5254:G5254"/>
    <mergeCell ref="H5254:I5254"/>
    <mergeCell ref="A5255:B5255"/>
    <mergeCell ref="D5255:E5255"/>
    <mergeCell ref="F5255:G5255"/>
    <mergeCell ref="H5255:I5255"/>
    <mergeCell ref="A5252:B5252"/>
    <mergeCell ref="D5252:E5252"/>
    <mergeCell ref="F5252:G5252"/>
    <mergeCell ref="H5252:I5252"/>
    <mergeCell ref="A5253:B5253"/>
    <mergeCell ref="D5253:E5253"/>
    <mergeCell ref="F5253:G5253"/>
    <mergeCell ref="H5253:I5253"/>
    <mergeCell ref="A5250:B5250"/>
    <mergeCell ref="D5250:E5250"/>
    <mergeCell ref="F5250:G5250"/>
    <mergeCell ref="H5250:I5250"/>
    <mergeCell ref="A5251:B5251"/>
    <mergeCell ref="D5251:E5251"/>
    <mergeCell ref="F5251:G5251"/>
    <mergeCell ref="H5251:I5251"/>
    <mergeCell ref="A5248:B5248"/>
    <mergeCell ref="D5248:E5248"/>
    <mergeCell ref="F5248:G5248"/>
    <mergeCell ref="H5248:I5248"/>
    <mergeCell ref="A5249:B5249"/>
    <mergeCell ref="D5249:E5249"/>
    <mergeCell ref="F5249:G5249"/>
    <mergeCell ref="H5249:I5249"/>
    <mergeCell ref="A5246:B5246"/>
    <mergeCell ref="D5246:E5246"/>
    <mergeCell ref="F5246:G5246"/>
    <mergeCell ref="H5246:I5246"/>
    <mergeCell ref="A5247:B5247"/>
    <mergeCell ref="D5247:E5247"/>
    <mergeCell ref="F5247:G5247"/>
    <mergeCell ref="H5247:I5247"/>
    <mergeCell ref="A5264:B5264"/>
    <mergeCell ref="D5264:E5264"/>
    <mergeCell ref="F5264:G5264"/>
    <mergeCell ref="H5264:I5264"/>
    <mergeCell ref="A5265:B5265"/>
    <mergeCell ref="D5265:E5265"/>
    <mergeCell ref="F5265:G5265"/>
    <mergeCell ref="H5265:I5265"/>
    <mergeCell ref="A5262:B5262"/>
    <mergeCell ref="D5262:E5262"/>
    <mergeCell ref="F5262:G5262"/>
    <mergeCell ref="H5262:I5262"/>
    <mergeCell ref="A5263:B5263"/>
    <mergeCell ref="D5263:E5263"/>
    <mergeCell ref="F5263:G5263"/>
    <mergeCell ref="H5263:I5263"/>
    <mergeCell ref="A5260:B5260"/>
    <mergeCell ref="D5260:E5260"/>
    <mergeCell ref="F5260:G5260"/>
    <mergeCell ref="H5260:I5260"/>
    <mergeCell ref="A5261:B5261"/>
    <mergeCell ref="D5261:E5261"/>
    <mergeCell ref="F5261:G5261"/>
    <mergeCell ref="H5261:I5261"/>
    <mergeCell ref="A5258:B5258"/>
    <mergeCell ref="D5258:E5258"/>
    <mergeCell ref="F5258:G5258"/>
    <mergeCell ref="H5258:I5258"/>
    <mergeCell ref="A5259:B5259"/>
    <mergeCell ref="D5259:E5259"/>
    <mergeCell ref="F5259:G5259"/>
    <mergeCell ref="H5259:I5259"/>
    <mergeCell ref="A5256:B5256"/>
    <mergeCell ref="D5256:E5256"/>
    <mergeCell ref="F5256:G5256"/>
    <mergeCell ref="H5256:I5256"/>
    <mergeCell ref="A5257:B5257"/>
    <mergeCell ref="D5257:E5257"/>
    <mergeCell ref="F5257:G5257"/>
    <mergeCell ref="H5257:I5257"/>
    <mergeCell ref="A5274:B5274"/>
    <mergeCell ref="D5274:E5274"/>
    <mergeCell ref="F5274:G5274"/>
    <mergeCell ref="H5274:I5274"/>
    <mergeCell ref="A5275:B5275"/>
    <mergeCell ref="D5275:E5275"/>
    <mergeCell ref="F5275:G5275"/>
    <mergeCell ref="H5275:I5275"/>
    <mergeCell ref="A5272:B5272"/>
    <mergeCell ref="D5272:E5272"/>
    <mergeCell ref="F5272:G5272"/>
    <mergeCell ref="H5272:I5272"/>
    <mergeCell ref="A5273:B5273"/>
    <mergeCell ref="D5273:E5273"/>
    <mergeCell ref="F5273:G5273"/>
    <mergeCell ref="H5273:I5273"/>
    <mergeCell ref="A5270:B5270"/>
    <mergeCell ref="D5270:E5270"/>
    <mergeCell ref="F5270:G5270"/>
    <mergeCell ref="H5270:I5270"/>
    <mergeCell ref="A5271:B5271"/>
    <mergeCell ref="D5271:E5271"/>
    <mergeCell ref="F5271:G5271"/>
    <mergeCell ref="H5271:I5271"/>
    <mergeCell ref="A5268:B5268"/>
    <mergeCell ref="D5268:E5268"/>
    <mergeCell ref="F5268:G5268"/>
    <mergeCell ref="H5268:I5268"/>
    <mergeCell ref="A5269:B5269"/>
    <mergeCell ref="D5269:E5269"/>
    <mergeCell ref="F5269:G5269"/>
    <mergeCell ref="H5269:I5269"/>
    <mergeCell ref="A5266:B5266"/>
    <mergeCell ref="D5266:E5266"/>
    <mergeCell ref="F5266:G5266"/>
    <mergeCell ref="H5266:I5266"/>
    <mergeCell ref="A5267:B5267"/>
    <mergeCell ref="D5267:E5267"/>
    <mergeCell ref="F5267:G5267"/>
    <mergeCell ref="H5267:I5267"/>
    <mergeCell ref="A5284:B5284"/>
    <mergeCell ref="D5284:E5284"/>
    <mergeCell ref="F5284:G5284"/>
    <mergeCell ref="H5284:I5284"/>
    <mergeCell ref="A5285:B5285"/>
    <mergeCell ref="D5285:E5285"/>
    <mergeCell ref="F5285:G5285"/>
    <mergeCell ref="H5285:I5285"/>
    <mergeCell ref="A5282:B5282"/>
    <mergeCell ref="D5282:E5282"/>
    <mergeCell ref="F5282:G5282"/>
    <mergeCell ref="H5282:I5282"/>
    <mergeCell ref="A5283:B5283"/>
    <mergeCell ref="D5283:E5283"/>
    <mergeCell ref="F5283:G5283"/>
    <mergeCell ref="H5283:I5283"/>
    <mergeCell ref="A5280:B5280"/>
    <mergeCell ref="D5280:E5280"/>
    <mergeCell ref="F5280:G5280"/>
    <mergeCell ref="H5280:I5280"/>
    <mergeCell ref="A5281:B5281"/>
    <mergeCell ref="D5281:E5281"/>
    <mergeCell ref="F5281:G5281"/>
    <mergeCell ref="H5281:I5281"/>
    <mergeCell ref="A5278:B5278"/>
    <mergeCell ref="D5278:E5278"/>
    <mergeCell ref="F5278:G5278"/>
    <mergeCell ref="H5278:I5278"/>
    <mergeCell ref="A5279:B5279"/>
    <mergeCell ref="D5279:E5279"/>
    <mergeCell ref="F5279:G5279"/>
    <mergeCell ref="H5279:I5279"/>
    <mergeCell ref="A5276:B5276"/>
    <mergeCell ref="D5276:E5276"/>
    <mergeCell ref="F5276:G5276"/>
    <mergeCell ref="H5276:I5276"/>
    <mergeCell ref="A5277:B5277"/>
    <mergeCell ref="D5277:E5277"/>
    <mergeCell ref="F5277:G5277"/>
    <mergeCell ref="H5277:I5277"/>
    <mergeCell ref="A5294:B5294"/>
    <mergeCell ref="D5294:E5294"/>
    <mergeCell ref="F5294:G5294"/>
    <mergeCell ref="H5294:I5294"/>
    <mergeCell ref="A5295:B5295"/>
    <mergeCell ref="D5295:E5295"/>
    <mergeCell ref="F5295:G5295"/>
    <mergeCell ref="H5295:I5295"/>
    <mergeCell ref="A5292:B5292"/>
    <mergeCell ref="D5292:E5292"/>
    <mergeCell ref="F5292:G5292"/>
    <mergeCell ref="H5292:I5292"/>
    <mergeCell ref="A5293:B5293"/>
    <mergeCell ref="D5293:E5293"/>
    <mergeCell ref="F5293:G5293"/>
    <mergeCell ref="H5293:I5293"/>
    <mergeCell ref="A5290:B5290"/>
    <mergeCell ref="D5290:E5290"/>
    <mergeCell ref="F5290:G5290"/>
    <mergeCell ref="H5290:I5290"/>
    <mergeCell ref="A5291:B5291"/>
    <mergeCell ref="D5291:E5291"/>
    <mergeCell ref="F5291:G5291"/>
    <mergeCell ref="H5291:I5291"/>
    <mergeCell ref="A5288:B5288"/>
    <mergeCell ref="D5288:E5288"/>
    <mergeCell ref="F5288:G5288"/>
    <mergeCell ref="H5288:I5288"/>
    <mergeCell ref="A5289:B5289"/>
    <mergeCell ref="D5289:E5289"/>
    <mergeCell ref="F5289:G5289"/>
    <mergeCell ref="H5289:I5289"/>
    <mergeCell ref="A5286:B5286"/>
    <mergeCell ref="D5286:E5286"/>
    <mergeCell ref="F5286:G5286"/>
    <mergeCell ref="H5286:I5286"/>
    <mergeCell ref="A5287:B5287"/>
    <mergeCell ref="D5287:E5287"/>
    <mergeCell ref="F5287:G5287"/>
    <mergeCell ref="H5287:I5287"/>
    <mergeCell ref="A5304:B5304"/>
    <mergeCell ref="D5304:E5304"/>
    <mergeCell ref="F5304:G5304"/>
    <mergeCell ref="H5304:I5304"/>
    <mergeCell ref="A5305:B5305"/>
    <mergeCell ref="D5305:E5305"/>
    <mergeCell ref="F5305:G5305"/>
    <mergeCell ref="H5305:I5305"/>
    <mergeCell ref="A5302:B5302"/>
    <mergeCell ref="D5302:E5302"/>
    <mergeCell ref="F5302:G5302"/>
    <mergeCell ref="H5302:I5302"/>
    <mergeCell ref="A5303:B5303"/>
    <mergeCell ref="D5303:E5303"/>
    <mergeCell ref="F5303:G5303"/>
    <mergeCell ref="H5303:I5303"/>
    <mergeCell ref="A5300:B5300"/>
    <mergeCell ref="D5300:E5300"/>
    <mergeCell ref="F5300:G5300"/>
    <mergeCell ref="H5300:I5300"/>
    <mergeCell ref="A5301:B5301"/>
    <mergeCell ref="D5301:E5301"/>
    <mergeCell ref="F5301:G5301"/>
    <mergeCell ref="H5301:I5301"/>
    <mergeCell ref="A5298:B5298"/>
    <mergeCell ref="D5298:E5298"/>
    <mergeCell ref="F5298:G5298"/>
    <mergeCell ref="H5298:I5298"/>
    <mergeCell ref="A5299:B5299"/>
    <mergeCell ref="D5299:E5299"/>
    <mergeCell ref="F5299:G5299"/>
    <mergeCell ref="H5299:I5299"/>
    <mergeCell ref="A5296:B5296"/>
    <mergeCell ref="D5296:E5296"/>
    <mergeCell ref="F5296:G5296"/>
    <mergeCell ref="H5296:I5296"/>
    <mergeCell ref="A5297:B5297"/>
    <mergeCell ref="D5297:E5297"/>
    <mergeCell ref="F5297:G5297"/>
    <mergeCell ref="H5297:I5297"/>
    <mergeCell ref="A5314:B5314"/>
    <mergeCell ref="D5314:E5314"/>
    <mergeCell ref="F5314:G5314"/>
    <mergeCell ref="H5314:I5314"/>
    <mergeCell ref="A5315:B5315"/>
    <mergeCell ref="D5315:E5315"/>
    <mergeCell ref="F5315:G5315"/>
    <mergeCell ref="H5315:I5315"/>
    <mergeCell ref="A5312:B5312"/>
    <mergeCell ref="D5312:E5312"/>
    <mergeCell ref="F5312:G5312"/>
    <mergeCell ref="H5312:I5312"/>
    <mergeCell ref="A5313:B5313"/>
    <mergeCell ref="D5313:E5313"/>
    <mergeCell ref="F5313:G5313"/>
    <mergeCell ref="H5313:I5313"/>
    <mergeCell ref="A5310:B5310"/>
    <mergeCell ref="D5310:E5310"/>
    <mergeCell ref="F5310:G5310"/>
    <mergeCell ref="H5310:I5310"/>
    <mergeCell ref="A5311:B5311"/>
    <mergeCell ref="D5311:E5311"/>
    <mergeCell ref="F5311:G5311"/>
    <mergeCell ref="H5311:I5311"/>
    <mergeCell ref="A5308:B5308"/>
    <mergeCell ref="D5308:E5308"/>
    <mergeCell ref="F5308:G5308"/>
    <mergeCell ref="H5308:I5308"/>
    <mergeCell ref="A5309:B5309"/>
    <mergeCell ref="D5309:E5309"/>
    <mergeCell ref="F5309:G5309"/>
    <mergeCell ref="H5309:I5309"/>
    <mergeCell ref="A5306:B5306"/>
    <mergeCell ref="D5306:E5306"/>
    <mergeCell ref="F5306:G5306"/>
    <mergeCell ref="H5306:I5306"/>
    <mergeCell ref="A5307:B5307"/>
    <mergeCell ref="D5307:E5307"/>
    <mergeCell ref="F5307:G5307"/>
    <mergeCell ref="H5307:I5307"/>
    <mergeCell ref="A5324:B5324"/>
    <mergeCell ref="D5324:E5324"/>
    <mergeCell ref="F5324:G5324"/>
    <mergeCell ref="H5324:I5324"/>
    <mergeCell ref="A5325:B5325"/>
    <mergeCell ref="D5325:E5325"/>
    <mergeCell ref="F5325:G5325"/>
    <mergeCell ref="H5325:I5325"/>
    <mergeCell ref="A5322:B5322"/>
    <mergeCell ref="D5322:E5322"/>
    <mergeCell ref="F5322:G5322"/>
    <mergeCell ref="H5322:I5322"/>
    <mergeCell ref="A5323:B5323"/>
    <mergeCell ref="D5323:E5323"/>
    <mergeCell ref="F5323:G5323"/>
    <mergeCell ref="H5323:I5323"/>
    <mergeCell ref="A5320:B5320"/>
    <mergeCell ref="D5320:E5320"/>
    <mergeCell ref="F5320:G5320"/>
    <mergeCell ref="H5320:I5320"/>
    <mergeCell ref="A5321:B5321"/>
    <mergeCell ref="D5321:E5321"/>
    <mergeCell ref="F5321:G5321"/>
    <mergeCell ref="H5321:I5321"/>
    <mergeCell ref="A5318:B5318"/>
    <mergeCell ref="D5318:E5318"/>
    <mergeCell ref="F5318:G5318"/>
    <mergeCell ref="H5318:I5318"/>
    <mergeCell ref="A5319:B5319"/>
    <mergeCell ref="D5319:E5319"/>
    <mergeCell ref="F5319:G5319"/>
    <mergeCell ref="H5319:I5319"/>
    <mergeCell ref="A5316:B5316"/>
    <mergeCell ref="D5316:E5316"/>
    <mergeCell ref="F5316:G5316"/>
    <mergeCell ref="H5316:I5316"/>
    <mergeCell ref="A5317:B5317"/>
    <mergeCell ref="D5317:E5317"/>
    <mergeCell ref="F5317:G5317"/>
    <mergeCell ref="H5317:I5317"/>
    <mergeCell ref="A5334:B5334"/>
    <mergeCell ref="D5334:E5334"/>
    <mergeCell ref="F5334:G5334"/>
    <mergeCell ref="H5334:I5334"/>
    <mergeCell ref="A5335:B5335"/>
    <mergeCell ref="D5335:E5335"/>
    <mergeCell ref="F5335:G5335"/>
    <mergeCell ref="H5335:I5335"/>
    <mergeCell ref="A5332:B5332"/>
    <mergeCell ref="D5332:E5332"/>
    <mergeCell ref="F5332:G5332"/>
    <mergeCell ref="H5332:I5332"/>
    <mergeCell ref="A5333:B5333"/>
    <mergeCell ref="D5333:E5333"/>
    <mergeCell ref="F5333:G5333"/>
    <mergeCell ref="H5333:I5333"/>
    <mergeCell ref="A5330:B5330"/>
    <mergeCell ref="D5330:E5330"/>
    <mergeCell ref="F5330:G5330"/>
    <mergeCell ref="H5330:I5330"/>
    <mergeCell ref="A5331:B5331"/>
    <mergeCell ref="D5331:E5331"/>
    <mergeCell ref="F5331:G5331"/>
    <mergeCell ref="H5331:I5331"/>
    <mergeCell ref="A5328:B5328"/>
    <mergeCell ref="D5328:E5328"/>
    <mergeCell ref="F5328:G5328"/>
    <mergeCell ref="H5328:I5328"/>
    <mergeCell ref="A5329:B5329"/>
    <mergeCell ref="D5329:E5329"/>
    <mergeCell ref="F5329:G5329"/>
    <mergeCell ref="H5329:I5329"/>
    <mergeCell ref="A5326:B5326"/>
    <mergeCell ref="D5326:E5326"/>
    <mergeCell ref="F5326:G5326"/>
    <mergeCell ref="H5326:I5326"/>
    <mergeCell ref="A5327:B5327"/>
    <mergeCell ref="D5327:E5327"/>
    <mergeCell ref="F5327:G5327"/>
    <mergeCell ref="H5327:I5327"/>
    <mergeCell ref="A5344:B5344"/>
    <mergeCell ref="D5344:E5344"/>
    <mergeCell ref="F5344:G5344"/>
    <mergeCell ref="H5344:I5344"/>
    <mergeCell ref="A5345:B5345"/>
    <mergeCell ref="D5345:E5345"/>
    <mergeCell ref="F5345:G5345"/>
    <mergeCell ref="H5345:I5345"/>
    <mergeCell ref="A5342:B5342"/>
    <mergeCell ref="D5342:E5342"/>
    <mergeCell ref="F5342:G5342"/>
    <mergeCell ref="H5342:I5342"/>
    <mergeCell ref="A5343:B5343"/>
    <mergeCell ref="D5343:E5343"/>
    <mergeCell ref="F5343:G5343"/>
    <mergeCell ref="H5343:I5343"/>
    <mergeCell ref="A5340:B5340"/>
    <mergeCell ref="D5340:E5340"/>
    <mergeCell ref="F5340:G5340"/>
    <mergeCell ref="H5340:I5340"/>
    <mergeCell ref="A5341:B5341"/>
    <mergeCell ref="D5341:E5341"/>
    <mergeCell ref="F5341:G5341"/>
    <mergeCell ref="H5341:I5341"/>
    <mergeCell ref="A5338:B5338"/>
    <mergeCell ref="D5338:E5338"/>
    <mergeCell ref="F5338:G5338"/>
    <mergeCell ref="H5338:I5338"/>
    <mergeCell ref="A5339:B5339"/>
    <mergeCell ref="D5339:E5339"/>
    <mergeCell ref="F5339:G5339"/>
    <mergeCell ref="H5339:I5339"/>
    <mergeCell ref="A5336:B5336"/>
    <mergeCell ref="D5336:E5336"/>
    <mergeCell ref="F5336:G5336"/>
    <mergeCell ref="H5336:I5336"/>
    <mergeCell ref="A5337:B5337"/>
    <mergeCell ref="D5337:E5337"/>
    <mergeCell ref="F5337:G5337"/>
    <mergeCell ref="H5337:I5337"/>
    <mergeCell ref="A5354:B5354"/>
    <mergeCell ref="D5354:E5354"/>
    <mergeCell ref="F5354:G5354"/>
    <mergeCell ref="H5354:I5354"/>
    <mergeCell ref="A5355:B5355"/>
    <mergeCell ref="D5355:E5355"/>
    <mergeCell ref="F5355:G5355"/>
    <mergeCell ref="H5355:I5355"/>
    <mergeCell ref="A5352:B5352"/>
    <mergeCell ref="D5352:E5352"/>
    <mergeCell ref="F5352:G5352"/>
    <mergeCell ref="H5352:I5352"/>
    <mergeCell ref="A5353:B5353"/>
    <mergeCell ref="D5353:E5353"/>
    <mergeCell ref="F5353:G5353"/>
    <mergeCell ref="H5353:I5353"/>
    <mergeCell ref="A5350:B5350"/>
    <mergeCell ref="D5350:E5350"/>
    <mergeCell ref="F5350:G5350"/>
    <mergeCell ref="H5350:I5350"/>
    <mergeCell ref="A5351:B5351"/>
    <mergeCell ref="D5351:E5351"/>
    <mergeCell ref="F5351:G5351"/>
    <mergeCell ref="H5351:I5351"/>
    <mergeCell ref="A5348:B5348"/>
    <mergeCell ref="D5348:E5348"/>
    <mergeCell ref="F5348:G5348"/>
    <mergeCell ref="H5348:I5348"/>
    <mergeCell ref="A5349:B5349"/>
    <mergeCell ref="D5349:E5349"/>
    <mergeCell ref="F5349:G5349"/>
    <mergeCell ref="H5349:I5349"/>
    <mergeCell ref="A5346:B5346"/>
    <mergeCell ref="D5346:E5346"/>
    <mergeCell ref="F5346:G5346"/>
    <mergeCell ref="H5346:I5346"/>
    <mergeCell ref="A5347:B5347"/>
    <mergeCell ref="D5347:E5347"/>
    <mergeCell ref="F5347:G5347"/>
    <mergeCell ref="H5347:I5347"/>
    <mergeCell ref="A5365:B5365"/>
    <mergeCell ref="D5365:E5365"/>
    <mergeCell ref="F5365:G5365"/>
    <mergeCell ref="H5365:I5365"/>
    <mergeCell ref="A5362:B5362"/>
    <mergeCell ref="D5362:E5362"/>
    <mergeCell ref="F5362:G5362"/>
    <mergeCell ref="H5362:I5362"/>
    <mergeCell ref="A5363:B5363"/>
    <mergeCell ref="D5363:E5363"/>
    <mergeCell ref="F5363:G5363"/>
    <mergeCell ref="H5363:I5363"/>
    <mergeCell ref="A5360:B5360"/>
    <mergeCell ref="D5360:E5360"/>
    <mergeCell ref="F5360:G5360"/>
    <mergeCell ref="H5360:I5360"/>
    <mergeCell ref="A5361:B5361"/>
    <mergeCell ref="D5361:E5361"/>
    <mergeCell ref="F5361:G5361"/>
    <mergeCell ref="H5361:I5361"/>
    <mergeCell ref="A5358:B5358"/>
    <mergeCell ref="D5358:E5358"/>
    <mergeCell ref="F5358:G5358"/>
    <mergeCell ref="H5358:I5358"/>
    <mergeCell ref="A5359:B5359"/>
    <mergeCell ref="D5359:E5359"/>
    <mergeCell ref="F5359:G5359"/>
    <mergeCell ref="H5359:I5359"/>
    <mergeCell ref="A5356:B5356"/>
    <mergeCell ref="D5356:E5356"/>
    <mergeCell ref="F5356:G5356"/>
    <mergeCell ref="H5356:I5356"/>
    <mergeCell ref="A5357:B5357"/>
    <mergeCell ref="D5357:E5357"/>
    <mergeCell ref="F5357:G5357"/>
    <mergeCell ref="H5357:I5357"/>
  </mergeCells>
  <pageMargins left="0.39370078740157483" right="0.39370078740157483" top="0.39370078740157483" bottom="0.39370078740157483" header="0.39370078740157483" footer="0.39370078740157483"/>
  <pageSetup paperSize="9" scale="90"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9"/>
  <sheetViews>
    <sheetView showGridLines="0" workbookViewId="0">
      <pane ySplit="1" topLeftCell="A2" activePane="bottomLeft" state="frozen"/>
      <selection pane="bottomLeft" activeCell="K49" sqref="K49:L49"/>
    </sheetView>
  </sheetViews>
  <sheetFormatPr defaultRowHeight="15" x14ac:dyDescent="0.25"/>
  <cols>
    <col min="1" max="1" width="20.42578125" customWidth="1"/>
    <col min="2" max="2" width="8.7109375" customWidth="1"/>
    <col min="3" max="3" width="5.5703125" customWidth="1"/>
    <col min="4" max="4" width="6.28515625" customWidth="1"/>
    <col min="5" max="5" width="16.42578125" customWidth="1"/>
    <col min="6" max="6" width="4" customWidth="1"/>
    <col min="7" max="7" width="2.42578125" customWidth="1"/>
    <col min="8" max="8" width="8.42578125" customWidth="1"/>
    <col min="9" max="9" width="9.7109375" customWidth="1"/>
    <col min="10" max="10" width="5.28515625" customWidth="1"/>
    <col min="11" max="11" width="6.7109375" customWidth="1"/>
    <col min="12" max="12" width="11.7109375" customWidth="1"/>
  </cols>
  <sheetData>
    <row r="1" spans="1:12" ht="15.4" customHeight="1" x14ac:dyDescent="0.25">
      <c r="A1" s="67"/>
      <c r="B1" s="42"/>
      <c r="C1" s="42"/>
      <c r="D1" s="42"/>
      <c r="E1" s="42"/>
      <c r="F1" s="42"/>
      <c r="G1" s="42"/>
      <c r="H1" s="42"/>
      <c r="I1" s="42"/>
      <c r="J1" s="42"/>
      <c r="K1" s="42"/>
      <c r="L1" s="42"/>
    </row>
    <row r="2" spans="1:12" ht="21.2" customHeight="1" x14ac:dyDescent="0.25">
      <c r="A2" s="41" t="s">
        <v>8687</v>
      </c>
      <c r="B2" s="42"/>
      <c r="C2" s="42"/>
      <c r="D2" s="42"/>
      <c r="E2" s="42"/>
      <c r="F2" s="42"/>
      <c r="G2" s="42"/>
      <c r="H2" s="42"/>
      <c r="I2" s="42"/>
      <c r="J2" s="42"/>
      <c r="K2" s="42"/>
      <c r="L2" s="42"/>
    </row>
    <row r="3" spans="1:12" ht="76.7" customHeight="1" x14ac:dyDescent="0.25">
      <c r="A3" s="60" t="s">
        <v>18</v>
      </c>
      <c r="B3" s="61"/>
      <c r="C3" s="13" t="s">
        <v>19</v>
      </c>
      <c r="D3" s="62" t="s">
        <v>8688</v>
      </c>
      <c r="E3" s="61"/>
      <c r="F3" s="62" t="s">
        <v>21</v>
      </c>
      <c r="G3" s="76"/>
      <c r="H3" s="61"/>
      <c r="I3" s="62" t="s">
        <v>22</v>
      </c>
      <c r="J3" s="61"/>
      <c r="K3" s="77" t="s">
        <v>23</v>
      </c>
      <c r="L3" s="78"/>
    </row>
    <row r="4" spans="1:12" ht="16.7" customHeight="1" x14ac:dyDescent="0.25">
      <c r="A4" s="83" t="s">
        <v>24</v>
      </c>
      <c r="B4" s="84"/>
      <c r="C4" s="16" t="s">
        <v>25</v>
      </c>
      <c r="D4" s="85" t="s">
        <v>26</v>
      </c>
      <c r="E4" s="84"/>
      <c r="F4" s="85" t="s">
        <v>27</v>
      </c>
      <c r="G4" s="86"/>
      <c r="H4" s="84"/>
      <c r="I4" s="85" t="s">
        <v>28</v>
      </c>
      <c r="J4" s="84"/>
      <c r="K4" s="87" t="s">
        <v>29</v>
      </c>
      <c r="L4" s="88"/>
    </row>
    <row r="5" spans="1:12" ht="36" customHeight="1" x14ac:dyDescent="0.25">
      <c r="A5" s="80" t="s">
        <v>8689</v>
      </c>
      <c r="B5" s="55"/>
      <c r="C5" s="19" t="s">
        <v>8690</v>
      </c>
      <c r="D5" s="81" t="s">
        <v>32</v>
      </c>
      <c r="E5" s="55"/>
      <c r="F5" s="82">
        <v>6612661656.8100004</v>
      </c>
      <c r="G5" s="71"/>
      <c r="H5" s="55"/>
      <c r="I5" s="82">
        <v>5693973462.6400003</v>
      </c>
      <c r="J5" s="55"/>
      <c r="K5" s="82">
        <f>F5-I5</f>
        <v>918688194.17000008</v>
      </c>
      <c r="L5" s="55"/>
    </row>
    <row r="6" spans="1:12" ht="30.6" customHeight="1" x14ac:dyDescent="0.25">
      <c r="A6" s="54" t="s">
        <v>8691</v>
      </c>
      <c r="B6" s="55"/>
      <c r="C6" s="28">
        <v>520</v>
      </c>
      <c r="D6" s="56" t="s">
        <v>8692</v>
      </c>
      <c r="E6" s="55"/>
      <c r="F6" s="58">
        <v>1967055305.49</v>
      </c>
      <c r="G6" s="71"/>
      <c r="H6" s="55"/>
      <c r="I6" s="58">
        <v>9833786919.2299995</v>
      </c>
      <c r="J6" s="55"/>
      <c r="K6" s="58">
        <f>F6-I6</f>
        <v>-7866731613.7399998</v>
      </c>
      <c r="L6" s="55"/>
    </row>
    <row r="7" spans="1:12" ht="53.45" customHeight="1" x14ac:dyDescent="0.25">
      <c r="A7" s="54" t="s">
        <v>8693</v>
      </c>
      <c r="B7" s="55"/>
      <c r="C7" s="28">
        <v>520</v>
      </c>
      <c r="D7" s="56" t="s">
        <v>8694</v>
      </c>
      <c r="E7" s="55"/>
      <c r="F7" s="58">
        <v>-400000000</v>
      </c>
      <c r="G7" s="71"/>
      <c r="H7" s="55"/>
      <c r="I7" s="58">
        <v>-400000000</v>
      </c>
      <c r="J7" s="55"/>
      <c r="K7" s="58">
        <v>0</v>
      </c>
      <c r="L7" s="55"/>
    </row>
    <row r="8" spans="1:12" ht="52.15" customHeight="1" x14ac:dyDescent="0.25">
      <c r="A8" s="54" t="s">
        <v>8695</v>
      </c>
      <c r="B8" s="55"/>
      <c r="C8" s="28">
        <v>520</v>
      </c>
      <c r="D8" s="56" t="s">
        <v>8696</v>
      </c>
      <c r="E8" s="55"/>
      <c r="F8" s="58">
        <v>-400000000</v>
      </c>
      <c r="G8" s="71"/>
      <c r="H8" s="55"/>
      <c r="I8" s="58">
        <v>-400000000</v>
      </c>
      <c r="J8" s="55"/>
      <c r="K8" s="58">
        <v>0</v>
      </c>
      <c r="L8" s="55"/>
    </row>
    <row r="9" spans="1:12" ht="54.6" customHeight="1" x14ac:dyDescent="0.25">
      <c r="A9" s="54" t="s">
        <v>8697</v>
      </c>
      <c r="B9" s="55"/>
      <c r="C9" s="28">
        <v>520</v>
      </c>
      <c r="D9" s="56" t="s">
        <v>8698</v>
      </c>
      <c r="E9" s="55"/>
      <c r="F9" s="58">
        <v>-400000000</v>
      </c>
      <c r="G9" s="71"/>
      <c r="H9" s="55"/>
      <c r="I9" s="58">
        <v>-400000000</v>
      </c>
      <c r="J9" s="55"/>
      <c r="K9" s="58">
        <v>0</v>
      </c>
      <c r="L9" s="55"/>
    </row>
    <row r="10" spans="1:12" ht="31.15" customHeight="1" x14ac:dyDescent="0.25">
      <c r="A10" s="54" t="s">
        <v>8699</v>
      </c>
      <c r="B10" s="55"/>
      <c r="C10" s="28">
        <v>520</v>
      </c>
      <c r="D10" s="56" t="s">
        <v>8700</v>
      </c>
      <c r="E10" s="55"/>
      <c r="F10" s="58">
        <v>4960000000</v>
      </c>
      <c r="G10" s="71"/>
      <c r="H10" s="55"/>
      <c r="I10" s="58">
        <v>4960000000</v>
      </c>
      <c r="J10" s="55"/>
      <c r="K10" s="58">
        <v>0</v>
      </c>
      <c r="L10" s="55"/>
    </row>
    <row r="11" spans="1:12" ht="33" customHeight="1" x14ac:dyDescent="0.25">
      <c r="A11" s="54" t="s">
        <v>8701</v>
      </c>
      <c r="B11" s="55"/>
      <c r="C11" s="28">
        <v>520</v>
      </c>
      <c r="D11" s="56" t="s">
        <v>8702</v>
      </c>
      <c r="E11" s="55"/>
      <c r="F11" s="58">
        <v>7960000000</v>
      </c>
      <c r="G11" s="71"/>
      <c r="H11" s="55"/>
      <c r="I11" s="58">
        <v>4960000000</v>
      </c>
      <c r="J11" s="55"/>
      <c r="K11" s="58">
        <v>3000000000</v>
      </c>
      <c r="L11" s="55"/>
    </row>
    <row r="12" spans="1:12" ht="47.45" customHeight="1" x14ac:dyDescent="0.25">
      <c r="A12" s="54" t="s">
        <v>8703</v>
      </c>
      <c r="B12" s="55"/>
      <c r="C12" s="28">
        <v>520</v>
      </c>
      <c r="D12" s="56" t="s">
        <v>8704</v>
      </c>
      <c r="E12" s="55"/>
      <c r="F12" s="58">
        <v>7960000000</v>
      </c>
      <c r="G12" s="71"/>
      <c r="H12" s="55"/>
      <c r="I12" s="58">
        <v>4960000000</v>
      </c>
      <c r="J12" s="55"/>
      <c r="K12" s="58">
        <v>3000000000</v>
      </c>
      <c r="L12" s="55"/>
    </row>
    <row r="13" spans="1:12" ht="42" customHeight="1" x14ac:dyDescent="0.25">
      <c r="A13" s="54" t="s">
        <v>8705</v>
      </c>
      <c r="B13" s="55"/>
      <c r="C13" s="28">
        <v>520</v>
      </c>
      <c r="D13" s="56" t="s">
        <v>8706</v>
      </c>
      <c r="E13" s="55"/>
      <c r="F13" s="58">
        <v>-3000000000</v>
      </c>
      <c r="G13" s="71"/>
      <c r="H13" s="55"/>
      <c r="I13" s="58">
        <v>0</v>
      </c>
      <c r="J13" s="55"/>
      <c r="K13" s="58">
        <v>-3000000000</v>
      </c>
      <c r="L13" s="55"/>
    </row>
    <row r="14" spans="1:12" ht="49.9" customHeight="1" x14ac:dyDescent="0.25">
      <c r="A14" s="54" t="s">
        <v>8707</v>
      </c>
      <c r="B14" s="55"/>
      <c r="C14" s="28">
        <v>520</v>
      </c>
      <c r="D14" s="56" t="s">
        <v>8708</v>
      </c>
      <c r="E14" s="55"/>
      <c r="F14" s="58">
        <v>-3000000000</v>
      </c>
      <c r="G14" s="71"/>
      <c r="H14" s="55"/>
      <c r="I14" s="58">
        <v>0</v>
      </c>
      <c r="J14" s="55"/>
      <c r="K14" s="58">
        <v>-3000000000</v>
      </c>
      <c r="L14" s="55"/>
    </row>
    <row r="15" spans="1:12" ht="38.450000000000003" customHeight="1" x14ac:dyDescent="0.25">
      <c r="A15" s="54" t="s">
        <v>8709</v>
      </c>
      <c r="B15" s="55"/>
      <c r="C15" s="28">
        <v>520</v>
      </c>
      <c r="D15" s="56" t="s">
        <v>8710</v>
      </c>
      <c r="E15" s="55"/>
      <c r="F15" s="58">
        <v>-221193281.24000001</v>
      </c>
      <c r="G15" s="71"/>
      <c r="H15" s="55"/>
      <c r="I15" s="58">
        <v>-292139391.24000001</v>
      </c>
      <c r="J15" s="55"/>
      <c r="K15" s="58">
        <v>-70946110</v>
      </c>
      <c r="L15" s="55"/>
    </row>
    <row r="16" spans="1:12" ht="52.9" customHeight="1" x14ac:dyDescent="0.25">
      <c r="A16" s="54" t="s">
        <v>8711</v>
      </c>
      <c r="B16" s="55"/>
      <c r="C16" s="28">
        <v>520</v>
      </c>
      <c r="D16" s="56" t="s">
        <v>8712</v>
      </c>
      <c r="E16" s="55"/>
      <c r="F16" s="58">
        <v>-221193281.24000001</v>
      </c>
      <c r="G16" s="71"/>
      <c r="H16" s="55"/>
      <c r="I16" s="58">
        <v>-292139391.24000001</v>
      </c>
      <c r="J16" s="55"/>
      <c r="K16" s="58">
        <v>-70946110</v>
      </c>
      <c r="L16" s="55"/>
    </row>
    <row r="17" spans="1:12" ht="48" customHeight="1" x14ac:dyDescent="0.25">
      <c r="A17" s="54" t="s">
        <v>8713</v>
      </c>
      <c r="B17" s="55"/>
      <c r="C17" s="28">
        <v>520</v>
      </c>
      <c r="D17" s="56" t="s">
        <v>8714</v>
      </c>
      <c r="E17" s="55"/>
      <c r="F17" s="58">
        <v>2097322000</v>
      </c>
      <c r="G17" s="71"/>
      <c r="H17" s="55"/>
      <c r="I17" s="58">
        <v>2026375890</v>
      </c>
      <c r="J17" s="55"/>
      <c r="K17" s="58">
        <v>-70946110</v>
      </c>
      <c r="L17" s="55"/>
    </row>
    <row r="18" spans="1:12" ht="63.6" customHeight="1" x14ac:dyDescent="0.25">
      <c r="A18" s="54" t="s">
        <v>8715</v>
      </c>
      <c r="B18" s="55"/>
      <c r="C18" s="28">
        <v>520</v>
      </c>
      <c r="D18" s="56" t="s">
        <v>8716</v>
      </c>
      <c r="E18" s="55"/>
      <c r="F18" s="58">
        <v>2097322000</v>
      </c>
      <c r="G18" s="71"/>
      <c r="H18" s="55"/>
      <c r="I18" s="58">
        <v>2026375890</v>
      </c>
      <c r="J18" s="55"/>
      <c r="K18" s="58">
        <v>-70946110</v>
      </c>
      <c r="L18" s="55"/>
    </row>
    <row r="19" spans="1:12" ht="61.9" customHeight="1" x14ac:dyDescent="0.25">
      <c r="A19" s="54" t="s">
        <v>8717</v>
      </c>
      <c r="B19" s="55"/>
      <c r="C19" s="28">
        <v>520</v>
      </c>
      <c r="D19" s="56" t="s">
        <v>8718</v>
      </c>
      <c r="E19" s="55"/>
      <c r="F19" s="58">
        <v>-2318515281.2399998</v>
      </c>
      <c r="G19" s="71"/>
      <c r="H19" s="55"/>
      <c r="I19" s="58">
        <v>-2318515281.2399998</v>
      </c>
      <c r="J19" s="55"/>
      <c r="K19" s="58">
        <v>0</v>
      </c>
      <c r="L19" s="55"/>
    </row>
    <row r="20" spans="1:12" ht="65.45" customHeight="1" x14ac:dyDescent="0.25">
      <c r="A20" s="54" t="s">
        <v>8719</v>
      </c>
      <c r="B20" s="55"/>
      <c r="C20" s="28">
        <v>520</v>
      </c>
      <c r="D20" s="56" t="s">
        <v>8720</v>
      </c>
      <c r="E20" s="55"/>
      <c r="F20" s="58">
        <v>-2318515281.2399998</v>
      </c>
      <c r="G20" s="71"/>
      <c r="H20" s="55"/>
      <c r="I20" s="58">
        <v>-2318515281.2399998</v>
      </c>
      <c r="J20" s="55"/>
      <c r="K20" s="58">
        <v>0</v>
      </c>
      <c r="L20" s="55"/>
    </row>
    <row r="21" spans="1:12" ht="37.15" customHeight="1" x14ac:dyDescent="0.25">
      <c r="A21" s="54" t="s">
        <v>8721</v>
      </c>
      <c r="B21" s="55"/>
      <c r="C21" s="28">
        <v>520</v>
      </c>
      <c r="D21" s="56" t="s">
        <v>8722</v>
      </c>
      <c r="E21" s="55"/>
      <c r="F21" s="58">
        <v>-2371751413.27</v>
      </c>
      <c r="G21" s="71"/>
      <c r="H21" s="55"/>
      <c r="I21" s="58">
        <v>5565926310.4700003</v>
      </c>
      <c r="J21" s="55"/>
      <c r="K21" s="58">
        <v>-3194174897.1999998</v>
      </c>
      <c r="L21" s="55"/>
    </row>
    <row r="22" spans="1:12" ht="45" customHeight="1" x14ac:dyDescent="0.25">
      <c r="A22" s="54" t="s">
        <v>8723</v>
      </c>
      <c r="B22" s="55"/>
      <c r="C22" s="28">
        <v>520</v>
      </c>
      <c r="D22" s="56" t="s">
        <v>8724</v>
      </c>
      <c r="E22" s="55"/>
      <c r="F22" s="58">
        <v>385000000</v>
      </c>
      <c r="G22" s="71"/>
      <c r="H22" s="55"/>
      <c r="I22" s="58">
        <v>385000000</v>
      </c>
      <c r="J22" s="55"/>
      <c r="K22" s="58">
        <v>0</v>
      </c>
      <c r="L22" s="55"/>
    </row>
    <row r="23" spans="1:12" ht="46.15" customHeight="1" x14ac:dyDescent="0.25">
      <c r="A23" s="54" t="s">
        <v>8725</v>
      </c>
      <c r="B23" s="55"/>
      <c r="C23" s="28">
        <v>520</v>
      </c>
      <c r="D23" s="56" t="s">
        <v>8726</v>
      </c>
      <c r="E23" s="55"/>
      <c r="F23" s="58">
        <v>385000000</v>
      </c>
      <c r="G23" s="71"/>
      <c r="H23" s="55"/>
      <c r="I23" s="58">
        <v>385000000</v>
      </c>
      <c r="J23" s="55"/>
      <c r="K23" s="58">
        <v>0</v>
      </c>
      <c r="L23" s="55"/>
    </row>
    <row r="24" spans="1:12" ht="48.6" customHeight="1" x14ac:dyDescent="0.25">
      <c r="A24" s="54" t="s">
        <v>8727</v>
      </c>
      <c r="B24" s="55"/>
      <c r="C24" s="28">
        <v>520</v>
      </c>
      <c r="D24" s="56" t="s">
        <v>8728</v>
      </c>
      <c r="E24" s="55"/>
      <c r="F24" s="58">
        <v>385000000</v>
      </c>
      <c r="G24" s="71"/>
      <c r="H24" s="55"/>
      <c r="I24" s="58">
        <v>385000000</v>
      </c>
      <c r="J24" s="55"/>
      <c r="K24" s="58">
        <v>0</v>
      </c>
      <c r="L24" s="55"/>
    </row>
    <row r="25" spans="1:12" ht="37.9" customHeight="1" x14ac:dyDescent="0.25">
      <c r="A25" s="54" t="s">
        <v>8729</v>
      </c>
      <c r="B25" s="55"/>
      <c r="C25" s="28">
        <v>520</v>
      </c>
      <c r="D25" s="56" t="s">
        <v>8730</v>
      </c>
      <c r="E25" s="55"/>
      <c r="F25" s="58">
        <v>188962002.75999999</v>
      </c>
      <c r="G25" s="71"/>
      <c r="H25" s="55"/>
      <c r="I25" s="58">
        <v>188962002.75999999</v>
      </c>
      <c r="J25" s="55"/>
      <c r="K25" s="58">
        <v>0</v>
      </c>
      <c r="L25" s="55"/>
    </row>
    <row r="26" spans="1:12" ht="45.6" customHeight="1" x14ac:dyDescent="0.25">
      <c r="A26" s="54" t="s">
        <v>8731</v>
      </c>
      <c r="B26" s="55"/>
      <c r="C26" s="28">
        <v>520</v>
      </c>
      <c r="D26" s="56" t="s">
        <v>8732</v>
      </c>
      <c r="E26" s="55"/>
      <c r="F26" s="58">
        <v>2288962002.7600002</v>
      </c>
      <c r="G26" s="71"/>
      <c r="H26" s="55"/>
      <c r="I26" s="58">
        <v>2288962002.7600002</v>
      </c>
      <c r="J26" s="55"/>
      <c r="K26" s="58">
        <v>0</v>
      </c>
      <c r="L26" s="55"/>
    </row>
    <row r="27" spans="1:12" ht="41.45" customHeight="1" x14ac:dyDescent="0.25">
      <c r="A27" s="54" t="s">
        <v>8733</v>
      </c>
      <c r="B27" s="55"/>
      <c r="C27" s="28">
        <v>520</v>
      </c>
      <c r="D27" s="56" t="s">
        <v>8734</v>
      </c>
      <c r="E27" s="55"/>
      <c r="F27" s="58">
        <v>2288962002.7600002</v>
      </c>
      <c r="G27" s="71"/>
      <c r="H27" s="55"/>
      <c r="I27" s="58">
        <v>2288962002.7600002</v>
      </c>
      <c r="J27" s="55"/>
      <c r="K27" s="58">
        <v>0</v>
      </c>
      <c r="L27" s="55"/>
    </row>
    <row r="28" spans="1:12" ht="66" customHeight="1" x14ac:dyDescent="0.25">
      <c r="A28" s="54" t="s">
        <v>8735</v>
      </c>
      <c r="B28" s="55"/>
      <c r="C28" s="28">
        <v>520</v>
      </c>
      <c r="D28" s="56" t="s">
        <v>8736</v>
      </c>
      <c r="E28" s="55"/>
      <c r="F28" s="58">
        <v>2288962002.7600002</v>
      </c>
      <c r="G28" s="71"/>
      <c r="H28" s="55"/>
      <c r="I28" s="58">
        <v>2288962002.7600002</v>
      </c>
      <c r="J28" s="55"/>
      <c r="K28" s="58">
        <v>0</v>
      </c>
      <c r="L28" s="55"/>
    </row>
    <row r="29" spans="1:12" ht="46.9" customHeight="1" x14ac:dyDescent="0.25">
      <c r="A29" s="54" t="s">
        <v>8737</v>
      </c>
      <c r="B29" s="55"/>
      <c r="C29" s="28">
        <v>520</v>
      </c>
      <c r="D29" s="56" t="s">
        <v>8738</v>
      </c>
      <c r="E29" s="55"/>
      <c r="F29" s="58">
        <v>-2100000000</v>
      </c>
      <c r="G29" s="71"/>
      <c r="H29" s="55"/>
      <c r="I29" s="58">
        <v>-2100000000</v>
      </c>
      <c r="J29" s="55"/>
      <c r="K29" s="58">
        <v>0</v>
      </c>
      <c r="L29" s="55"/>
    </row>
    <row r="30" spans="1:12" ht="41.45" customHeight="1" x14ac:dyDescent="0.25">
      <c r="A30" s="54" t="s">
        <v>8739</v>
      </c>
      <c r="B30" s="55"/>
      <c r="C30" s="28">
        <v>520</v>
      </c>
      <c r="D30" s="56" t="s">
        <v>8740</v>
      </c>
      <c r="E30" s="55"/>
      <c r="F30" s="58">
        <v>-2100000000</v>
      </c>
      <c r="G30" s="71"/>
      <c r="H30" s="55"/>
      <c r="I30" s="58">
        <v>-2100000000</v>
      </c>
      <c r="J30" s="55"/>
      <c r="K30" s="58">
        <v>0</v>
      </c>
      <c r="L30" s="55"/>
    </row>
    <row r="31" spans="1:12" ht="51.6" customHeight="1" x14ac:dyDescent="0.25">
      <c r="A31" s="54" t="s">
        <v>8741</v>
      </c>
      <c r="B31" s="55"/>
      <c r="C31" s="28">
        <v>520</v>
      </c>
      <c r="D31" s="56" t="s">
        <v>8742</v>
      </c>
      <c r="E31" s="55"/>
      <c r="F31" s="58">
        <v>-2100000000</v>
      </c>
      <c r="G31" s="71"/>
      <c r="H31" s="55"/>
      <c r="I31" s="58">
        <v>-2100000000</v>
      </c>
      <c r="J31" s="55"/>
      <c r="K31" s="58">
        <v>0</v>
      </c>
      <c r="L31" s="55"/>
    </row>
    <row r="32" spans="1:12" ht="37.15" customHeight="1" x14ac:dyDescent="0.25">
      <c r="A32" s="54" t="s">
        <v>8743</v>
      </c>
      <c r="B32" s="55"/>
      <c r="C32" s="28">
        <v>520</v>
      </c>
      <c r="D32" s="56" t="s">
        <v>8744</v>
      </c>
      <c r="E32" s="55"/>
      <c r="F32" s="73">
        <v>-2945713416.0300002</v>
      </c>
      <c r="G32" s="74"/>
      <c r="H32" s="75"/>
      <c r="I32" s="58">
        <v>4991964307.71</v>
      </c>
      <c r="J32" s="55"/>
      <c r="K32" s="73">
        <f>F32-I32</f>
        <v>-7937677723.7399998</v>
      </c>
      <c r="L32" s="55"/>
    </row>
    <row r="33" spans="1:12" ht="97.9" customHeight="1" x14ac:dyDescent="0.25">
      <c r="A33" s="54" t="s">
        <v>8745</v>
      </c>
      <c r="B33" s="55"/>
      <c r="C33" s="28">
        <v>520</v>
      </c>
      <c r="D33" s="56" t="s">
        <v>8746</v>
      </c>
      <c r="E33" s="55"/>
      <c r="F33" s="73">
        <v>-2945713416.0300002</v>
      </c>
      <c r="G33" s="74"/>
      <c r="H33" s="75"/>
      <c r="I33" s="58">
        <v>4991964307.71</v>
      </c>
      <c r="J33" s="55"/>
      <c r="K33" s="73">
        <f>F33-I33</f>
        <v>-7937677723.7399998</v>
      </c>
      <c r="L33" s="55"/>
    </row>
    <row r="34" spans="1:12" ht="207.6" customHeight="1" x14ac:dyDescent="0.25">
      <c r="A34" s="54" t="s">
        <v>8747</v>
      </c>
      <c r="B34" s="55"/>
      <c r="C34" s="28">
        <v>520</v>
      </c>
      <c r="D34" s="56" t="s">
        <v>8748</v>
      </c>
      <c r="E34" s="55"/>
      <c r="F34" s="73">
        <v>-2945713416.0300002</v>
      </c>
      <c r="G34" s="74"/>
      <c r="H34" s="75"/>
      <c r="I34" s="58">
        <v>4991964307.71</v>
      </c>
      <c r="J34" s="55"/>
      <c r="K34" s="73">
        <f>F34-I34</f>
        <v>-7937677723.7399998</v>
      </c>
      <c r="L34" s="55"/>
    </row>
    <row r="35" spans="1:12" ht="109.9" customHeight="1" x14ac:dyDescent="0.25">
      <c r="A35" s="54" t="s">
        <v>8749</v>
      </c>
      <c r="B35" s="55"/>
      <c r="C35" s="28">
        <v>520</v>
      </c>
      <c r="D35" s="56" t="s">
        <v>8750</v>
      </c>
      <c r="E35" s="55"/>
      <c r="F35" s="58">
        <v>0</v>
      </c>
      <c r="G35" s="71"/>
      <c r="H35" s="55"/>
      <c r="I35" s="58">
        <v>48764499.100000001</v>
      </c>
      <c r="J35" s="55"/>
      <c r="K35" s="73">
        <f t="shared" ref="K35:K38" si="0">F35-I35</f>
        <v>-48764499.100000001</v>
      </c>
      <c r="L35" s="55"/>
    </row>
    <row r="36" spans="1:12" ht="104.45" customHeight="1" x14ac:dyDescent="0.25">
      <c r="A36" s="54" t="s">
        <v>8751</v>
      </c>
      <c r="B36" s="55"/>
      <c r="C36" s="28">
        <v>520</v>
      </c>
      <c r="D36" s="56" t="s">
        <v>8752</v>
      </c>
      <c r="E36" s="55"/>
      <c r="F36" s="58">
        <v>0</v>
      </c>
      <c r="G36" s="71"/>
      <c r="H36" s="55"/>
      <c r="I36" s="58">
        <v>1101511319.29</v>
      </c>
      <c r="J36" s="55"/>
      <c r="K36" s="73">
        <f t="shared" si="0"/>
        <v>-1101511319.29</v>
      </c>
      <c r="L36" s="55"/>
    </row>
    <row r="37" spans="1:12" ht="97.9" customHeight="1" x14ac:dyDescent="0.25">
      <c r="A37" s="54" t="s">
        <v>8753</v>
      </c>
      <c r="B37" s="55"/>
      <c r="C37" s="28">
        <v>520</v>
      </c>
      <c r="D37" s="56" t="s">
        <v>8754</v>
      </c>
      <c r="E37" s="55"/>
      <c r="F37" s="58">
        <v>0</v>
      </c>
      <c r="G37" s="71"/>
      <c r="H37" s="55"/>
      <c r="I37" s="58">
        <v>520558204.26999998</v>
      </c>
      <c r="J37" s="55"/>
      <c r="K37" s="73">
        <f t="shared" si="0"/>
        <v>-520558204.26999998</v>
      </c>
      <c r="L37" s="55"/>
    </row>
    <row r="38" spans="1:12" ht="102.6" customHeight="1" x14ac:dyDescent="0.25">
      <c r="A38" s="54" t="s">
        <v>8755</v>
      </c>
      <c r="B38" s="55"/>
      <c r="C38" s="28">
        <v>520</v>
      </c>
      <c r="D38" s="56" t="s">
        <v>8756</v>
      </c>
      <c r="E38" s="55"/>
      <c r="F38" s="58">
        <v>-2945713416.0300002</v>
      </c>
      <c r="G38" s="71"/>
      <c r="H38" s="55"/>
      <c r="I38" s="58">
        <v>3321130285.0500002</v>
      </c>
      <c r="J38" s="55"/>
      <c r="K38" s="73">
        <f t="shared" si="0"/>
        <v>-6266843701.0799999</v>
      </c>
      <c r="L38" s="55"/>
    </row>
    <row r="39" spans="1:12" ht="45.95" customHeight="1" x14ac:dyDescent="0.25">
      <c r="A39" s="54" t="s">
        <v>8757</v>
      </c>
      <c r="B39" s="55"/>
      <c r="C39" s="28">
        <v>620</v>
      </c>
      <c r="D39" s="56" t="s">
        <v>8758</v>
      </c>
      <c r="E39" s="55"/>
      <c r="F39" s="58">
        <v>-188962002.75999999</v>
      </c>
      <c r="G39" s="71"/>
      <c r="H39" s="55"/>
      <c r="I39" s="58">
        <v>-188962002.75999999</v>
      </c>
      <c r="J39" s="55"/>
      <c r="K39" s="58">
        <v>0</v>
      </c>
      <c r="L39" s="55"/>
    </row>
    <row r="40" spans="1:12" ht="47.45" customHeight="1" x14ac:dyDescent="0.25">
      <c r="A40" s="54" t="s">
        <v>8759</v>
      </c>
      <c r="B40" s="55"/>
      <c r="C40" s="28">
        <v>620</v>
      </c>
      <c r="D40" s="56" t="s">
        <v>8760</v>
      </c>
      <c r="E40" s="55"/>
      <c r="F40" s="58">
        <v>-188962002.75999999</v>
      </c>
      <c r="G40" s="71"/>
      <c r="H40" s="55"/>
      <c r="I40" s="58">
        <v>-188962002.75999999</v>
      </c>
      <c r="J40" s="55"/>
      <c r="K40" s="58">
        <v>0</v>
      </c>
      <c r="L40" s="55"/>
    </row>
    <row r="41" spans="1:12" ht="63.6" customHeight="1" x14ac:dyDescent="0.25">
      <c r="A41" s="54" t="s">
        <v>8761</v>
      </c>
      <c r="B41" s="55"/>
      <c r="C41" s="28">
        <v>620</v>
      </c>
      <c r="D41" s="56" t="s">
        <v>8762</v>
      </c>
      <c r="E41" s="55"/>
      <c r="F41" s="58">
        <v>-188962002.75999999</v>
      </c>
      <c r="G41" s="71"/>
      <c r="H41" s="55"/>
      <c r="I41" s="58">
        <v>-188962002.75999999</v>
      </c>
      <c r="J41" s="55"/>
      <c r="K41" s="58">
        <v>0</v>
      </c>
      <c r="L41" s="55"/>
    </row>
    <row r="42" spans="1:12" ht="81.599999999999994" customHeight="1" x14ac:dyDescent="0.25">
      <c r="A42" s="54" t="s">
        <v>8763</v>
      </c>
      <c r="B42" s="55"/>
      <c r="C42" s="28">
        <v>620</v>
      </c>
      <c r="D42" s="56" t="s">
        <v>8764</v>
      </c>
      <c r="E42" s="55"/>
      <c r="F42" s="58">
        <v>-188962002.75999999</v>
      </c>
      <c r="G42" s="71"/>
      <c r="H42" s="55"/>
      <c r="I42" s="58">
        <v>-188962002.75999999</v>
      </c>
      <c r="J42" s="55"/>
      <c r="K42" s="58">
        <v>0</v>
      </c>
      <c r="L42" s="55"/>
    </row>
    <row r="43" spans="1:12" ht="30.6" customHeight="1" x14ac:dyDescent="0.25">
      <c r="A43" s="54" t="s">
        <v>8765</v>
      </c>
      <c r="B43" s="55"/>
      <c r="C43" s="28">
        <v>700</v>
      </c>
      <c r="D43" s="56" t="s">
        <v>8692</v>
      </c>
      <c r="E43" s="55"/>
      <c r="F43" s="58">
        <v>4834568354.0799999</v>
      </c>
      <c r="G43" s="71"/>
      <c r="H43" s="55"/>
      <c r="I43" s="58">
        <v>-3950851453.8299999</v>
      </c>
      <c r="J43" s="55"/>
      <c r="K43" s="58">
        <f>F43-I43</f>
        <v>8785419807.9099998</v>
      </c>
      <c r="L43" s="55"/>
    </row>
    <row r="44" spans="1:12" ht="30.6" customHeight="1" x14ac:dyDescent="0.25">
      <c r="A44" s="54" t="s">
        <v>8766</v>
      </c>
      <c r="B44" s="55"/>
      <c r="C44" s="28">
        <v>710</v>
      </c>
      <c r="D44" s="56" t="s">
        <v>8767</v>
      </c>
      <c r="E44" s="55"/>
      <c r="F44" s="58">
        <v>-137110321248.84</v>
      </c>
      <c r="G44" s="71"/>
      <c r="H44" s="55"/>
      <c r="I44" s="58">
        <v>-194245795234.23001</v>
      </c>
      <c r="J44" s="55"/>
      <c r="K44" s="72" t="s">
        <v>8686</v>
      </c>
      <c r="L44" s="55"/>
    </row>
    <row r="45" spans="1:12" ht="30.6" customHeight="1" x14ac:dyDescent="0.25">
      <c r="A45" s="54" t="s">
        <v>8768</v>
      </c>
      <c r="B45" s="55"/>
      <c r="C45" s="28">
        <v>710</v>
      </c>
      <c r="D45" s="56" t="s">
        <v>8769</v>
      </c>
      <c r="E45" s="55"/>
      <c r="F45" s="58">
        <v>-137110321248.84</v>
      </c>
      <c r="G45" s="71"/>
      <c r="H45" s="55"/>
      <c r="I45" s="58">
        <v>-194245795234.23001</v>
      </c>
      <c r="J45" s="55"/>
      <c r="K45" s="72" t="s">
        <v>8686</v>
      </c>
      <c r="L45" s="55"/>
    </row>
    <row r="46" spans="1:12" ht="31.15" customHeight="1" x14ac:dyDescent="0.25">
      <c r="A46" s="54" t="s">
        <v>8770</v>
      </c>
      <c r="B46" s="55"/>
      <c r="C46" s="28">
        <v>710</v>
      </c>
      <c r="D46" s="56" t="s">
        <v>8771</v>
      </c>
      <c r="E46" s="55"/>
      <c r="F46" s="58">
        <v>-137110321248.84</v>
      </c>
      <c r="G46" s="71"/>
      <c r="H46" s="55"/>
      <c r="I46" s="58">
        <v>-194245795234.23001</v>
      </c>
      <c r="J46" s="55"/>
      <c r="K46" s="72" t="s">
        <v>8686</v>
      </c>
      <c r="L46" s="55"/>
    </row>
    <row r="47" spans="1:12" ht="39" customHeight="1" x14ac:dyDescent="0.25">
      <c r="A47" s="54" t="s">
        <v>8772</v>
      </c>
      <c r="B47" s="55"/>
      <c r="C47" s="28">
        <v>710</v>
      </c>
      <c r="D47" s="56" t="s">
        <v>8773</v>
      </c>
      <c r="E47" s="55"/>
      <c r="F47" s="58">
        <v>-137110321248.84</v>
      </c>
      <c r="G47" s="71"/>
      <c r="H47" s="55"/>
      <c r="I47" s="58">
        <f>--194245795234.23</f>
        <v>194245795234.23001</v>
      </c>
      <c r="J47" s="55"/>
      <c r="K47" s="72" t="s">
        <v>8686</v>
      </c>
      <c r="L47" s="55"/>
    </row>
    <row r="48" spans="1:12" ht="37.15" customHeight="1" x14ac:dyDescent="0.25">
      <c r="A48" s="54" t="s">
        <v>8774</v>
      </c>
      <c r="B48" s="55"/>
      <c r="C48" s="28">
        <v>710</v>
      </c>
      <c r="D48" s="56" t="s">
        <v>8775</v>
      </c>
      <c r="E48" s="55"/>
      <c r="F48" s="58">
        <v>-137110321248.84</v>
      </c>
      <c r="G48" s="71"/>
      <c r="H48" s="55"/>
      <c r="I48" s="58">
        <v>-194245795234.23001</v>
      </c>
      <c r="J48" s="55"/>
      <c r="K48" s="72" t="s">
        <v>8686</v>
      </c>
      <c r="L48" s="55"/>
    </row>
    <row r="49" spans="1:12" ht="30.6" customHeight="1" x14ac:dyDescent="0.25">
      <c r="A49" s="54" t="s">
        <v>8776</v>
      </c>
      <c r="B49" s="55"/>
      <c r="C49" s="28">
        <v>720</v>
      </c>
      <c r="D49" s="56" t="s">
        <v>8777</v>
      </c>
      <c r="E49" s="55"/>
      <c r="F49" s="58">
        <v>141944889602.92001</v>
      </c>
      <c r="G49" s="71"/>
      <c r="H49" s="55"/>
      <c r="I49" s="58">
        <v>190294943780.39999</v>
      </c>
      <c r="J49" s="55"/>
      <c r="K49" s="72" t="s">
        <v>8686</v>
      </c>
      <c r="L49" s="55"/>
    </row>
    <row r="50" spans="1:12" ht="23.45" customHeight="1" x14ac:dyDescent="0.25">
      <c r="A50" s="54" t="s">
        <v>8778</v>
      </c>
      <c r="B50" s="55"/>
      <c r="C50" s="28">
        <v>720</v>
      </c>
      <c r="D50" s="56" t="s">
        <v>8779</v>
      </c>
      <c r="E50" s="55"/>
      <c r="F50" s="58">
        <v>141944889602.92001</v>
      </c>
      <c r="G50" s="71"/>
      <c r="H50" s="55"/>
      <c r="I50" s="58">
        <v>190294943780.39999</v>
      </c>
      <c r="J50" s="55"/>
      <c r="K50" s="72" t="s">
        <v>8686</v>
      </c>
      <c r="L50" s="55"/>
    </row>
    <row r="51" spans="1:12" ht="33.6" customHeight="1" x14ac:dyDescent="0.25">
      <c r="A51" s="54" t="s">
        <v>8780</v>
      </c>
      <c r="B51" s="55"/>
      <c r="C51" s="28">
        <v>720</v>
      </c>
      <c r="D51" s="56" t="s">
        <v>8781</v>
      </c>
      <c r="E51" s="55"/>
      <c r="F51" s="58">
        <v>141944889602.92001</v>
      </c>
      <c r="G51" s="71"/>
      <c r="H51" s="55"/>
      <c r="I51" s="58">
        <v>190294943780.39999</v>
      </c>
      <c r="J51" s="55"/>
      <c r="K51" s="72" t="s">
        <v>8686</v>
      </c>
      <c r="L51" s="55"/>
    </row>
    <row r="52" spans="1:12" ht="33.6" customHeight="1" x14ac:dyDescent="0.25">
      <c r="A52" s="54" t="s">
        <v>8782</v>
      </c>
      <c r="B52" s="55"/>
      <c r="C52" s="28">
        <v>720</v>
      </c>
      <c r="D52" s="56" t="s">
        <v>8783</v>
      </c>
      <c r="E52" s="55"/>
      <c r="F52" s="58">
        <v>141944889602.92001</v>
      </c>
      <c r="G52" s="71"/>
      <c r="H52" s="55"/>
      <c r="I52" s="58">
        <v>190294943780.39999</v>
      </c>
      <c r="J52" s="55"/>
      <c r="K52" s="72" t="s">
        <v>8686</v>
      </c>
      <c r="L52" s="55"/>
    </row>
    <row r="53" spans="1:12" ht="34.9" customHeight="1" x14ac:dyDescent="0.25">
      <c r="A53" s="54" t="s">
        <v>8784</v>
      </c>
      <c r="B53" s="55"/>
      <c r="C53" s="28">
        <v>720</v>
      </c>
      <c r="D53" s="56" t="s">
        <v>8785</v>
      </c>
      <c r="E53" s="55"/>
      <c r="F53" s="58">
        <v>141944889602.92001</v>
      </c>
      <c r="G53" s="71"/>
      <c r="H53" s="55"/>
      <c r="I53" s="58">
        <v>190294943780.39999</v>
      </c>
      <c r="J53" s="55"/>
      <c r="K53" s="72" t="s">
        <v>8686</v>
      </c>
      <c r="L53" s="55"/>
    </row>
    <row r="56" spans="1:12" ht="18.75" x14ac:dyDescent="0.3">
      <c r="A56" s="35" t="s">
        <v>8788</v>
      </c>
      <c r="B56" s="36"/>
      <c r="F56" s="37" t="s">
        <v>8789</v>
      </c>
      <c r="G56" s="37" t="s">
        <v>8789</v>
      </c>
      <c r="H56" s="37" t="s">
        <v>8789</v>
      </c>
      <c r="I56" s="37" t="s">
        <v>8789</v>
      </c>
      <c r="J56" s="29"/>
      <c r="K56" s="79" t="s">
        <v>8790</v>
      </c>
      <c r="L56" s="79"/>
    </row>
    <row r="57" spans="1:12" ht="13.9" customHeight="1" x14ac:dyDescent="0.3">
      <c r="A57" s="35"/>
      <c r="B57" s="36"/>
      <c r="F57" s="37"/>
      <c r="G57" s="37" t="s">
        <v>8786</v>
      </c>
      <c r="H57" s="37"/>
      <c r="I57" s="37"/>
      <c r="K57" s="40"/>
      <c r="L57" s="40"/>
    </row>
    <row r="58" spans="1:12" ht="61.9" customHeight="1" x14ac:dyDescent="0.3">
      <c r="A58" s="35" t="s">
        <v>8793</v>
      </c>
      <c r="B58" s="36"/>
      <c r="F58" s="37" t="s">
        <v>8789</v>
      </c>
      <c r="G58" s="37" t="s">
        <v>8789</v>
      </c>
      <c r="H58" s="37" t="s">
        <v>8789</v>
      </c>
      <c r="I58" s="37" t="s">
        <v>8789</v>
      </c>
      <c r="K58" s="79" t="s">
        <v>8791</v>
      </c>
      <c r="L58" s="79"/>
    </row>
    <row r="59" spans="1:12" ht="18.75" x14ac:dyDescent="0.3">
      <c r="A59" s="35" t="s">
        <v>8792</v>
      </c>
      <c r="B59" s="36"/>
      <c r="F59" s="37"/>
      <c r="G59" s="37" t="s">
        <v>8786</v>
      </c>
      <c r="H59" s="37"/>
      <c r="I59" s="37"/>
    </row>
  </sheetData>
  <mergeCells count="259">
    <mergeCell ref="A1:L1"/>
    <mergeCell ref="A2:L2"/>
    <mergeCell ref="A3:B3"/>
    <mergeCell ref="D3:E3"/>
    <mergeCell ref="F3:H3"/>
    <mergeCell ref="I3:J3"/>
    <mergeCell ref="K3:L3"/>
    <mergeCell ref="K56:L56"/>
    <mergeCell ref="K58:L58"/>
    <mergeCell ref="A5:B5"/>
    <mergeCell ref="D5:E5"/>
    <mergeCell ref="F5:H5"/>
    <mergeCell ref="I5:J5"/>
    <mergeCell ref="K5:L5"/>
    <mergeCell ref="A4:B4"/>
    <mergeCell ref="D4:E4"/>
    <mergeCell ref="F4:H4"/>
    <mergeCell ref="I4:J4"/>
    <mergeCell ref="K4:L4"/>
    <mergeCell ref="A7:B7"/>
    <mergeCell ref="D7:E7"/>
    <mergeCell ref="F7:H7"/>
    <mergeCell ref="I7:J7"/>
    <mergeCell ref="K7:L7"/>
    <mergeCell ref="A6:B6"/>
    <mergeCell ref="D6:E6"/>
    <mergeCell ref="F6:H6"/>
    <mergeCell ref="I6:J6"/>
    <mergeCell ref="K6:L6"/>
    <mergeCell ref="A9:B9"/>
    <mergeCell ref="D9:E9"/>
    <mergeCell ref="F9:H9"/>
    <mergeCell ref="I9:J9"/>
    <mergeCell ref="K9:L9"/>
    <mergeCell ref="A8:B8"/>
    <mergeCell ref="D8:E8"/>
    <mergeCell ref="F8:H8"/>
    <mergeCell ref="I8:J8"/>
    <mergeCell ref="K8:L8"/>
    <mergeCell ref="A11:B11"/>
    <mergeCell ref="D11:E11"/>
    <mergeCell ref="F11:H11"/>
    <mergeCell ref="I11:J11"/>
    <mergeCell ref="K11:L11"/>
    <mergeCell ref="A10:B10"/>
    <mergeCell ref="D10:E10"/>
    <mergeCell ref="F10:H10"/>
    <mergeCell ref="I10:J10"/>
    <mergeCell ref="K10:L10"/>
    <mergeCell ref="A13:B13"/>
    <mergeCell ref="D13:E13"/>
    <mergeCell ref="F13:H13"/>
    <mergeCell ref="I13:J13"/>
    <mergeCell ref="K13:L13"/>
    <mergeCell ref="A12:B12"/>
    <mergeCell ref="D12:E12"/>
    <mergeCell ref="F12:H12"/>
    <mergeCell ref="I12:J12"/>
    <mergeCell ref="K12:L12"/>
    <mergeCell ref="A15:B15"/>
    <mergeCell ref="D15:E15"/>
    <mergeCell ref="F15:H15"/>
    <mergeCell ref="I15:J15"/>
    <mergeCell ref="K15:L15"/>
    <mergeCell ref="A14:B14"/>
    <mergeCell ref="D14:E14"/>
    <mergeCell ref="F14:H14"/>
    <mergeCell ref="I14:J14"/>
    <mergeCell ref="K14:L14"/>
    <mergeCell ref="A17:B17"/>
    <mergeCell ref="D17:E17"/>
    <mergeCell ref="F17:H17"/>
    <mergeCell ref="I17:J17"/>
    <mergeCell ref="K17:L17"/>
    <mergeCell ref="A16:B16"/>
    <mergeCell ref="D16:E16"/>
    <mergeCell ref="F16:H16"/>
    <mergeCell ref="I16:J16"/>
    <mergeCell ref="K16:L16"/>
    <mergeCell ref="A19:B19"/>
    <mergeCell ref="D19:E19"/>
    <mergeCell ref="F19:H19"/>
    <mergeCell ref="I19:J19"/>
    <mergeCell ref="K19:L19"/>
    <mergeCell ref="A18:B18"/>
    <mergeCell ref="D18:E18"/>
    <mergeCell ref="F18:H18"/>
    <mergeCell ref="I18:J18"/>
    <mergeCell ref="K18:L18"/>
    <mergeCell ref="A21:B21"/>
    <mergeCell ref="D21:E21"/>
    <mergeCell ref="F21:H21"/>
    <mergeCell ref="I21:J21"/>
    <mergeCell ref="K21:L21"/>
    <mergeCell ref="A20:B20"/>
    <mergeCell ref="D20:E20"/>
    <mergeCell ref="F20:H20"/>
    <mergeCell ref="I20:J20"/>
    <mergeCell ref="K20:L20"/>
    <mergeCell ref="A23:B23"/>
    <mergeCell ref="D23:E23"/>
    <mergeCell ref="F23:H23"/>
    <mergeCell ref="I23:J23"/>
    <mergeCell ref="K23:L23"/>
    <mergeCell ref="A22:B22"/>
    <mergeCell ref="D22:E22"/>
    <mergeCell ref="F22:H22"/>
    <mergeCell ref="I22:J22"/>
    <mergeCell ref="K22:L22"/>
    <mergeCell ref="A25:B25"/>
    <mergeCell ref="D25:E25"/>
    <mergeCell ref="F25:H25"/>
    <mergeCell ref="I25:J25"/>
    <mergeCell ref="K25:L25"/>
    <mergeCell ref="A24:B24"/>
    <mergeCell ref="D24:E24"/>
    <mergeCell ref="F24:H24"/>
    <mergeCell ref="I24:J24"/>
    <mergeCell ref="K24:L24"/>
    <mergeCell ref="A27:B27"/>
    <mergeCell ref="D27:E27"/>
    <mergeCell ref="F27:H27"/>
    <mergeCell ref="I27:J27"/>
    <mergeCell ref="K27:L27"/>
    <mergeCell ref="A26:B26"/>
    <mergeCell ref="D26:E26"/>
    <mergeCell ref="F26:H26"/>
    <mergeCell ref="I26:J26"/>
    <mergeCell ref="K26:L26"/>
    <mergeCell ref="A29:B29"/>
    <mergeCell ref="D29:E29"/>
    <mergeCell ref="F29:H29"/>
    <mergeCell ref="I29:J29"/>
    <mergeCell ref="K29:L29"/>
    <mergeCell ref="A28:B28"/>
    <mergeCell ref="D28:E28"/>
    <mergeCell ref="F28:H28"/>
    <mergeCell ref="I28:J28"/>
    <mergeCell ref="K28:L28"/>
    <mergeCell ref="A31:B31"/>
    <mergeCell ref="D31:E31"/>
    <mergeCell ref="F31:H31"/>
    <mergeCell ref="I31:J31"/>
    <mergeCell ref="K31:L31"/>
    <mergeCell ref="A30:B30"/>
    <mergeCell ref="D30:E30"/>
    <mergeCell ref="F30:H30"/>
    <mergeCell ref="I30:J30"/>
    <mergeCell ref="K30:L30"/>
    <mergeCell ref="A33:B33"/>
    <mergeCell ref="D33:E33"/>
    <mergeCell ref="F33:H33"/>
    <mergeCell ref="I33:J33"/>
    <mergeCell ref="K33:L33"/>
    <mergeCell ref="A32:B32"/>
    <mergeCell ref="D32:E32"/>
    <mergeCell ref="F32:H32"/>
    <mergeCell ref="I32:J32"/>
    <mergeCell ref="K32:L32"/>
    <mergeCell ref="A35:B35"/>
    <mergeCell ref="D35:E35"/>
    <mergeCell ref="F35:H35"/>
    <mergeCell ref="I35:J35"/>
    <mergeCell ref="K35:L35"/>
    <mergeCell ref="A34:B34"/>
    <mergeCell ref="D34:E34"/>
    <mergeCell ref="F34:H34"/>
    <mergeCell ref="I34:J34"/>
    <mergeCell ref="K34:L34"/>
    <mergeCell ref="A37:B37"/>
    <mergeCell ref="D37:E37"/>
    <mergeCell ref="F37:H37"/>
    <mergeCell ref="I37:J37"/>
    <mergeCell ref="K37:L37"/>
    <mergeCell ref="A36:B36"/>
    <mergeCell ref="D36:E36"/>
    <mergeCell ref="F36:H36"/>
    <mergeCell ref="I36:J36"/>
    <mergeCell ref="K36:L36"/>
    <mergeCell ref="A39:B39"/>
    <mergeCell ref="D39:E39"/>
    <mergeCell ref="F39:H39"/>
    <mergeCell ref="I39:J39"/>
    <mergeCell ref="K39:L39"/>
    <mergeCell ref="A38:B38"/>
    <mergeCell ref="D38:E38"/>
    <mergeCell ref="F38:H38"/>
    <mergeCell ref="I38:J38"/>
    <mergeCell ref="K38:L38"/>
    <mergeCell ref="A41:B41"/>
    <mergeCell ref="D41:E41"/>
    <mergeCell ref="F41:H41"/>
    <mergeCell ref="I41:J41"/>
    <mergeCell ref="K41:L41"/>
    <mergeCell ref="A40:B40"/>
    <mergeCell ref="D40:E40"/>
    <mergeCell ref="F40:H40"/>
    <mergeCell ref="I40:J40"/>
    <mergeCell ref="K40:L40"/>
    <mergeCell ref="A43:B43"/>
    <mergeCell ref="D43:E43"/>
    <mergeCell ref="F43:H43"/>
    <mergeCell ref="I43:J43"/>
    <mergeCell ref="K43:L43"/>
    <mergeCell ref="A42:B42"/>
    <mergeCell ref="D42:E42"/>
    <mergeCell ref="F42:H42"/>
    <mergeCell ref="I42:J42"/>
    <mergeCell ref="K42:L42"/>
    <mergeCell ref="A45:B45"/>
    <mergeCell ref="D45:E45"/>
    <mergeCell ref="F45:H45"/>
    <mergeCell ref="I45:J45"/>
    <mergeCell ref="K45:L45"/>
    <mergeCell ref="A44:B44"/>
    <mergeCell ref="D44:E44"/>
    <mergeCell ref="F44:H44"/>
    <mergeCell ref="I44:J44"/>
    <mergeCell ref="K44:L44"/>
    <mergeCell ref="A47:B47"/>
    <mergeCell ref="D47:E47"/>
    <mergeCell ref="F47:H47"/>
    <mergeCell ref="I47:J47"/>
    <mergeCell ref="K47:L47"/>
    <mergeCell ref="A46:B46"/>
    <mergeCell ref="D46:E46"/>
    <mergeCell ref="F46:H46"/>
    <mergeCell ref="I46:J46"/>
    <mergeCell ref="K46:L46"/>
    <mergeCell ref="A49:B49"/>
    <mergeCell ref="D49:E49"/>
    <mergeCell ref="F49:H49"/>
    <mergeCell ref="I49:J49"/>
    <mergeCell ref="K49:L49"/>
    <mergeCell ref="A48:B48"/>
    <mergeCell ref="D48:E48"/>
    <mergeCell ref="F48:H48"/>
    <mergeCell ref="I48:J48"/>
    <mergeCell ref="K48:L48"/>
    <mergeCell ref="A51:B51"/>
    <mergeCell ref="D51:E51"/>
    <mergeCell ref="F51:H51"/>
    <mergeCell ref="I51:J51"/>
    <mergeCell ref="K51:L51"/>
    <mergeCell ref="A50:B50"/>
    <mergeCell ref="D50:E50"/>
    <mergeCell ref="F50:H50"/>
    <mergeCell ref="I50:J50"/>
    <mergeCell ref="K50:L50"/>
    <mergeCell ref="A53:B53"/>
    <mergeCell ref="D53:E53"/>
    <mergeCell ref="F53:H53"/>
    <mergeCell ref="I53:J53"/>
    <mergeCell ref="K53:L53"/>
    <mergeCell ref="A52:B52"/>
    <mergeCell ref="D52:E52"/>
    <mergeCell ref="F52:H52"/>
    <mergeCell ref="I52:J52"/>
    <mergeCell ref="K52:L52"/>
  </mergeCells>
  <pageMargins left="0.39370078740157483" right="0.39370078740157483" top="0.39370078740157483" bottom="0.39370078740157483" header="0.39370078740157483" footer="0.39370078740157483"/>
  <pageSetup paperSize="9" scale="9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Доходы</vt:lpstr>
      <vt:lpstr>Расходы</vt:lpstr>
      <vt:lpstr>Источники</vt:lpstr>
      <vt:lpstr>Источники!Заголовки_для_печати</vt:lpstr>
      <vt:lpstr>Расходы!Заголовки_для_печати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Волкова Наталья Николаевна</dc:creator>
  <cp:lastModifiedBy>Хамлова Наталья Львовна</cp:lastModifiedBy>
  <cp:lastPrinted>2025-04-11T04:11:17Z</cp:lastPrinted>
  <dcterms:created xsi:type="dcterms:W3CDTF">2025-04-09T01:38:56Z</dcterms:created>
  <dcterms:modified xsi:type="dcterms:W3CDTF">2025-04-11T04:11:35Z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